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F:\VITÓRIA 2024\CONCORRÊNCIA 06 2024\PROPOSTA\"/>
    </mc:Choice>
  </mc:AlternateContent>
  <bookViews>
    <workbookView xWindow="-120" yWindow="-120" windowWidth="20730" windowHeight="11160" tabRatio="957" firstSheet="5" activeTab="17"/>
  </bookViews>
  <sheets>
    <sheet name="CADASTRO" sheetId="39" state="hidden" r:id="rId1"/>
    <sheet name="COTAÇÃO PISO" sheetId="86" state="hidden" r:id="rId2"/>
    <sheet name="Memoria de Calculo" sheetId="95" state="hidden" r:id="rId3"/>
    <sheet name="PLAN. COMP." sheetId="26" state="hidden" r:id="rId4"/>
    <sheet name="Planilha1" sheetId="84" state="hidden" r:id="rId5"/>
    <sheet name="COMP AUXILIARES" sheetId="101" r:id="rId6"/>
    <sheet name="CPUs" sheetId="99" r:id="rId7"/>
    <sheet name="PLAN " sheetId="94" r:id="rId8"/>
    <sheet name="RESUMO" sheetId="62" state="hidden" r:id="rId9"/>
    <sheet name="ABC" sheetId="82" state="hidden" r:id="rId10"/>
    <sheet name="Planilha2" sheetId="88" state="hidden" r:id="rId11"/>
    <sheet name="CRON." sheetId="81" state="hidden" r:id="rId12"/>
    <sheet name="RESUMO CRONO" sheetId="83" state="hidden" r:id="rId13"/>
    <sheet name="ABC " sheetId="96" state="hidden" r:id="rId14"/>
    <sheet name="CRONOGRAMA F F" sheetId="97" state="hidden" r:id="rId15"/>
    <sheet name="RESUMO CRONO F F" sheetId="98" state="hidden" r:id="rId16"/>
    <sheet name="BDI " sheetId="27" r:id="rId17"/>
    <sheet name="ENCARGOS S" sheetId="29" r:id="rId18"/>
    <sheet name="TRAT. ESTA." sheetId="80" state="hidden" r:id="rId19"/>
  </sheets>
  <externalReferences>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s>
  <definedNames>
    <definedName name="\d">#N/A</definedName>
    <definedName name="\f">#N/A</definedName>
    <definedName name="\p">#N/A</definedName>
    <definedName name="\R" localSheetId="5">[1]DI!#REF!</definedName>
    <definedName name="\R">[1]DI!#REF!</definedName>
    <definedName name="___________ALE03">[2]Plan1!$X$1:$Y$27</definedName>
    <definedName name="___________AT2">[3]TOTAL!$B$11:$G$210</definedName>
    <definedName name="___________eap1" localSheetId="5">#REF!</definedName>
    <definedName name="___________eap1">#REF!</definedName>
    <definedName name="__________ALE03">[2]Plan1!$X$1:$Y$27</definedName>
    <definedName name="__________AT2">[3]TOTAL!$B$11:$G$210</definedName>
    <definedName name="__________eap1" localSheetId="5">#REF!</definedName>
    <definedName name="__________eap1">#REF!</definedName>
    <definedName name="_________ALE03">[2]Plan1!$X$1:$Y$27</definedName>
    <definedName name="_________AT2">[3]TOTAL!$B$11:$G$210</definedName>
    <definedName name="_________eap1" localSheetId="5">#REF!</definedName>
    <definedName name="_________eap1">#REF!</definedName>
    <definedName name="________ALE03">[2]Plan1!$X$1:$Y$27</definedName>
    <definedName name="________AT2">[3]TOTAL!$B$11:$G$210</definedName>
    <definedName name="________eap1" localSheetId="5">#REF!</definedName>
    <definedName name="________eap1">#REF!</definedName>
    <definedName name="_______ALE03">[2]Plan1!$X$1:$Y$27</definedName>
    <definedName name="_______AT2">[3]TOTAL!$B$11:$G$210</definedName>
    <definedName name="_______eap1" localSheetId="5">#REF!</definedName>
    <definedName name="_______eap1">#REF!</definedName>
    <definedName name="______ALE03">[2]Plan1!$X$1:$Y$27</definedName>
    <definedName name="______AT2">[3]TOTAL!$B$11:$G$210</definedName>
    <definedName name="______eap1" localSheetId="5">#REF!</definedName>
    <definedName name="______eap1">#REF!</definedName>
    <definedName name="_____ALE03">[2]Plan1!$X$1:$Y$27</definedName>
    <definedName name="_____AT2">[3]TOTAL!$B$11:$G$210</definedName>
    <definedName name="_____eap1" localSheetId="5">#REF!</definedName>
    <definedName name="_____eap1">#REF!</definedName>
    <definedName name="_____Rc1">[4]EQUIPAM.!$C$194</definedName>
    <definedName name="_____Rc2">[4]EQUIPAM.!$C$205</definedName>
    <definedName name="____ALE03">[2]Plan1!$X$1:$Y$27</definedName>
    <definedName name="____AT2">[3]TOTAL!$B$11:$G$210</definedName>
    <definedName name="____eap1" localSheetId="5">#REF!</definedName>
    <definedName name="____eap1">#REF!</definedName>
    <definedName name="____Rc1">[4]EQUIPAM.!$C$194</definedName>
    <definedName name="____Rc2">[4]EQUIPAM.!$C$205</definedName>
    <definedName name="____xlnm.Print_Area_1" localSheetId="5">#REF!</definedName>
    <definedName name="____xlnm.Print_Area_1">#REF!</definedName>
    <definedName name="___ALE03">[2]Plan1!$X$1:$Y$27</definedName>
    <definedName name="___AT2">[3]TOTAL!$B$11:$G$210</definedName>
    <definedName name="___eap1" localSheetId="5">#REF!</definedName>
    <definedName name="___eap1">#REF!</definedName>
    <definedName name="___r">'[5]PREDIO 3BL'!$B$8:$D$679</definedName>
    <definedName name="___Rc1">[4]EQUIPAM.!$C$194</definedName>
    <definedName name="___Rc2">[4]EQUIPAM.!$C$205</definedName>
    <definedName name="___tq200" localSheetId="5">'[6]Caracteristicas 1'!#REF!</definedName>
    <definedName name="___tq200">'[6]Caracteristicas 1'!#REF!</definedName>
    <definedName name="___tq300" localSheetId="5">'[6]Caracteristicas 1'!#REF!</definedName>
    <definedName name="___tq300">'[6]Caracteristicas 1'!#REF!</definedName>
    <definedName name="___xlnm.Print_Area_1" localSheetId="5">#REF!</definedName>
    <definedName name="___xlnm.Print_Area_1">#REF!</definedName>
    <definedName name="__123Graph_A" localSheetId="5" hidden="1">#REF!</definedName>
    <definedName name="__123Graph_A" hidden="1">#REF!</definedName>
    <definedName name="__123Graph_B" localSheetId="5" hidden="1">#REF!</definedName>
    <definedName name="__123Graph_B" hidden="1">#REF!</definedName>
    <definedName name="__123Graph_C" localSheetId="5" hidden="1">#REF!</definedName>
    <definedName name="__123Graph_C" hidden="1">#REF!</definedName>
    <definedName name="__123Graph_D" hidden="1">'[7]Etapa Única'!$C$125:$C$134</definedName>
    <definedName name="__123Graph_E" hidden="1">'[7]Etapa Única'!$E$125:$E$134</definedName>
    <definedName name="__123Graph_X" localSheetId="5" hidden="1">#REF!</definedName>
    <definedName name="__123Graph_X" hidden="1">#REF!</definedName>
    <definedName name="__ALE03">[2]Plan1!$X$1:$Y$27</definedName>
    <definedName name="__AT2">[3]TOTAL!$B$11:$G$210</definedName>
    <definedName name="__eap1" localSheetId="5">#REF!</definedName>
    <definedName name="__eap1">#REF!</definedName>
    <definedName name="__r">'[8]PREDIO 3BL'!$B$8:$D$679</definedName>
    <definedName name="__Rc1">[4]EQUIPAM.!$C$194</definedName>
    <definedName name="__Rc2">[4]EQUIPAM.!$C$205</definedName>
    <definedName name="__tq200" localSheetId="5">'[9]Caracteristicas 1'!#REF!</definedName>
    <definedName name="__tq200">'[9]Caracteristicas 1'!#REF!</definedName>
    <definedName name="__tq201" localSheetId="5">'[6]Caracteristicas 1'!#REF!</definedName>
    <definedName name="__tq201">'[6]Caracteristicas 1'!#REF!</definedName>
    <definedName name="__tq202" localSheetId="5">#REF!</definedName>
    <definedName name="__tq202">#REF!</definedName>
    <definedName name="__tq300" localSheetId="5">'[9]Caracteristicas 1'!#REF!</definedName>
    <definedName name="__tq300">'[9]Caracteristicas 1'!#REF!</definedName>
    <definedName name="__xlnm.Print_Area_1" localSheetId="5">#REF!</definedName>
    <definedName name="__xlnm.Print_Area_1">#REF!</definedName>
    <definedName name="_01">[2]Gráfico!$E$7:$E$154</definedName>
    <definedName name="_02">[2]Gráfico!$F$7:$F$154</definedName>
    <definedName name="_03">[2]Gráfico!$G$7:$G$154</definedName>
    <definedName name="_04">[2]Gráfico!$H$7:$H$154</definedName>
    <definedName name="_05">[2]Gráfico!$I$7:$I$154</definedName>
    <definedName name="_06">[2]Gráfico!$J$7:$J$154</definedName>
    <definedName name="_07">[2]Gráfico!$K$7:$K$154</definedName>
    <definedName name="_08">[2]Gráfico!$L$7:$L$154</definedName>
    <definedName name="_09">[2]Gráfico!$M$7:$M$154</definedName>
    <definedName name="_10">[2]Gráfico!$N$7:$N$154</definedName>
    <definedName name="_11">[2]Gráfico!$O$7:$O$154</definedName>
    <definedName name="_12">[2]Gráfico!$P$7:$P$154</definedName>
    <definedName name="_13">[2]Gráfico!$Q$7:$Q$154</definedName>
    <definedName name="_14">[2]Gráfico!$R$7:$R$154</definedName>
    <definedName name="_15">[2]Gráfico!$S$7:$S$154</definedName>
    <definedName name="_16">[2]Gráfico!$T$7:$T$154</definedName>
    <definedName name="_17">[2]Gráfico!$U$7:$U$154</definedName>
    <definedName name="_18">[2]Gráfico!$V$7:$V$154</definedName>
    <definedName name="_19">[2]Gráfico!$W$7:$W$154</definedName>
    <definedName name="_20">[2]Gráfico!$X$7:$X$154</definedName>
    <definedName name="_21">[2]Gráfico!$Y$7:$Y$154</definedName>
    <definedName name="_22">[2]Gráfico!$Z$7:$Z$154</definedName>
    <definedName name="_23">[2]Gráfico!$AA$7:$AA$154</definedName>
    <definedName name="_24">[2]Gráfico!$AB$7:$AB$154</definedName>
    <definedName name="_25">[2]Gráfico!$AC$7:$AC$154</definedName>
    <definedName name="_26">[2]Gráfico!$AD$7:$AD$154</definedName>
    <definedName name="_27">[2]Gráfico!$AE$7:$AE$154</definedName>
    <definedName name="_28">[2]Gráfico!$AF$7:$AF$154</definedName>
    <definedName name="_29">[2]Gráfico!$AG$7:$AG$154</definedName>
    <definedName name="_30">[2]Gráfico!$AH$7:$AH$154</definedName>
    <definedName name="_31">[2]Gráfico!$AI$7:$AI$154</definedName>
    <definedName name="_32">[2]Gráfico!$AJ$7:$AJ$154</definedName>
    <definedName name="_33">[2]Gráfico!$AK$7:$AK$154</definedName>
    <definedName name="_34">[2]Gráfico!$AL$7:$AL$154</definedName>
    <definedName name="_35">[2]Gráfico!$AM$7:$AM$154</definedName>
    <definedName name="_36">[2]Gráfico!$AN$7:$AN$154</definedName>
    <definedName name="_37">[2]Gráfico!$AO$7:$AO$154</definedName>
    <definedName name="_38">[2]Gráfico!$AP$7:$AP$154</definedName>
    <definedName name="_39">[2]Gráfico!$AQ$7:$AQ$154</definedName>
    <definedName name="_40">[2]Gráfico!$AR$7:$AR$154</definedName>
    <definedName name="_ALE03">[2]Plan1!$X$1:$Y$27</definedName>
    <definedName name="_AT2">[3]TOTAL!$B$11:$G$210</definedName>
    <definedName name="_BSADJ" localSheetId="5">#REF!</definedName>
    <definedName name="_BSADJ">#REF!</definedName>
    <definedName name="_BSTGT" localSheetId="5">#REF!</definedName>
    <definedName name="_BSTGT">#REF!</definedName>
    <definedName name="_eap1" localSheetId="5">#REF!</definedName>
    <definedName name="_eap1">#REF!</definedName>
    <definedName name="_Fill" localSheetId="5" hidden="1">#REF!</definedName>
    <definedName name="_Fill" hidden="1">#REF!</definedName>
    <definedName name="_xlnm._FilterDatabase" localSheetId="9" hidden="1">ABC!$A$1:$K$223</definedName>
    <definedName name="_xlnm._FilterDatabase" localSheetId="13" hidden="1">'ABC '!$G$1:$G$260</definedName>
    <definedName name="_xlnm._FilterDatabase" localSheetId="11" hidden="1">CRON.!$K$1:$K$569</definedName>
    <definedName name="_xlnm._FilterDatabase" localSheetId="14" hidden="1">'CRONOGRAMA F F'!$L$1:$L$625</definedName>
    <definedName name="_xlnm._FilterDatabase" localSheetId="17" hidden="1">'ENCARGOS S'!$C$1:$C$43</definedName>
    <definedName name="_xlnm._FilterDatabase" localSheetId="7" hidden="1">'PLAN '!$C$1:$C$21</definedName>
    <definedName name="_xlnm._FilterDatabase" localSheetId="3" hidden="1">'PLAN. COMP.'!$C$1:$C$31</definedName>
    <definedName name="_xlnm._FilterDatabase" localSheetId="4" hidden="1">Planilha1!$A$1:$A$660</definedName>
    <definedName name="_xlnm._FilterDatabase" localSheetId="18" hidden="1">'TRAT. ESTA.'!$A$1:$P$16</definedName>
    <definedName name="_IND1" localSheetId="5">#REF!</definedName>
    <definedName name="_IND1">#REF!</definedName>
    <definedName name="_IND2" localSheetId="5">#REF!</definedName>
    <definedName name="_IND2">#REF!</definedName>
    <definedName name="_Key1" localSheetId="5" hidden="1">#REF!</definedName>
    <definedName name="_Key1" hidden="1">#REF!</definedName>
    <definedName name="_Key2" localSheetId="5" hidden="1">#REF!</definedName>
    <definedName name="_Key2" hidden="1">#REF!</definedName>
    <definedName name="_MM" localSheetId="5" hidden="1">#REF!</definedName>
    <definedName name="_MM" hidden="1">#REF!</definedName>
    <definedName name="_Order1" hidden="1">255</definedName>
    <definedName name="_Order2" hidden="1">255</definedName>
    <definedName name="_QCI2" localSheetId="5">#REF!</definedName>
    <definedName name="_QCI2">#REF!</definedName>
    <definedName name="_r">'[5]PREDIO 3BL'!$B$8:$D$679</definedName>
    <definedName name="_Rc1">[4]EQUIPAM.!$C$194</definedName>
    <definedName name="_Rc2">[4]EQUIPAM.!$C$205</definedName>
    <definedName name="_Sort" localSheetId="5" hidden="1">#REF!</definedName>
    <definedName name="_Sort" hidden="1">#REF!</definedName>
    <definedName name="_sub1" localSheetId="5">#REF!</definedName>
    <definedName name="_sub1">#REF!</definedName>
    <definedName name="_sub2" localSheetId="5">#REF!</definedName>
    <definedName name="_sub2">#REF!</definedName>
    <definedName name="_sub3" localSheetId="5">#REF!</definedName>
    <definedName name="_sub3">#REF!</definedName>
    <definedName name="_sub4" localSheetId="5">#REF!</definedName>
    <definedName name="_sub4">#REF!</definedName>
    <definedName name="_tq200" localSheetId="5">'[10]Caracteristicas 1'!#REF!</definedName>
    <definedName name="_tq200">'[10]Caracteristicas 1'!#REF!</definedName>
    <definedName name="_tq201" localSheetId="5">'[10]Caracteristicas 1'!#REF!</definedName>
    <definedName name="_tq201">'[10]Caracteristicas 1'!#REF!</definedName>
    <definedName name="_tq202" localSheetId="5">#REF!</definedName>
    <definedName name="_tq202">#REF!</definedName>
    <definedName name="_tq300" localSheetId="5">'[10]Caracteristicas 1'!#REF!</definedName>
    <definedName name="_tq300">'[10]Caracteristicas 1'!#REF!</definedName>
    <definedName name="a" localSheetId="5">#REF!</definedName>
    <definedName name="a">#REF!</definedName>
    <definedName name="aaa" localSheetId="5">#REF!</definedName>
    <definedName name="aaa">#REF!</definedName>
    <definedName name="aaaa" localSheetId="5">'[10]Caracteristicas 1'!#REF!</definedName>
    <definedName name="aaaa">'[10]Caracteristicas 1'!#REF!</definedName>
    <definedName name="AAAAAAAAAAAA" localSheetId="5">#REF!</definedName>
    <definedName name="AAAAAAAAAAAA">#REF!</definedName>
    <definedName name="ABC" localSheetId="5">#REF!</definedName>
    <definedName name="ABC">#REF!</definedName>
    <definedName name="acha.coluna" localSheetId="5">#REF!</definedName>
    <definedName name="acha.coluna">#REF!</definedName>
    <definedName name="acha.dados" localSheetId="5">#REF!</definedName>
    <definedName name="acha.dados">#REF!</definedName>
    <definedName name="acha.dados2" localSheetId="5">#REF!</definedName>
    <definedName name="acha.dados2">#REF!</definedName>
    <definedName name="acha.linha" localSheetId="5">#REF!</definedName>
    <definedName name="acha.linha">#REF!</definedName>
    <definedName name="acha.linha2" localSheetId="5">#REF!</definedName>
    <definedName name="acha.linha2">#REF!</definedName>
    <definedName name="ACRE" localSheetId="5" hidden="1">#REF!</definedName>
    <definedName name="ACRE" hidden="1">#REF!</definedName>
    <definedName name="acumulado" localSheetId="5">#REF!</definedName>
    <definedName name="acumulado">#REF!</definedName>
    <definedName name="ad" localSheetId="5" hidden="1">#REF!</definedName>
    <definedName name="ad" hidden="1">#REF!</definedName>
    <definedName name="ademir" hidden="1">{#N/A,#N/A,FALSE,"Cronograma";#N/A,#N/A,FALSE,"Cronogr. 2"}</definedName>
    <definedName name="ADITIVO" localSheetId="5">#REF!</definedName>
    <definedName name="ADITIVO">#REF!</definedName>
    <definedName name="ADM" localSheetId="5">#REF!</definedName>
    <definedName name="ADM">#REF!</definedName>
    <definedName name="ALVEREVEST" localSheetId="5">#REF!</definedName>
    <definedName name="ALVEREVEST">#REF!</definedName>
    <definedName name="APOIO" localSheetId="5">#REF!</definedName>
    <definedName name="APOIO">#REF!</definedName>
    <definedName name="AREA" localSheetId="5">#REF!</definedName>
    <definedName name="AREA">#REF!</definedName>
    <definedName name="_xlnm.Print_Area" localSheetId="9">ABC!$A$1:$K$229</definedName>
    <definedName name="_xlnm.Print_Area" localSheetId="13">'ABC '!$B$1:$K$24</definedName>
    <definedName name="_xlnm.Print_Area" localSheetId="16">'BDI '!$A$1:$E$34</definedName>
    <definedName name="_xlnm.Print_Area" localSheetId="0">CADASTRO!$A$2:$Q$42</definedName>
    <definedName name="_xlnm.Print_Area" localSheetId="11">CRON.!$A$1:$J$328</definedName>
    <definedName name="_xlnm.Print_Area" localSheetId="14">'CRONOGRAMA F F'!$A$1:$I$49</definedName>
    <definedName name="_xlnm.Print_Area" localSheetId="17">'ENCARGOS S'!$A$1:$F$43</definedName>
    <definedName name="_xlnm.Print_Area" localSheetId="7">'PLAN '!$A$1:$CS$21</definedName>
    <definedName name="_xlnm.Print_Area" localSheetId="3">'PLAN. COMP.'!$A$1:$K$30</definedName>
    <definedName name="_xlnm.Print_Area" localSheetId="8">RESUMO!$A$1:$D$16</definedName>
    <definedName name="_xlnm.Print_Area" localSheetId="12">'RESUMO CRONO'!$A$2:$G$51</definedName>
    <definedName name="_xlnm.Print_Area" localSheetId="15">'RESUMO CRONO F F'!$A$1:$G$27</definedName>
    <definedName name="_xlnm.Print_Area" localSheetId="18">'TRAT. ESTA.'!$A$1:$P$95</definedName>
    <definedName name="_xlnm.Print_Area">#REF!</definedName>
    <definedName name="Área_impressão_IM" localSheetId="5">#REF!</definedName>
    <definedName name="Área_impressão_IM">#REF!</definedName>
    <definedName name="Área_impressão_IM2" localSheetId="5">#REF!</definedName>
    <definedName name="Área_impressão_IM2">#REF!</definedName>
    <definedName name="AreaTeste" localSheetId="5">#REF!</definedName>
    <definedName name="AreaTeste">#REF!</definedName>
    <definedName name="AreaTeste2" localSheetId="5">#REF!</definedName>
    <definedName name="AreaTeste2">#REF!</definedName>
    <definedName name="Argumentos" localSheetId="13">#REF!</definedName>
    <definedName name="Argumentos" localSheetId="5">#REF!</definedName>
    <definedName name="Argumentos" localSheetId="14">#REF!</definedName>
    <definedName name="Argumentos" localSheetId="7">[11]M.CALC.!$AE$4:$AF$11</definedName>
    <definedName name="Argumentos" localSheetId="15">[12]M.CALC.!$AE$4:$AF$11</definedName>
    <definedName name="Argumentos">#REF!</definedName>
    <definedName name="ARM_KG">[2]Gráfico!$AU$7:$AU$154</definedName>
    <definedName name="ASA" localSheetId="5">#REF!</definedName>
    <definedName name="ASA">#REF!</definedName>
    <definedName name="AT">[3]TOTAL!$B$11:$G$210</definedName>
    <definedName name="ATIV">[13]Programações!$J$4:$K$35</definedName>
    <definedName name="Atividad" localSheetId="5">#REF!</definedName>
    <definedName name="Atividad">#REF!</definedName>
    <definedName name="ATIVIDADE" localSheetId="5">#REF!</definedName>
    <definedName name="ATIVIDADE">#REF!</definedName>
    <definedName name="ATUALIZANDO" localSheetId="5">#REF!</definedName>
    <definedName name="ATUALIZANDO">#REF!</definedName>
    <definedName name="B" localSheetId="5">#REF!</definedName>
    <definedName name="B">#REF!</definedName>
    <definedName name="bacia16" localSheetId="5">#REF!</definedName>
    <definedName name="bacia16">#REF!</definedName>
    <definedName name="BANCO">[2]Gráfico!$B$7:$AS$155</definedName>
    <definedName name="_xlnm.Database">TEXT([14]Dados!$G$29,"mm-aaaa")</definedName>
    <definedName name="Base" localSheetId="5">#REF!</definedName>
    <definedName name="Base">#REF!</definedName>
    <definedName name="BDI" localSheetId="5">#REF!</definedName>
    <definedName name="BDI">#REF!</definedName>
    <definedName name="BDIlds">'[15]LIGAÇÕES DOMICILIARES (SER)'!$K$13</definedName>
    <definedName name="BDIM" localSheetId="5">#REF!</definedName>
    <definedName name="BDIM">#REF!</definedName>
    <definedName name="BDIS" localSheetId="5">#REF!</definedName>
    <definedName name="BDIS">#REF!</definedName>
    <definedName name="BM" localSheetId="5">#REF!</definedName>
    <definedName name="BM">#REF!</definedName>
    <definedName name="Boleto" localSheetId="5">#REF!</definedName>
    <definedName name="Boleto">#REF!</definedName>
    <definedName name="bosta" hidden="1">{#N/A,#N/A,FALSE,"Cronograma";#N/A,#N/A,FALSE,"Cronogr. 2"}</definedName>
    <definedName name="CA´L" hidden="1">{#N/A,#N/A,FALSE,"Cronograma";#N/A,#N/A,FALSE,"Cronogr. 2"}</definedName>
    <definedName name="CABO">#N/A</definedName>
    <definedName name="CAIX">#N/A</definedName>
    <definedName name="CAP." localSheetId="5">'[10]Caracteristicas 1'!#REF!</definedName>
    <definedName name="CAP.">'[10]Caracteristicas 1'!#REF!</definedName>
    <definedName name="CAR" localSheetId="5">#REF!</definedName>
    <definedName name="CAR">#REF!</definedName>
    <definedName name="CASA" localSheetId="5">#REF!</definedName>
    <definedName name="CASA">#REF!</definedName>
    <definedName name="cb" localSheetId="5">#REF!</definedName>
    <definedName name="cb">#REF!</definedName>
    <definedName name="ccc" localSheetId="5">#REF!</definedName>
    <definedName name="ccc">#REF!</definedName>
    <definedName name="CCD" localSheetId="5">#REF!</definedName>
    <definedName name="CCD">#REF!</definedName>
    <definedName name="CDT">#N/A</definedName>
    <definedName name="CélulaInicioPlanilha" localSheetId="5">#REF!</definedName>
    <definedName name="CélulaInicioPlanilha">#REF!</definedName>
    <definedName name="CélulaResumo" localSheetId="5">#REF!</definedName>
    <definedName name="CélulaResumo">#REF!</definedName>
    <definedName name="cer" localSheetId="5">#REF!</definedName>
    <definedName name="cer">#REF!</definedName>
    <definedName name="cimento" localSheetId="5">#REF!</definedName>
    <definedName name="cimento">#REF!</definedName>
    <definedName name="cnbi">'[16]Toposolo+Schahin'!$C$11:$AT$621</definedName>
    <definedName name="COBERTURA" localSheetId="5">#REF!</definedName>
    <definedName name="COBERTURA">#REF!</definedName>
    <definedName name="COEF" localSheetId="5">#REF!</definedName>
    <definedName name="COEF">#REF!</definedName>
    <definedName name="coluna" localSheetId="5">#REF!</definedName>
    <definedName name="coluna">#REF!</definedName>
    <definedName name="COM" localSheetId="5">#REF!</definedName>
    <definedName name="COM">#REF!</definedName>
    <definedName name="comp.etapa">[5]INSUMOS!$A$1:$D$1081</definedName>
    <definedName name="COMPO" localSheetId="5">#REF!</definedName>
    <definedName name="COMPO">#REF!</definedName>
    <definedName name="COMPOSIÇÃO" localSheetId="5">#REF!</definedName>
    <definedName name="COMPOSIÇÃO">#REF!</definedName>
    <definedName name="CONC_M3">[2]Gráfico!$AV$7:$AV$154</definedName>
    <definedName name="concorrentes" hidden="1">{#N/A,#N/A,FALSE,"Cronograma";#N/A,#N/A,FALSE,"Cronogr. 2"}</definedName>
    <definedName name="COND">#N/A</definedName>
    <definedName name="CONE">#N/A</definedName>
    <definedName name="CONT_ML">[2]Gráfico!$AX$7:$AX$154</definedName>
    <definedName name="CRECHE2" localSheetId="5">#REF!</definedName>
    <definedName name="CRECHE2">#REF!</definedName>
    <definedName name="cris" localSheetId="5">#REF!</definedName>
    <definedName name="cris">#REF!</definedName>
    <definedName name="_xlnm.Criteria" localSheetId="5">#REF!</definedName>
    <definedName name="_xlnm.Criteria">#REF!</definedName>
    <definedName name="CRITERIOS2" localSheetId="5">#REF!</definedName>
    <definedName name="CRITERIOS2">#REF!</definedName>
    <definedName name="CRONO">[17]PLANILHA!$B$7:$G$128</definedName>
    <definedName name="CRONOGRAMA">'[8]PREDIO 3BL'!$B$8:$D$679</definedName>
    <definedName name="cronograma2" localSheetId="5">#REF!</definedName>
    <definedName name="cronograma2">#REF!</definedName>
    <definedName name="cronograma21" localSheetId="5">#REF!</definedName>
    <definedName name="cronograma21">#REF!</definedName>
    <definedName name="CS" localSheetId="5">#REF!</definedName>
    <definedName name="CS">#REF!</definedName>
    <definedName name="cte" localSheetId="5">#REF!</definedName>
    <definedName name="cte">#REF!</definedName>
    <definedName name="CURRENCY" localSheetId="5">#REF!</definedName>
    <definedName name="CURRENCY">#REF!</definedName>
    <definedName name="custo" localSheetId="5">#REF!</definedName>
    <definedName name="custo">#REF!</definedName>
    <definedName name="CVBHJHKL" localSheetId="5">#REF!</definedName>
    <definedName name="CVBHJHKL">#REF!</definedName>
    <definedName name="CZX" localSheetId="5">#REF!</definedName>
    <definedName name="CZX">#REF!</definedName>
    <definedName name="D" localSheetId="5">#REF!</definedName>
    <definedName name="D">#REF!</definedName>
    <definedName name="dados" localSheetId="5">#REF!</definedName>
    <definedName name="dados">#REF!</definedName>
    <definedName name="DADOSPROCV" localSheetId="5">#REF!</definedName>
    <definedName name="DADOSPROCV">#REF!</definedName>
    <definedName name="DAS" localSheetId="5">#REF!</definedName>
    <definedName name="DAS">#REF!</definedName>
    <definedName name="DASVCXCV" localSheetId="5">#REF!</definedName>
    <definedName name="DASVCXCV">#REF!</definedName>
    <definedName name="dASVNHMJHWQ" localSheetId="5">#REF!</definedName>
    <definedName name="dASVNHMJHWQ">#REF!</definedName>
    <definedName name="data" localSheetId="5">#REF!</definedName>
    <definedName name="data">#REF!</definedName>
    <definedName name="Database" localSheetId="5">#REF!</definedName>
    <definedName name="Database">#REF!</definedName>
    <definedName name="Datas">'[16]Toposolo-Resumo'!$R$6:$S$123</definedName>
    <definedName name="dele" localSheetId="5">#REF!</definedName>
    <definedName name="dele">#REF!</definedName>
    <definedName name="DESON." localSheetId="13">'[18]PLAN. COMP.'!$G$43</definedName>
    <definedName name="DESON." localSheetId="14">'[19]PLAN. COMP.'!$G$43</definedName>
    <definedName name="DESON." localSheetId="15">'[20]PLAN. COMP.'!$G$127</definedName>
    <definedName name="DESON.">'[20]PLAN. COMP.'!$G$127</definedName>
    <definedName name="DESVIOCUSTO" localSheetId="5">#REF!</definedName>
    <definedName name="DESVIOCUSTO">#REF!</definedName>
    <definedName name="DESVIOCUSTOS" localSheetId="5">#REF!</definedName>
    <definedName name="DESVIOCUSTOS">#REF!</definedName>
    <definedName name="Diasemana" localSheetId="5">'[21]06.05'!#REF!</definedName>
    <definedName name="Diasemana">'[21]06.05'!#REF!</definedName>
    <definedName name="DIVE">#N/A</definedName>
    <definedName name="Dreno" localSheetId="5">#REF!</definedName>
    <definedName name="Dreno">#REF!</definedName>
    <definedName name="dssds" localSheetId="5">#REF!</definedName>
    <definedName name="dssds">#REF!</definedName>
    <definedName name="DVCDWQQ" localSheetId="5">#REF!</definedName>
    <definedName name="DVCDWQQ">#REF!</definedName>
    <definedName name="e" localSheetId="5">#REF!</definedName>
    <definedName name="e">#REF!</definedName>
    <definedName name="ebehyd" localSheetId="5">#REF!</definedName>
    <definedName name="ebehyd">#REF!</definedName>
    <definedName name="ED" localSheetId="5">[22]COMPOSICAO!#REF!</definedName>
    <definedName name="ED">[22]COMPOSICAO!#REF!</definedName>
    <definedName name="ee">[5]INSUMOS!$A$1:$D$1081</definedName>
    <definedName name="EEEEEEEEEEEEEEEEEEEEEE" localSheetId="5">#REF!</definedName>
    <definedName name="EEEEEEEEEEEEEEEEEEEEEE">#REF!</definedName>
    <definedName name="efetivo23">[23]Sist!$D$4:$F$305</definedName>
    <definedName name="ELE" localSheetId="5">#REF!</definedName>
    <definedName name="ELE">#REF!</definedName>
    <definedName name="empr">[24]Planilha1!$A$3:$A$6</definedName>
    <definedName name="empre">[25]BM!$BR$8:$BR$11</definedName>
    <definedName name="empreendimento">[25]MEMÓRIA!$R$7:$R$10</definedName>
    <definedName name="EO" localSheetId="5">[22]COMPOSICAO!#REF!</definedName>
    <definedName name="EO">[22]COMPOSICAO!#REF!</definedName>
    <definedName name="EQUI">#N/A</definedName>
    <definedName name="equip" localSheetId="5">#REF!</definedName>
    <definedName name="equip">#REF!</definedName>
    <definedName name="ESC_M3">[2]Gráfico!$AT$7:$AT$154</definedName>
    <definedName name="escav2m" localSheetId="5">#REF!</definedName>
    <definedName name="escav2m">#REF!</definedName>
    <definedName name="escav4m" localSheetId="5">#REF!</definedName>
    <definedName name="escav4m">#REF!</definedName>
    <definedName name="escav6m" localSheetId="5">#REF!</definedName>
    <definedName name="escav6m">#REF!</definedName>
    <definedName name="escavtot" localSheetId="5">#REF!</definedName>
    <definedName name="escavtot">#REF!</definedName>
    <definedName name="escoramtot" localSheetId="5">#REF!</definedName>
    <definedName name="escoramtot">#REF!</definedName>
    <definedName name="ESQUADRIA" localSheetId="5">#REF!</definedName>
    <definedName name="ESQUADRIA">#REF!</definedName>
    <definedName name="ESTRUCONC" localSheetId="5">#REF!</definedName>
    <definedName name="ESTRUCONC">#REF!</definedName>
    <definedName name="EU" localSheetId="5">#REF!</definedName>
    <definedName name="EU">#REF!</definedName>
    <definedName name="Excel_BuiltIn_Print_Area_1" localSheetId="5">#REF!</definedName>
    <definedName name="Excel_BuiltIn_Print_Area_1">#REF!</definedName>
    <definedName name="Exist" localSheetId="5">#REF!</definedName>
    <definedName name="Exist">#REF!</definedName>
    <definedName name="extot" localSheetId="5">#REF!</definedName>
    <definedName name="extot">#REF!</definedName>
    <definedName name="F" localSheetId="5" hidden="1">#REF!</definedName>
    <definedName name="F" hidden="1">#REF!</definedName>
    <definedName name="Fábio" localSheetId="5">#REF!</definedName>
    <definedName name="Fábio">#REF!</definedName>
    <definedName name="fdfd" localSheetId="5">#REF!</definedName>
    <definedName name="fdfd">#REF!</definedName>
    <definedName name="final">'[8]PREDIO 3BL'!$B$8:$D$679</definedName>
    <definedName name="FINAL1">[8]INSUMOS!$A$1:$D$1081</definedName>
    <definedName name="FINAL2">[5]INSUMOS!$A$1:$D$1081</definedName>
    <definedName name="fluxo" localSheetId="5">#REF!</definedName>
    <definedName name="fluxo">#REF!</definedName>
    <definedName name="FORROS" localSheetId="5">#REF!</definedName>
    <definedName name="FORROS">#REF!</definedName>
    <definedName name="FUNDAÇÃO" localSheetId="5">#REF!</definedName>
    <definedName name="FUNDAÇÃO">#REF!</definedName>
    <definedName name="FUNDACOES" localSheetId="5">#REF!</definedName>
    <definedName name="FUNDACOES">#REF!</definedName>
    <definedName name="Furação">[4]EQUIPAM.!$C$227</definedName>
    <definedName name="g" localSheetId="5" hidden="1">#REF!</definedName>
    <definedName name="g" hidden="1">#REF!</definedName>
    <definedName name="GASES" localSheetId="5">#REF!</definedName>
    <definedName name="GASES">#REF!</definedName>
    <definedName name="gdada" localSheetId="5">#REF!</definedName>
    <definedName name="gdada">#REF!</definedName>
    <definedName name="geral" localSheetId="5">#REF!</definedName>
    <definedName name="geral">#REF!</definedName>
    <definedName name="GGGS" localSheetId="5">#REF!</definedName>
    <definedName name="GGGS">#REF!</definedName>
    <definedName name="graf" localSheetId="5">#REF!</definedName>
    <definedName name="graf">#REF!</definedName>
    <definedName name="_xlnm.Recorder" localSheetId="5">#REF!</definedName>
    <definedName name="_xlnm.Recorder">#REF!</definedName>
    <definedName name="h" localSheetId="5" hidden="1">#REF!</definedName>
    <definedName name="h" hidden="1">#REF!</definedName>
    <definedName name="I" localSheetId="5" hidden="1">[26]Poço!#REF!</definedName>
    <definedName name="I" hidden="1">[26]Poço!#REF!</definedName>
    <definedName name="ILUM">#N/A</definedName>
    <definedName name="imp" localSheetId="5">#REF!</definedName>
    <definedName name="imp">#REF!</definedName>
    <definedName name="IMPERMEAB" localSheetId="5">#REF!</definedName>
    <definedName name="IMPERMEAB">#REF!</definedName>
    <definedName name="INCC">[27]Mat!$J$9</definedName>
    <definedName name="INCC1">[27]Serv!$I$10</definedName>
    <definedName name="inclin">[4]EQUIPAM.!$C$183</definedName>
    <definedName name="indice" localSheetId="5">'[28]ILUMINAÇÃO EXTERNA'!#REF!</definedName>
    <definedName name="indice">'[28]ILUMINAÇÃO EXTERNA'!#REF!</definedName>
    <definedName name="INSTELET" localSheetId="5">#REF!</definedName>
    <definedName name="INSTELET">#REF!</definedName>
    <definedName name="INSTHIDRA" localSheetId="5">#REF!</definedName>
    <definedName name="INSTHIDRA">#REF!</definedName>
    <definedName name="insumo">[29]INSUMOS!$A$3:$D$74</definedName>
    <definedName name="INTE">#N/A</definedName>
    <definedName name="Item" localSheetId="5">#REF!</definedName>
    <definedName name="Item">#REF!</definedName>
    <definedName name="J" localSheetId="5">#REF!</definedName>
    <definedName name="J">#REF!</definedName>
    <definedName name="jfg" localSheetId="5">#REF!</definedName>
    <definedName name="jfg">#REF!</definedName>
    <definedName name="jfhdskjg" localSheetId="5">#REF!</definedName>
    <definedName name="jfhdskjg">#REF!</definedName>
    <definedName name="jj" localSheetId="5">#REF!</definedName>
    <definedName name="jj">#REF!</definedName>
    <definedName name="k" localSheetId="5">#REF!</definedName>
    <definedName name="k">#REF!</definedName>
    <definedName name="kapa">[30]resumo!$D$2</definedName>
    <definedName name="KAPA1" localSheetId="5">#REF!</definedName>
    <definedName name="KAPA1">#REF!</definedName>
    <definedName name="KAPAs">[27]Serv!$E$9</definedName>
    <definedName name="Ks">'[31]SERVIÇOS '!$G$10</definedName>
    <definedName name="LARANJEIRAS" localSheetId="5">#REF!</definedName>
    <definedName name="LARANJEIRAS">#REF!</definedName>
    <definedName name="levguia" localSheetId="5">#REF!</definedName>
    <definedName name="levguia">#REF!</definedName>
    <definedName name="levsarj" localSheetId="5">#REF!</definedName>
    <definedName name="levsarj">#REF!</definedName>
    <definedName name="LIMPEOBRA" localSheetId="5">#REF!</definedName>
    <definedName name="LIMPEOBRA">#REF!</definedName>
    <definedName name="lista" localSheetId="5">[32]Plan1!#REF!</definedName>
    <definedName name="lista">[32]Plan1!#REF!</definedName>
    <definedName name="lista.coluna" localSheetId="5">#REF!</definedName>
    <definedName name="lista.coluna">#REF!</definedName>
    <definedName name="lista.linha" localSheetId="5">#REF!</definedName>
    <definedName name="lista.linha">#REF!</definedName>
    <definedName name="LRANJA" localSheetId="5">#REF!</definedName>
    <definedName name="LRANJA">#REF!</definedName>
    <definedName name="m" localSheetId="5">#REF!</definedName>
    <definedName name="m">#REF!</definedName>
    <definedName name="Macro1">#N/A</definedName>
    <definedName name="MAIA">'[17]TABELA DE PREÇO'!$A$3:$E$233</definedName>
    <definedName name="MATBDI" localSheetId="5">#REF!</definedName>
    <definedName name="MATBDI">#REF!</definedName>
    <definedName name="MED" localSheetId="5">#REF!</definedName>
    <definedName name="MED">#REF!</definedName>
    <definedName name="MEMO_CALC" localSheetId="5">#REF!</definedName>
    <definedName name="MEMO_CALC">#REF!</definedName>
    <definedName name="MEMORIA">[17]MC!$A$8:$K$749</definedName>
    <definedName name="MÉMORIA" localSheetId="5">#REF!</definedName>
    <definedName name="MÉMORIA">#REF!</definedName>
    <definedName name="mme">'[33]SIIG 03-08-2010'!$A$3:$F$6454</definedName>
    <definedName name="MONT_TON">[2]Gráfico!$AW$7:$AW$154</definedName>
    <definedName name="MOVTERRA" localSheetId="5">#REF!</definedName>
    <definedName name="MOVTERRA">#REF!</definedName>
    <definedName name="N." localSheetId="5">#REF!</definedName>
    <definedName name="N.">#REF!</definedName>
    <definedName name="N.DESON." localSheetId="13">'[18]PLAN. COMP.'!$I$43</definedName>
    <definedName name="N.DESON." localSheetId="14">'[19]PLAN. COMP.'!$I$43</definedName>
    <definedName name="N.DESON." localSheetId="15">'[20]PLAN. COMP.'!$I$127</definedName>
    <definedName name="N.DESON.">'[20]PLAN. COMP.'!$I$127</definedName>
    <definedName name="N0p" localSheetId="5">#REF!</definedName>
    <definedName name="N0p">#REF!</definedName>
    <definedName name="NARCISO" localSheetId="5">#REF!</definedName>
    <definedName name="NARCISO">#REF!</definedName>
    <definedName name="necessidades_de_produção_na_obra">[4]EQUIPAM.!$B$8</definedName>
    <definedName name="nil" localSheetId="5">#REF!</definedName>
    <definedName name="nil">#REF!</definedName>
    <definedName name="nilo" localSheetId="5">#REF!</definedName>
    <definedName name="nilo">#REF!</definedName>
    <definedName name="NOp" localSheetId="5">#REF!</definedName>
    <definedName name="NOp">#REF!</definedName>
    <definedName name="novo" localSheetId="5">#REF!</definedName>
    <definedName name="novo">#REF!</definedName>
    <definedName name="numlinhaCrono" localSheetId="5">ROW(#REF!)-ROW(#REF!)+1</definedName>
    <definedName name="numlinhaCrono">ROW(#REF!)-ROW(#REF!)+1</definedName>
    <definedName name="o" localSheetId="5">#REF!</definedName>
    <definedName name="o">#REF!</definedName>
    <definedName name="Observações">[34]Observações!$A$7:$AC$727</definedName>
    <definedName name="ok" localSheetId="5">#REF!</definedName>
    <definedName name="ok">#REF!</definedName>
    <definedName name="ORC" localSheetId="5">#REF!</definedName>
    <definedName name="ORC">#REF!</definedName>
    <definedName name="ORCAMENTO" localSheetId="5">#REF!</definedName>
    <definedName name="ORCAMENTO">#REF!</definedName>
    <definedName name="orçamento" localSheetId="5">#REF!</definedName>
    <definedName name="orçamento">#REF!</definedName>
    <definedName name="ORÇAMENTO.BancoRef" hidden="1">'[35]ORÇAMENTO SEM DESON'!$F$10</definedName>
    <definedName name="ORDEM" localSheetId="5">#REF!</definedName>
    <definedName name="ORDEM">#REF!</definedName>
    <definedName name="P" localSheetId="5">#REF!</definedName>
    <definedName name="P">#REF!</definedName>
    <definedName name="P.1" localSheetId="5">#REF!</definedName>
    <definedName name="P.1">#REF!</definedName>
    <definedName name="P.10" localSheetId="5">#REF!</definedName>
    <definedName name="P.10">#REF!</definedName>
    <definedName name="P.11" localSheetId="5">#REF!</definedName>
    <definedName name="P.11">#REF!</definedName>
    <definedName name="P.12" localSheetId="5">#REF!</definedName>
    <definedName name="P.12">#REF!</definedName>
    <definedName name="P.13" localSheetId="5">#REF!</definedName>
    <definedName name="P.13">#REF!</definedName>
    <definedName name="P.14" localSheetId="5">#REF!</definedName>
    <definedName name="P.14">#REF!</definedName>
    <definedName name="P.15" localSheetId="5">#REF!</definedName>
    <definedName name="P.15">#REF!</definedName>
    <definedName name="P.2" localSheetId="5">#REF!</definedName>
    <definedName name="P.2">#REF!</definedName>
    <definedName name="P.3" localSheetId="5">#REF!</definedName>
    <definedName name="P.3">#REF!</definedName>
    <definedName name="P.4" localSheetId="5">#REF!</definedName>
    <definedName name="P.4">#REF!</definedName>
    <definedName name="P.5" localSheetId="5">#REF!</definedName>
    <definedName name="P.5">#REF!</definedName>
    <definedName name="P.6" localSheetId="5">#REF!</definedName>
    <definedName name="P.6">#REF!</definedName>
    <definedName name="P.7" localSheetId="5">#REF!</definedName>
    <definedName name="P.7">#REF!</definedName>
    <definedName name="P.8" localSheetId="5">#REF!</definedName>
    <definedName name="P.8">#REF!</definedName>
    <definedName name="P.9" localSheetId="5">#REF!</definedName>
    <definedName name="P.9">#REF!</definedName>
    <definedName name="p1_">[4]EQUIPAM.!$C$189</definedName>
    <definedName name="p2_">[4]EQUIPAM.!$C$200</definedName>
    <definedName name="PARA">#N/A</definedName>
    <definedName name="parametros" localSheetId="5">#REF!</definedName>
    <definedName name="parametros">#REF!</definedName>
    <definedName name="Pasfalto" localSheetId="5">#REF!</definedName>
    <definedName name="Pasfalto">#REF!</definedName>
    <definedName name="PassaExtenso" localSheetId="5">[36]!PassaExtenso</definedName>
    <definedName name="PassaExtenso">[36]!PassaExtenso</definedName>
    <definedName name="Pcimentado" localSheetId="5">#REF!</definedName>
    <definedName name="Pcimentado">#REF!</definedName>
    <definedName name="Pgrama" localSheetId="5">#REF!</definedName>
    <definedName name="Pgrama">#REF!</definedName>
    <definedName name="PINTURAS" localSheetId="5">#REF!</definedName>
    <definedName name="PINTURAS">#REF!</definedName>
    <definedName name="PISOSREVEST" localSheetId="5">#REF!</definedName>
    <definedName name="PISOSREVEST">#REF!</definedName>
    <definedName name="plan" localSheetId="5">#REF!</definedName>
    <definedName name="plan">#REF!</definedName>
    <definedName name="PLAN.RUAS" localSheetId="5">#REF!</definedName>
    <definedName name="PLAN.RUAS">#REF!</definedName>
    <definedName name="PLAN.RUAS2" localSheetId="5">#REF!</definedName>
    <definedName name="PLAN.RUAS2">#REF!</definedName>
    <definedName name="plan1" localSheetId="5">#REF!</definedName>
    <definedName name="plan1">#REF!</definedName>
    <definedName name="plan4Q" localSheetId="5">#REF!</definedName>
    <definedName name="plan4Q">#REF!</definedName>
    <definedName name="plano_de_fogo">[4]EQUIPAM.!$A$176:$F$229</definedName>
    <definedName name="planquatroQ" localSheetId="5">#REF!</definedName>
    <definedName name="planquatroQ">#REF!</definedName>
    <definedName name="plm" localSheetId="5">#REF!</definedName>
    <definedName name="plm">#REF!</definedName>
    <definedName name="POP" localSheetId="5">#REF!</definedName>
    <definedName name="POP">#REF!</definedName>
    <definedName name="Popular" hidden="1">{#N/A,#N/A,FALSE,"Cronograma";#N/A,#N/A,FALSE,"Cronogr. 2"}</definedName>
    <definedName name="PP1.1" localSheetId="5">#REF!</definedName>
    <definedName name="PP1.1">#REF!</definedName>
    <definedName name="PP1.10" localSheetId="5">#REF!</definedName>
    <definedName name="PP1.10">#REF!</definedName>
    <definedName name="PP1.11" localSheetId="5">#REF!</definedName>
    <definedName name="PP1.11">#REF!</definedName>
    <definedName name="PP1.12" localSheetId="5">#REF!</definedName>
    <definedName name="PP1.12">#REF!</definedName>
    <definedName name="PP1.13" localSheetId="5">#REF!</definedName>
    <definedName name="PP1.13">#REF!</definedName>
    <definedName name="PP1.14" localSheetId="5">#REF!</definedName>
    <definedName name="PP1.14">#REF!</definedName>
    <definedName name="PP1.15" localSheetId="5">#REF!</definedName>
    <definedName name="PP1.15">#REF!</definedName>
    <definedName name="PP1.2" localSheetId="5">#REF!</definedName>
    <definedName name="PP1.2">#REF!</definedName>
    <definedName name="PP1.3" localSheetId="5">#REF!</definedName>
    <definedName name="PP1.3">#REF!</definedName>
    <definedName name="PP1.4" localSheetId="5">#REF!</definedName>
    <definedName name="PP1.4">#REF!</definedName>
    <definedName name="PP1.5" localSheetId="5">#REF!</definedName>
    <definedName name="PP1.5">#REF!</definedName>
    <definedName name="PP1.6" localSheetId="5">#REF!</definedName>
    <definedName name="PP1.6">#REF!</definedName>
    <definedName name="PP1.7" localSheetId="5">#REF!</definedName>
    <definedName name="PP1.7">#REF!</definedName>
    <definedName name="PP1.8" localSheetId="5">#REF!</definedName>
    <definedName name="PP1.8">#REF!</definedName>
    <definedName name="PP1.9" localSheetId="5">#REF!</definedName>
    <definedName name="PP1.9">#REF!</definedName>
    <definedName name="Ppedra" localSheetId="5">#REF!</definedName>
    <definedName name="Ppedra">#REF!</definedName>
    <definedName name="PRÉDIO">'[37]PREDIO 3BL'!$B$8:$D$679</definedName>
    <definedName name="PRINC" localSheetId="5">#REF!</definedName>
    <definedName name="PRINC">#REF!</definedName>
    <definedName name="Print_Area" localSheetId="5">[38]Plan1!#REF!</definedName>
    <definedName name="Print_Area">[38]Plan1!#REF!</definedName>
    <definedName name="Print_Area_MI" localSheetId="5">#REF!</definedName>
    <definedName name="Print_Area_MI">#REF!</definedName>
    <definedName name="PRINT2" localSheetId="5">#REF!</definedName>
    <definedName name="PRINT2">#REF!</definedName>
    <definedName name="PrzO" localSheetId="5">#REF!</definedName>
    <definedName name="PrzO">#REF!</definedName>
    <definedName name="Pterra" localSheetId="5">#REF!</definedName>
    <definedName name="Pterra">#REF!</definedName>
    <definedName name="Q" localSheetId="5">#REF!</definedName>
    <definedName name="Q">#REF!</definedName>
    <definedName name="QEWQW" localSheetId="5">#REF!</definedName>
    <definedName name="QEWQW">#REF!</definedName>
    <definedName name="QTD">[39]Serviços!$E$7</definedName>
    <definedName name="REAT_M3">[2]Gráfico!$AU$7:$AU$154</definedName>
    <definedName name="reaterro" localSheetId="5">#REF!</definedName>
    <definedName name="reaterro">#REF!</definedName>
    <definedName name="Reblençol" localSheetId="5">#REF!</definedName>
    <definedName name="Reblençol">#REF!</definedName>
    <definedName name="Recalque" localSheetId="5">#REF!</definedName>
    <definedName name="Recalque">#REF!</definedName>
    <definedName name="REFERENCIA.Descricao" hidden="1">IF(ISNUMBER('[35]ORÇAMENTO SEM DESON'!$AF1),OFFSET(INDIRECT(ORÇAMENTO.BancoRef),'[35]ORÇAMENTO SEM DESON'!$AF1-1,3,1),'[35]ORÇAMENTO SEM DESON'!$AF1)</definedName>
    <definedName name="rio" hidden="1">{#N/A,#N/A,FALSE,"Cronograma";#N/A,#N/A,FALSE,"Cronogr. 2"}</definedName>
    <definedName name="s" localSheetId="5">#REF!</definedName>
    <definedName name="s">#REF!</definedName>
    <definedName name="SACO" localSheetId="5">[40]DI4!#REF!</definedName>
    <definedName name="SACO">[40]DI4!#REF!</definedName>
    <definedName name="SACO2" localSheetId="5">[40]DI4!#REF!</definedName>
    <definedName name="SACO2">[40]DI4!#REF!</definedName>
    <definedName name="SACO3" localSheetId="5">[40]DI4!#REF!</definedName>
    <definedName name="SACO3">[40]DI4!#REF!</definedName>
    <definedName name="SADASDASDVCCXVQFEW21153" localSheetId="5">#REF!</definedName>
    <definedName name="SADASDASDVCCXVQFEW21153">#REF!</definedName>
    <definedName name="sadf" localSheetId="5">#REF!</definedName>
    <definedName name="sadf">#REF!</definedName>
    <definedName name="sadsdf" localSheetId="5">#REF!</definedName>
    <definedName name="sadsdf">#REF!</definedName>
    <definedName name="SAL">[41]Plan1!$B$1:$C$36</definedName>
    <definedName name="SDAASD" localSheetId="5">#REF!</definedName>
    <definedName name="SDAASD">#REF!</definedName>
    <definedName name="sddddddddddd" localSheetId="5">#REF!</definedName>
    <definedName name="sddddddddddd">#REF!</definedName>
    <definedName name="SEMANAS">[2]Semanas!$A$9:$C$108</definedName>
    <definedName name="SENHAGT" hidden="1">"PM2CAIXA"</definedName>
    <definedName name="SERVCOMPL" localSheetId="5">#REF!</definedName>
    <definedName name="SERVCOMPL">#REF!</definedName>
    <definedName name="Serviços">[34]Serviços!$A$7:$CF$727</definedName>
    <definedName name="SERVPRE" localSheetId="5">#REF!</definedName>
    <definedName name="SERVPRE">#REF!</definedName>
    <definedName name="SINAPI_AC" localSheetId="5" hidden="1">#REF!</definedName>
    <definedName name="SINAPI_AC" hidden="1">#REF!</definedName>
    <definedName name="sobresc" localSheetId="5">#REF!</definedName>
    <definedName name="sobresc">#REF!</definedName>
    <definedName name="solver_rel2" hidden="1">2</definedName>
    <definedName name="ss" hidden="1">{#N/A,#N/A,FALSE,"Cronograma";#N/A,#N/A,FALSE,"Cronogr. 2"}</definedName>
    <definedName name="SumCrono" localSheetId="5">SUMIF(OFFSET(#REF!,1,0,#REF!),#REF!,OFFSET(#REF!,1,0,#REF!))</definedName>
    <definedName name="SumCrono">SUMIF(OFFSET(#REF!,1,0,#REF!),#REF!,OFFSET(#REF!,1,0,#REF!))</definedName>
    <definedName name="SUMMERY" localSheetId="5">#REF!</definedName>
    <definedName name="SUMMERY">#REF!</definedName>
    <definedName name="T" localSheetId="5">#REF!</definedName>
    <definedName name="T">#REF!</definedName>
    <definedName name="T.1" localSheetId="5">#REF!</definedName>
    <definedName name="T.1">#REF!</definedName>
    <definedName name="T.10" localSheetId="5">#REF!</definedName>
    <definedName name="T.10">#REF!</definedName>
    <definedName name="T.11" localSheetId="5">#REF!</definedName>
    <definedName name="T.11">#REF!</definedName>
    <definedName name="T.12" localSheetId="5">#REF!</definedName>
    <definedName name="T.12">#REF!</definedName>
    <definedName name="T.13" localSheetId="5">#REF!</definedName>
    <definedName name="T.13">#REF!</definedName>
    <definedName name="T.14" localSheetId="5">#REF!</definedName>
    <definedName name="T.14">#REF!</definedName>
    <definedName name="T.15" localSheetId="5">#REF!</definedName>
    <definedName name="T.15">#REF!</definedName>
    <definedName name="T.2" localSheetId="5">#REF!</definedName>
    <definedName name="T.2">#REF!</definedName>
    <definedName name="T.3" localSheetId="5">#REF!</definedName>
    <definedName name="T.3">#REF!</definedName>
    <definedName name="T.4" localSheetId="5">#REF!</definedName>
    <definedName name="T.4">#REF!</definedName>
    <definedName name="T.5" localSheetId="5">#REF!</definedName>
    <definedName name="T.5">#REF!</definedName>
    <definedName name="T.6" localSheetId="5">#REF!</definedName>
    <definedName name="T.6">#REF!</definedName>
    <definedName name="T.7" localSheetId="5">#REF!</definedName>
    <definedName name="T.7">#REF!</definedName>
    <definedName name="T.8" localSheetId="5">#REF!</definedName>
    <definedName name="T.8">#REF!</definedName>
    <definedName name="T.9" localSheetId="5">#REF!</definedName>
    <definedName name="T.9">#REF!</definedName>
    <definedName name="TABELA">'[42]PLANILHA FONTE'!$B$1:$G$290</definedName>
    <definedName name="tabp" localSheetId="5">#REF!</definedName>
    <definedName name="tabp">#REF!</definedName>
    <definedName name="teste" localSheetId="5">#REF!</definedName>
    <definedName name="teste">#REF!</definedName>
    <definedName name="teste1" localSheetId="5">#REF!</definedName>
    <definedName name="teste1">#REF!</definedName>
    <definedName name="teste2" localSheetId="5">#REF!</definedName>
    <definedName name="teste2">#REF!</definedName>
    <definedName name="TESTE2A" localSheetId="5">#REF!</definedName>
    <definedName name="TESTE2A">#REF!</definedName>
    <definedName name="Teste2b" localSheetId="5">#REF!</definedName>
    <definedName name="Teste2b">#REF!</definedName>
    <definedName name="teste3" localSheetId="5">#REF!</definedName>
    <definedName name="teste3">#REF!</definedName>
    <definedName name="texto" localSheetId="5">#REF!</definedName>
    <definedName name="texto">#REF!</definedName>
    <definedName name="TITULO" localSheetId="5">#REF!</definedName>
    <definedName name="TITULO">#REF!</definedName>
    <definedName name="TÍTULO">[4]EQUIPAM.!$A$77</definedName>
    <definedName name="_xlnm.Print_Titles" localSheetId="9">ABC!$1:$9</definedName>
    <definedName name="_xlnm.Print_Titles" localSheetId="13">'ABC '!$1:$9</definedName>
    <definedName name="_xlnm.Print_Titles" localSheetId="11">CRON.!$1:$10</definedName>
    <definedName name="_xlnm.Print_Titles" localSheetId="14">'CRONOGRAMA F F'!$1:$10</definedName>
    <definedName name="_xlnm.Print_Titles" localSheetId="7">'PLAN '!$1:$6</definedName>
    <definedName name="_xlnm.Print_Titles" localSheetId="3">'PLAN. COMP.'!$1:$15</definedName>
    <definedName name="_xlnm.Print_Titles" localSheetId="8">RESUMO!$1:$9</definedName>
    <definedName name="TOT.P" localSheetId="5">#REF!</definedName>
    <definedName name="TOT.P">#REF!</definedName>
    <definedName name="TOT1.P" localSheetId="5">#REF!</definedName>
    <definedName name="TOT1.P">#REF!</definedName>
    <definedName name="total1" localSheetId="5">#REF!</definedName>
    <definedName name="total1">#REF!</definedName>
    <definedName name="total2" localSheetId="5">#REF!</definedName>
    <definedName name="total2">#REF!</definedName>
    <definedName name="total3" localSheetId="5">#REF!</definedName>
    <definedName name="total3">#REF!</definedName>
    <definedName name="total4" localSheetId="5">#REF!</definedName>
    <definedName name="total4">#REF!</definedName>
    <definedName name="total5" localSheetId="5">#REF!</definedName>
    <definedName name="total5">#REF!</definedName>
    <definedName name="total6" localSheetId="5">#REF!</definedName>
    <definedName name="total6">#REF!</definedName>
    <definedName name="truncar" localSheetId="5">[27]Serv!#REF!</definedName>
    <definedName name="truncar">[27]Serv!#REF!</definedName>
    <definedName name="TT.1" localSheetId="5">#REF!</definedName>
    <definedName name="TT.1">#REF!</definedName>
    <definedName name="TT.10" localSheetId="5">#REF!</definedName>
    <definedName name="TT.10">#REF!</definedName>
    <definedName name="TT.11" localSheetId="5">#REF!</definedName>
    <definedName name="TT.11">#REF!</definedName>
    <definedName name="TT.12" localSheetId="5">#REF!</definedName>
    <definedName name="TT.12">#REF!</definedName>
    <definedName name="TT.13" localSheetId="5">#REF!</definedName>
    <definedName name="TT.13">#REF!</definedName>
    <definedName name="TT.14" localSheetId="5">#REF!</definedName>
    <definedName name="TT.14">#REF!</definedName>
    <definedName name="TT.15" localSheetId="5">#REF!</definedName>
    <definedName name="TT.15">#REF!</definedName>
    <definedName name="TT.2" localSheetId="5">#REF!</definedName>
    <definedName name="TT.2">#REF!</definedName>
    <definedName name="TT.3" localSheetId="5">#REF!</definedName>
    <definedName name="TT.3">#REF!</definedName>
    <definedName name="TT.4" localSheetId="5">#REF!</definedName>
    <definedName name="TT.4">#REF!</definedName>
    <definedName name="TT.5" localSheetId="5">#REF!</definedName>
    <definedName name="TT.5">#REF!</definedName>
    <definedName name="TT.6" localSheetId="5">#REF!</definedName>
    <definedName name="TT.6">#REF!</definedName>
    <definedName name="TT.7" localSheetId="5">#REF!</definedName>
    <definedName name="TT.7">#REF!</definedName>
    <definedName name="TT.8" localSheetId="5">#REF!</definedName>
    <definedName name="TT.8">#REF!</definedName>
    <definedName name="TT.9" localSheetId="5">#REF!</definedName>
    <definedName name="TT.9">#REF!</definedName>
    <definedName name="Tuboconcr" localSheetId="5">'[10]Caracteristicas 1'!#REF!</definedName>
    <definedName name="Tuboconcr">'[10]Caracteristicas 1'!#REF!</definedName>
    <definedName name="Tuboff" localSheetId="5">'[10]Caracteristicas 1'!#REF!</definedName>
    <definedName name="Tuboff">'[10]Caracteristicas 1'!#REF!</definedName>
    <definedName name="Tubopvc" localSheetId="5">'[10]Caracteristicas 1'!#REF!</definedName>
    <definedName name="Tubopvc">'[10]Caracteristicas 1'!#REF!</definedName>
    <definedName name="u" localSheetId="5">#REF!</definedName>
    <definedName name="u">#REF!</definedName>
    <definedName name="URBAN" localSheetId="5">#REF!</definedName>
    <definedName name="URBAN">#REF!</definedName>
    <definedName name="v" localSheetId="5">#REF!</definedName>
    <definedName name="v">#REF!</definedName>
    <definedName name="VAOS">[2]Gráfico!$D$7:$D$154</definedName>
    <definedName name="vhvb" localSheetId="5">#REF!</definedName>
    <definedName name="vhvb">#REF!</definedName>
    <definedName name="vvvvvvvvvvvvvv" localSheetId="5">#REF!</definedName>
    <definedName name="vvvvvvvvvvvvvv">#REF!</definedName>
    <definedName name="VXCVASDA" localSheetId="5">#REF!</definedName>
    <definedName name="VXCVASDA">#REF!</definedName>
    <definedName name="W" localSheetId="5">#REF!</definedName>
    <definedName name="W">#REF!</definedName>
    <definedName name="we" localSheetId="5">#REF!</definedName>
    <definedName name="we">#REF!</definedName>
    <definedName name="wq" localSheetId="5">#REF!</definedName>
    <definedName name="wq">#REF!</definedName>
    <definedName name="wrn.Cronograma." hidden="1">{#N/A,#N/A,FALSE,"Cronograma";#N/A,#N/A,FALSE,"Cronogr. 2"}</definedName>
    <definedName name="wrn.GERAL." hidden="1">{#N/A,#N/A,FALSE,"ET-CAPA";#N/A,#N/A,FALSE,"ET-PAG1";#N/A,#N/A,FALSE,"ET-PAG2";#N/A,#N/A,FALSE,"ET-PAG3";#N/A,#N/A,FALSE,"ET-PAG4";#N/A,#N/A,FALSE,"ET-PAG5"}</definedName>
    <definedName name="wrn.PENDENCIAS." hidden="1">{#N/A,#N/A,FALSE,"GERAL";#N/A,#N/A,FALSE,"012-96";#N/A,#N/A,FALSE,"018-96";#N/A,#N/A,FALSE,"027-96";#N/A,#N/A,FALSE,"059-96";#N/A,#N/A,FALSE,"076-96";#N/A,#N/A,FALSE,"019-97";#N/A,#N/A,FALSE,"021-97";#N/A,#N/A,FALSE,"022-97";#N/A,#N/A,FALSE,"028-97"}</definedName>
    <definedName name="ww">'[5]PREDIO 3BL'!$B$8:$D$679</definedName>
    <definedName name="WWWE" localSheetId="5">'[10]Caracteristicas 1'!#REF!</definedName>
    <definedName name="WWWE">'[10]Caracteristicas 1'!#REF!</definedName>
    <definedName name="X" localSheetId="5">#REF!</definedName>
    <definedName name="X">#REF!</definedName>
    <definedName name="xixi" localSheetId="5">#REF!</definedName>
    <definedName name="xixi">#REF!</definedName>
    <definedName name="y" localSheetId="5">#REF!</definedName>
    <definedName name="y">#REF!</definedName>
    <definedName name="Z" localSheetId="5">#REF!</definedName>
    <definedName name="Z">#REF!</definedName>
    <definedName name="ZONASUL" localSheetId="5">#REF!</definedName>
    <definedName name="ZONASUL">#REF!</definedName>
  </definedNames>
  <calcPr calcId="152511"/>
</workbook>
</file>

<file path=xl/calcChain.xml><?xml version="1.0" encoding="utf-8"?>
<calcChain xmlns="http://schemas.openxmlformats.org/spreadsheetml/2006/main">
  <c r="F20" i="94" l="1"/>
  <c r="F18" i="94"/>
  <c r="F17" i="94"/>
  <c r="F16" i="94"/>
  <c r="F14" i="94"/>
  <c r="F13" i="94"/>
  <c r="F12" i="94"/>
  <c r="F11" i="94"/>
  <c r="F9" i="94"/>
  <c r="F8" i="94"/>
  <c r="F42" i="97" l="1"/>
  <c r="F28" i="97"/>
  <c r="H6" i="97"/>
  <c r="G19" i="96"/>
  <c r="E20" i="94"/>
  <c r="G20" i="94" s="1"/>
  <c r="G19" i="94" s="1"/>
  <c r="C13" i="62" s="1"/>
  <c r="D20" i="94"/>
  <c r="D42" i="97" s="1"/>
  <c r="B20" i="94"/>
  <c r="C18" i="96" s="1"/>
  <c r="E12" i="94"/>
  <c r="G12" i="94" s="1"/>
  <c r="E13" i="94"/>
  <c r="E14" i="94"/>
  <c r="E28" i="97" s="1"/>
  <c r="E16" i="94"/>
  <c r="E17" i="94"/>
  <c r="E18" i="94"/>
  <c r="E11" i="94"/>
  <c r="B12" i="94"/>
  <c r="B22" i="97" s="1"/>
  <c r="D12" i="94"/>
  <c r="D22" i="97" s="1"/>
  <c r="B13" i="94"/>
  <c r="B25" i="97" s="1"/>
  <c r="D13" i="94"/>
  <c r="G13" i="94"/>
  <c r="B14" i="94"/>
  <c r="B28" i="97" s="1"/>
  <c r="D14" i="94"/>
  <c r="D28" i="97" s="1"/>
  <c r="K19" i="26"/>
  <c r="B17" i="26"/>
  <c r="E27" i="26"/>
  <c r="D27" i="26"/>
  <c r="D26" i="26"/>
  <c r="B18" i="26"/>
  <c r="B27" i="26"/>
  <c r="B26" i="26"/>
  <c r="B21" i="26"/>
  <c r="B20" i="26"/>
  <c r="E21" i="26"/>
  <c r="E20" i="26"/>
  <c r="E18" i="26"/>
  <c r="E29" i="26"/>
  <c r="D29" i="26"/>
  <c r="B29" i="26"/>
  <c r="C26" i="26"/>
  <c r="E26" i="26"/>
  <c r="C27" i="26"/>
  <c r="E23" i="26"/>
  <c r="E22" i="26"/>
  <c r="K22" i="26" s="1"/>
  <c r="D23" i="26"/>
  <c r="D22" i="26"/>
  <c r="B23" i="26"/>
  <c r="B22" i="26"/>
  <c r="C22" i="26"/>
  <c r="C13" i="94" s="1"/>
  <c r="C23" i="26"/>
  <c r="C14" i="94" s="1"/>
  <c r="C28" i="97" s="1"/>
  <c r="D21" i="26"/>
  <c r="D20" i="26"/>
  <c r="C21" i="26"/>
  <c r="C12" i="94" s="1"/>
  <c r="C20" i="26"/>
  <c r="B19" i="26"/>
  <c r="C18" i="26"/>
  <c r="T57" i="95"/>
  <c r="T50" i="95"/>
  <c r="T43" i="95"/>
  <c r="T44" i="95"/>
  <c r="T45" i="95"/>
  <c r="T39" i="95"/>
  <c r="T51" i="95"/>
  <c r="K26" i="95"/>
  <c r="J26" i="95"/>
  <c r="I21" i="95"/>
  <c r="T21" i="95" s="1"/>
  <c r="T16" i="95"/>
  <c r="T12" i="95"/>
  <c r="S18" i="95"/>
  <c r="L18" i="95"/>
  <c r="E18" i="95"/>
  <c r="T17" i="95"/>
  <c r="T15" i="95" s="1"/>
  <c r="S17" i="95"/>
  <c r="S16" i="95"/>
  <c r="S14" i="95"/>
  <c r="L14" i="95"/>
  <c r="E14" i="95"/>
  <c r="T13" i="95"/>
  <c r="S13" i="95"/>
  <c r="S12" i="95"/>
  <c r="E42" i="97" l="1"/>
  <c r="E22" i="97"/>
  <c r="G41" i="97"/>
  <c r="D20" i="98" s="1"/>
  <c r="G42" i="97"/>
  <c r="H42" i="97" s="1"/>
  <c r="H41" i="97" s="1"/>
  <c r="E20" i="98" s="1"/>
  <c r="B42" i="97"/>
  <c r="E19" i="96"/>
  <c r="D25" i="97"/>
  <c r="G22" i="97"/>
  <c r="H22" i="97" s="1"/>
  <c r="C22" i="97"/>
  <c r="E25" i="97"/>
  <c r="G25" i="97"/>
  <c r="H25" i="97" s="1"/>
  <c r="C25" i="97"/>
  <c r="F22" i="97"/>
  <c r="F25" i="97"/>
  <c r="G18" i="94"/>
  <c r="G17" i="94"/>
  <c r="G14" i="94"/>
  <c r="G28" i="97" s="1"/>
  <c r="H28" i="97" s="1"/>
  <c r="K23" i="26"/>
  <c r="T11" i="95"/>
  <c r="E17" i="26" s="1"/>
  <c r="T42" i="95"/>
  <c r="T52" i="95"/>
  <c r="T49" i="95" s="1"/>
  <c r="L26" i="95"/>
  <c r="T26" i="95" s="1"/>
  <c r="E21" i="98" l="1"/>
  <c r="A2" i="26"/>
  <c r="T27" i="95"/>
  <c r="B28" i="26"/>
  <c r="B19" i="94" s="1"/>
  <c r="E14" i="96"/>
  <c r="B41" i="97" l="1"/>
  <c r="B20" i="98" s="1"/>
  <c r="B13" i="62"/>
  <c r="T25" i="95"/>
  <c r="C14" i="96"/>
  <c r="D14" i="96"/>
  <c r="T40" i="95"/>
  <c r="G274" i="98"/>
  <c r="F274" i="98"/>
  <c r="E273" i="98"/>
  <c r="E274" i="98" s="1"/>
  <c r="I28" i="98"/>
  <c r="AN26" i="98"/>
  <c r="AN25" i="98"/>
  <c r="AH25" i="98"/>
  <c r="AJ25" i="98" s="1"/>
  <c r="AN24" i="98"/>
  <c r="AJ24" i="98"/>
  <c r="I19" i="98"/>
  <c r="AI17" i="98"/>
  <c r="AH17" i="98"/>
  <c r="S17" i="98"/>
  <c r="R17" i="98"/>
  <c r="I17" i="98"/>
  <c r="G17" i="98"/>
  <c r="I16" i="98"/>
  <c r="AI14" i="98"/>
  <c r="AH14" i="98"/>
  <c r="S14" i="98"/>
  <c r="R14" i="98"/>
  <c r="I14" i="98"/>
  <c r="G14" i="98"/>
  <c r="I13" i="98"/>
  <c r="AI11" i="98"/>
  <c r="AH11" i="98"/>
  <c r="S11" i="98"/>
  <c r="R11" i="98"/>
  <c r="I11" i="98"/>
  <c r="G11" i="98"/>
  <c r="I9" i="98"/>
  <c r="AJ6" i="98"/>
  <c r="AP48" i="97"/>
  <c r="AP47" i="97"/>
  <c r="AJ47" i="97"/>
  <c r="AL47" i="97" s="1"/>
  <c r="AP46" i="97"/>
  <c r="AL46" i="97"/>
  <c r="K46" i="97"/>
  <c r="K21" i="97"/>
  <c r="I20" i="97"/>
  <c r="AK19" i="97"/>
  <c r="U19" i="97"/>
  <c r="T19" i="97"/>
  <c r="A19" i="97"/>
  <c r="AS18" i="97"/>
  <c r="AK18" i="97"/>
  <c r="AJ18" i="97"/>
  <c r="U18" i="97"/>
  <c r="T18" i="97"/>
  <c r="J18" i="97"/>
  <c r="I16" i="97"/>
  <c r="K14" i="97"/>
  <c r="I13" i="97"/>
  <c r="K13" i="97" s="1"/>
  <c r="AK12" i="97"/>
  <c r="U12" i="97"/>
  <c r="T12" i="97"/>
  <c r="AS11" i="97"/>
  <c r="AK11" i="97"/>
  <c r="AJ11" i="97"/>
  <c r="U11" i="97"/>
  <c r="T11" i="97"/>
  <c r="K9" i="97"/>
  <c r="K31" i="95" l="1"/>
  <c r="K34" i="95"/>
  <c r="T14" i="98"/>
  <c r="T17" i="98"/>
  <c r="I23" i="98"/>
  <c r="T11" i="98"/>
  <c r="G24" i="98"/>
  <c r="V12" i="97"/>
  <c r="V19" i="97"/>
  <c r="V18" i="97"/>
  <c r="K20" i="97"/>
  <c r="V11" i="97"/>
  <c r="G31" i="98" l="1"/>
  <c r="G32" i="98" l="1"/>
  <c r="K3" i="26" l="1"/>
  <c r="K1" i="96"/>
  <c r="P23" i="96"/>
  <c r="N23" i="96"/>
  <c r="O23" i="96" s="1"/>
  <c r="M23" i="96"/>
  <c r="L23" i="96"/>
  <c r="AR22" i="96"/>
  <c r="P22" i="96"/>
  <c r="N22" i="96"/>
  <c r="O22" i="96" s="1"/>
  <c r="M22" i="96"/>
  <c r="L22" i="96"/>
  <c r="AR21" i="96"/>
  <c r="P21" i="96"/>
  <c r="N21" i="96"/>
  <c r="O21" i="96" s="1"/>
  <c r="M21" i="96"/>
  <c r="L21" i="96"/>
  <c r="AR20" i="96"/>
  <c r="P20" i="96"/>
  <c r="N20" i="96"/>
  <c r="O20" i="96" s="1"/>
  <c r="M20" i="96"/>
  <c r="L20" i="96"/>
  <c r="L16" i="96"/>
  <c r="AS15" i="96"/>
  <c r="L15" i="96"/>
  <c r="AS13" i="96"/>
  <c r="L13" i="96"/>
  <c r="AS12" i="96"/>
  <c r="L12" i="96"/>
  <c r="L11" i="96"/>
  <c r="C5" i="62" l="1"/>
  <c r="D5" i="62"/>
  <c r="C6" i="62"/>
  <c r="D4" i="62"/>
  <c r="C4" i="62"/>
  <c r="C3" i="62"/>
  <c r="C2" i="62"/>
  <c r="C1" i="62"/>
  <c r="B18" i="94"/>
  <c r="B17" i="94"/>
  <c r="B35" i="97" s="1"/>
  <c r="B25" i="26"/>
  <c r="B11" i="94" s="1"/>
  <c r="B9" i="94"/>
  <c r="B8" i="94"/>
  <c r="Q5" i="95"/>
  <c r="A8" i="26"/>
  <c r="A2" i="98"/>
  <c r="K1" i="26"/>
  <c r="H1" i="97" s="1"/>
  <c r="D18" i="94"/>
  <c r="D17" i="94"/>
  <c r="D35" i="97" s="1"/>
  <c r="D25" i="26"/>
  <c r="D11" i="94" s="1"/>
  <c r="E13" i="96" s="1"/>
  <c r="D18" i="26"/>
  <c r="D9" i="94" s="1"/>
  <c r="D17" i="26"/>
  <c r="D8" i="94" s="1"/>
  <c r="D12" i="97" s="1"/>
  <c r="C29" i="26"/>
  <c r="C20" i="94" s="1"/>
  <c r="C42" i="97" s="1"/>
  <c r="C17" i="94"/>
  <c r="C18" i="94"/>
  <c r="C25" i="26"/>
  <c r="C11" i="94" s="1"/>
  <c r="B24" i="26"/>
  <c r="B16" i="26"/>
  <c r="B7" i="94" s="1"/>
  <c r="C9" i="94"/>
  <c r="C17" i="26"/>
  <c r="C8" i="94" s="1"/>
  <c r="L59" i="95"/>
  <c r="E59" i="95"/>
  <c r="S57" i="95"/>
  <c r="L57" i="95"/>
  <c r="S24" i="95"/>
  <c r="L24" i="95"/>
  <c r="E24" i="95"/>
  <c r="T23" i="95"/>
  <c r="S23" i="95"/>
  <c r="T22" i="95"/>
  <c r="S22" i="95"/>
  <c r="S21" i="95"/>
  <c r="D2" i="62" l="1"/>
  <c r="K2" i="96" s="1"/>
  <c r="H2" i="97"/>
  <c r="D15" i="97"/>
  <c r="E18" i="96"/>
  <c r="B12" i="97"/>
  <c r="C19" i="96"/>
  <c r="B15" i="97"/>
  <c r="C13" i="96"/>
  <c r="F14" i="96"/>
  <c r="C15" i="97"/>
  <c r="D18" i="96"/>
  <c r="G18" i="96" s="1"/>
  <c r="C12" i="97"/>
  <c r="D19" i="96"/>
  <c r="C19" i="97"/>
  <c r="D13" i="96"/>
  <c r="C16" i="94"/>
  <c r="C32" i="97" s="1"/>
  <c r="D16" i="94"/>
  <c r="D32" i="97" s="1"/>
  <c r="B16" i="94"/>
  <c r="B32" i="97" s="1"/>
  <c r="B10" i="94"/>
  <c r="B18" i="97" s="1"/>
  <c r="B14" i="98" s="1"/>
  <c r="B15" i="94"/>
  <c r="B31" i="97" s="1"/>
  <c r="B17" i="98" s="1"/>
  <c r="C38" i="97"/>
  <c r="D17" i="96"/>
  <c r="B38" i="97"/>
  <c r="C17" i="96"/>
  <c r="D38" i="97"/>
  <c r="E17" i="96"/>
  <c r="T20" i="95"/>
  <c r="K30" i="95" s="1"/>
  <c r="F2" i="98"/>
  <c r="F1" i="98"/>
  <c r="T56" i="95"/>
  <c r="E38" i="97"/>
  <c r="A6" i="62"/>
  <c r="B6" i="96" s="1"/>
  <c r="A6" i="97"/>
  <c r="A6" i="98"/>
  <c r="A2" i="97"/>
  <c r="A2" i="62"/>
  <c r="B2" i="96" s="1"/>
  <c r="E12" i="96"/>
  <c r="D19" i="97"/>
  <c r="B10" i="62"/>
  <c r="B11" i="97"/>
  <c r="B11" i="98" s="1"/>
  <c r="C35" i="97"/>
  <c r="B19" i="97"/>
  <c r="D10" i="96"/>
  <c r="D12" i="96"/>
  <c r="E11" i="96"/>
  <c r="E15" i="96"/>
  <c r="D11" i="96"/>
  <c r="D15" i="96"/>
  <c r="C10" i="96"/>
  <c r="C11" i="96"/>
  <c r="N11" i="96" s="1"/>
  <c r="C15" i="96"/>
  <c r="N15" i="96" s="1"/>
  <c r="E10" i="96"/>
  <c r="E16" i="96"/>
  <c r="C16" i="96" l="1"/>
  <c r="D16" i="96"/>
  <c r="F18" i="96"/>
  <c r="H18" i="96" s="1"/>
  <c r="B11" i="62"/>
  <c r="C12" i="96"/>
  <c r="N12" i="96" s="1"/>
  <c r="B12" i="62"/>
  <c r="T38" i="95"/>
  <c r="F17" i="96"/>
  <c r="N13" i="96"/>
  <c r="T30" i="95"/>
  <c r="T34" i="95"/>
  <c r="T33" i="95" s="1"/>
  <c r="E8" i="94"/>
  <c r="E35" i="97"/>
  <c r="N16" i="96"/>
  <c r="E12" i="97" l="1"/>
  <c r="F19" i="96"/>
  <c r="H19" i="96" s="1"/>
  <c r="E25" i="26"/>
  <c r="E19" i="97" s="1"/>
  <c r="F10" i="96"/>
  <c r="F13" i="96"/>
  <c r="O13" i="96" s="1"/>
  <c r="K21" i="26"/>
  <c r="F16" i="96"/>
  <c r="O16" i="96" s="1"/>
  <c r="J18" i="94"/>
  <c r="H18" i="94"/>
  <c r="AX17" i="94"/>
  <c r="AO17" i="94"/>
  <c r="J17" i="94"/>
  <c r="H17" i="94"/>
  <c r="J16" i="94"/>
  <c r="H16" i="94"/>
  <c r="J11" i="94"/>
  <c r="H11" i="94"/>
  <c r="AX10" i="94"/>
  <c r="AZ10" i="94" s="1"/>
  <c r="J10" i="94"/>
  <c r="J9" i="94"/>
  <c r="H9" i="94"/>
  <c r="J8" i="94"/>
  <c r="H8" i="94"/>
  <c r="AX7" i="94"/>
  <c r="AZ7" i="94" s="1"/>
  <c r="J7" i="94"/>
  <c r="F12" i="96" l="1"/>
  <c r="O12" i="96" s="1"/>
  <c r="E32" i="97"/>
  <c r="K3" i="96"/>
  <c r="D3" i="62"/>
  <c r="F40" i="29" l="1"/>
  <c r="E40" i="29"/>
  <c r="D40" i="29"/>
  <c r="C40" i="29"/>
  <c r="F36" i="29"/>
  <c r="D36" i="29"/>
  <c r="C36" i="29"/>
  <c r="E31" i="29"/>
  <c r="E36" i="29" s="1"/>
  <c r="D29" i="29"/>
  <c r="C29" i="29"/>
  <c r="F28" i="29"/>
  <c r="E28" i="29"/>
  <c r="F27" i="29"/>
  <c r="E27" i="29"/>
  <c r="F26" i="29"/>
  <c r="E26" i="29"/>
  <c r="F25" i="29"/>
  <c r="E25" i="29"/>
  <c r="F24" i="29"/>
  <c r="E24" i="29"/>
  <c r="F23" i="29"/>
  <c r="E23" i="29"/>
  <c r="F22" i="29"/>
  <c r="E22" i="29"/>
  <c r="F21" i="29"/>
  <c r="E21" i="29"/>
  <c r="E20" i="29"/>
  <c r="E19" i="29"/>
  <c r="F17" i="29"/>
  <c r="E17" i="29"/>
  <c r="D17" i="29"/>
  <c r="C17" i="29"/>
  <c r="M86" i="80"/>
  <c r="L86" i="80"/>
  <c r="J86" i="80"/>
  <c r="I86" i="80"/>
  <c r="H86" i="80"/>
  <c r="M76" i="80"/>
  <c r="L76" i="80"/>
  <c r="J76" i="80"/>
  <c r="I76" i="80"/>
  <c r="H76" i="80"/>
  <c r="M68" i="80"/>
  <c r="L68" i="80"/>
  <c r="J68" i="80"/>
  <c r="I68" i="80"/>
  <c r="H68" i="80"/>
  <c r="M60" i="80"/>
  <c r="L60" i="80"/>
  <c r="J60" i="80"/>
  <c r="I60" i="80"/>
  <c r="H60" i="80"/>
  <c r="M52" i="80"/>
  <c r="L52" i="80"/>
  <c r="J52" i="80"/>
  <c r="I52" i="80"/>
  <c r="H52" i="80"/>
  <c r="M44" i="80"/>
  <c r="L44" i="80"/>
  <c r="J44" i="80"/>
  <c r="I44" i="80"/>
  <c r="H44" i="80"/>
  <c r="M37" i="80"/>
  <c r="L37" i="80"/>
  <c r="J37" i="80"/>
  <c r="I37" i="80"/>
  <c r="H37" i="80"/>
  <c r="M19" i="80"/>
  <c r="L19" i="80"/>
  <c r="J19" i="80"/>
  <c r="I19" i="80"/>
  <c r="H19" i="80"/>
  <c r="M11" i="80"/>
  <c r="L11" i="80"/>
  <c r="J11" i="80"/>
  <c r="I11" i="80"/>
  <c r="H11" i="80"/>
  <c r="O3" i="80"/>
  <c r="B3" i="80"/>
  <c r="O2" i="80"/>
  <c r="A2" i="80"/>
  <c r="P1" i="80"/>
  <c r="G298" i="83"/>
  <c r="F298" i="83"/>
  <c r="E297" i="83"/>
  <c r="E298" i="83" s="1"/>
  <c r="I52" i="83"/>
  <c r="AN50" i="83"/>
  <c r="I50" i="83"/>
  <c r="AN49" i="83"/>
  <c r="AH49" i="83"/>
  <c r="AJ49" i="83" s="1"/>
  <c r="AN48" i="83"/>
  <c r="AJ48" i="83"/>
  <c r="I46" i="83"/>
  <c r="AI44" i="83"/>
  <c r="AH44" i="83"/>
  <c r="S44" i="83"/>
  <c r="R44" i="83"/>
  <c r="I43" i="83"/>
  <c r="AI41" i="83"/>
  <c r="AH41" i="83"/>
  <c r="S41" i="83"/>
  <c r="R41" i="83"/>
  <c r="T41" i="83" s="1"/>
  <c r="I40" i="83"/>
  <c r="AI38" i="83"/>
  <c r="AH38" i="83"/>
  <c r="S38" i="83"/>
  <c r="R38" i="83"/>
  <c r="I37" i="83"/>
  <c r="AI35" i="83"/>
  <c r="AH35" i="83"/>
  <c r="S35" i="83"/>
  <c r="R35" i="83"/>
  <c r="I34" i="83"/>
  <c r="AI32" i="83"/>
  <c r="AH32" i="83"/>
  <c r="S32" i="83"/>
  <c r="R32" i="83"/>
  <c r="I31" i="83"/>
  <c r="AI29" i="83"/>
  <c r="AH29" i="83"/>
  <c r="S29" i="83"/>
  <c r="R29" i="83"/>
  <c r="T29" i="83" s="1"/>
  <c r="I28" i="83"/>
  <c r="AI26" i="83"/>
  <c r="AH26" i="83"/>
  <c r="S26" i="83"/>
  <c r="R26" i="83"/>
  <c r="I25" i="83"/>
  <c r="AI23" i="83"/>
  <c r="AH23" i="83"/>
  <c r="S23" i="83"/>
  <c r="R23" i="83"/>
  <c r="I23" i="83"/>
  <c r="I22" i="83"/>
  <c r="AI20" i="83"/>
  <c r="AH20" i="83"/>
  <c r="S20" i="83"/>
  <c r="R20" i="83"/>
  <c r="I19" i="83"/>
  <c r="AI17" i="83"/>
  <c r="AH17" i="83"/>
  <c r="S17" i="83"/>
  <c r="R17" i="83"/>
  <c r="I16" i="83"/>
  <c r="AI14" i="83"/>
  <c r="AH14" i="83"/>
  <c r="S14" i="83"/>
  <c r="R14" i="83"/>
  <c r="I14" i="83"/>
  <c r="I13" i="83"/>
  <c r="AI11" i="83"/>
  <c r="AH11" i="83"/>
  <c r="S11" i="83"/>
  <c r="R11" i="83"/>
  <c r="I9" i="83"/>
  <c r="AJ6" i="83"/>
  <c r="A6" i="83"/>
  <c r="G3" i="83"/>
  <c r="G2" i="83"/>
  <c r="A2" i="83"/>
  <c r="J566" i="81"/>
  <c r="I566" i="81"/>
  <c r="K329" i="81"/>
  <c r="AP327" i="81"/>
  <c r="K327" i="81"/>
  <c r="AP326" i="81"/>
  <c r="AJ326" i="81"/>
  <c r="AL326" i="81" s="1"/>
  <c r="AP325" i="81"/>
  <c r="AL325" i="81"/>
  <c r="K323" i="81"/>
  <c r="AK321" i="81"/>
  <c r="U321" i="81"/>
  <c r="T321" i="81"/>
  <c r="K320" i="81"/>
  <c r="AK318" i="81"/>
  <c r="U318" i="81"/>
  <c r="T318" i="81"/>
  <c r="K317" i="81"/>
  <c r="AK315" i="81"/>
  <c r="K314" i="81"/>
  <c r="AK312" i="81"/>
  <c r="U312" i="81"/>
  <c r="T312" i="81"/>
  <c r="K311" i="81"/>
  <c r="AK309" i="81"/>
  <c r="U309" i="81"/>
  <c r="T309" i="81"/>
  <c r="K308" i="81"/>
  <c r="AK306" i="81"/>
  <c r="U306" i="81"/>
  <c r="T306" i="81"/>
  <c r="K305" i="81"/>
  <c r="AK303" i="81"/>
  <c r="U303" i="81"/>
  <c r="T303" i="81"/>
  <c r="K302" i="81"/>
  <c r="AK300" i="81"/>
  <c r="U300" i="81"/>
  <c r="T300" i="81"/>
  <c r="K299" i="81"/>
  <c r="AK297" i="81"/>
  <c r="U297" i="81"/>
  <c r="T297" i="81"/>
  <c r="K296" i="81"/>
  <c r="AK294" i="81"/>
  <c r="K293" i="81"/>
  <c r="AK291" i="81"/>
  <c r="U291" i="81"/>
  <c r="T291" i="81"/>
  <c r="K290" i="81"/>
  <c r="AK288" i="81"/>
  <c r="U288" i="81"/>
  <c r="T288" i="81"/>
  <c r="K287" i="81"/>
  <c r="AK285" i="81"/>
  <c r="U285" i="81"/>
  <c r="T285" i="81"/>
  <c r="K284" i="81"/>
  <c r="AK282" i="81"/>
  <c r="K281" i="81"/>
  <c r="AK279" i="81"/>
  <c r="U279" i="81"/>
  <c r="T279" i="81"/>
  <c r="K278" i="81"/>
  <c r="AK276" i="81"/>
  <c r="U276" i="81"/>
  <c r="T276" i="81"/>
  <c r="K275" i="81"/>
  <c r="AK273" i="81"/>
  <c r="U273" i="81"/>
  <c r="T273" i="81"/>
  <c r="K272" i="81"/>
  <c r="AK270" i="81"/>
  <c r="U270" i="81"/>
  <c r="T270" i="81"/>
  <c r="K269" i="81"/>
  <c r="AK267" i="81"/>
  <c r="U267" i="81"/>
  <c r="T267" i="81"/>
  <c r="K266" i="81"/>
  <c r="AK264" i="81"/>
  <c r="U264" i="81"/>
  <c r="T264" i="81"/>
  <c r="AS263" i="81"/>
  <c r="AK263" i="81"/>
  <c r="AJ263" i="81"/>
  <c r="U263" i="81"/>
  <c r="T263" i="81"/>
  <c r="K262" i="81"/>
  <c r="AK260" i="81"/>
  <c r="K259" i="81"/>
  <c r="AK257" i="81"/>
  <c r="U257" i="81"/>
  <c r="T257" i="81"/>
  <c r="K256" i="81"/>
  <c r="AK254" i="81"/>
  <c r="U254" i="81"/>
  <c r="T254" i="81"/>
  <c r="K253" i="81"/>
  <c r="AK251" i="81"/>
  <c r="K250" i="81"/>
  <c r="AK248" i="81"/>
  <c r="U248" i="81"/>
  <c r="T248" i="81"/>
  <c r="K247" i="81"/>
  <c r="AK245" i="81"/>
  <c r="U245" i="81"/>
  <c r="T245" i="81"/>
  <c r="AS244" i="81"/>
  <c r="AK244" i="81"/>
  <c r="AJ244" i="81"/>
  <c r="U244" i="81"/>
  <c r="T244" i="81"/>
  <c r="K243" i="81"/>
  <c r="AK241" i="81"/>
  <c r="U241" i="81"/>
  <c r="T241" i="81"/>
  <c r="K240" i="81"/>
  <c r="AK238" i="81"/>
  <c r="U238" i="81"/>
  <c r="T238" i="81"/>
  <c r="K237" i="81"/>
  <c r="AK235" i="81"/>
  <c r="U235" i="81"/>
  <c r="T235" i="81"/>
  <c r="K234" i="81"/>
  <c r="AK232" i="81"/>
  <c r="K231" i="81"/>
  <c r="AK229" i="81"/>
  <c r="U229" i="81"/>
  <c r="T229" i="81"/>
  <c r="K228" i="81"/>
  <c r="AK226" i="81"/>
  <c r="U226" i="81"/>
  <c r="T226" i="81"/>
  <c r="AS225" i="81"/>
  <c r="AK225" i="81"/>
  <c r="AJ225" i="81"/>
  <c r="U225" i="81"/>
  <c r="T225" i="81"/>
  <c r="K224" i="81"/>
  <c r="AK222" i="81"/>
  <c r="U222" i="81"/>
  <c r="T222" i="81"/>
  <c r="K221" i="81"/>
  <c r="AK219" i="81"/>
  <c r="U219" i="81"/>
  <c r="T219" i="81"/>
  <c r="K218" i="81"/>
  <c r="AK216" i="81"/>
  <c r="U216" i="81"/>
  <c r="T216" i="81"/>
  <c r="K215" i="81"/>
  <c r="AK213" i="81"/>
  <c r="U213" i="81"/>
  <c r="T213" i="81"/>
  <c r="K212" i="81"/>
  <c r="AK210" i="81"/>
  <c r="U210" i="81"/>
  <c r="T210" i="81"/>
  <c r="K209" i="81"/>
  <c r="AK207" i="81"/>
  <c r="U207" i="81"/>
  <c r="T207" i="81"/>
  <c r="K206" i="81"/>
  <c r="AK204" i="81"/>
  <c r="U204" i="81"/>
  <c r="T204" i="81"/>
  <c r="K203" i="81"/>
  <c r="AK201" i="81"/>
  <c r="U201" i="81"/>
  <c r="T201" i="81"/>
  <c r="K200" i="81"/>
  <c r="AK198" i="81"/>
  <c r="U198" i="81"/>
  <c r="T198" i="81"/>
  <c r="K197" i="81"/>
  <c r="AK195" i="81"/>
  <c r="U195" i="81"/>
  <c r="T195" i="81"/>
  <c r="K194" i="81"/>
  <c r="AK192" i="81"/>
  <c r="U192" i="81"/>
  <c r="T192" i="81"/>
  <c r="K191" i="81"/>
  <c r="AK189" i="81"/>
  <c r="U189" i="81"/>
  <c r="T189" i="81"/>
  <c r="AS188" i="81"/>
  <c r="AK188" i="81"/>
  <c r="AJ188" i="81"/>
  <c r="U188" i="81"/>
  <c r="T188" i="81"/>
  <c r="K187" i="81"/>
  <c r="AK185" i="81"/>
  <c r="K184" i="81"/>
  <c r="AK182" i="81"/>
  <c r="U182" i="81"/>
  <c r="T182" i="81"/>
  <c r="K181" i="81"/>
  <c r="AK179" i="81"/>
  <c r="U179" i="81"/>
  <c r="T179" i="81"/>
  <c r="K178" i="81"/>
  <c r="AK176" i="81"/>
  <c r="U176" i="81"/>
  <c r="T176" i="81"/>
  <c r="K175" i="81"/>
  <c r="AK173" i="81"/>
  <c r="U173" i="81"/>
  <c r="T173" i="81"/>
  <c r="K172" i="81"/>
  <c r="AK170" i="81"/>
  <c r="U170" i="81"/>
  <c r="T170" i="81"/>
  <c r="K169" i="81"/>
  <c r="AK167" i="81"/>
  <c r="K166" i="81"/>
  <c r="AK164" i="81"/>
  <c r="U164" i="81"/>
  <c r="T164" i="81"/>
  <c r="K163" i="81"/>
  <c r="AK161" i="81"/>
  <c r="U161" i="81"/>
  <c r="T161" i="81"/>
  <c r="K160" i="81"/>
  <c r="AK158" i="81"/>
  <c r="K157" i="81"/>
  <c r="AK155" i="81"/>
  <c r="U155" i="81"/>
  <c r="T155" i="81"/>
  <c r="K154" i="81"/>
  <c r="AK152" i="81"/>
  <c r="U152" i="81"/>
  <c r="T152" i="81"/>
  <c r="AS151" i="81"/>
  <c r="AK151" i="81"/>
  <c r="AJ151" i="81"/>
  <c r="U151" i="81"/>
  <c r="T151" i="81"/>
  <c r="K150" i="81"/>
  <c r="AK148" i="81"/>
  <c r="U148" i="81"/>
  <c r="T148" i="81"/>
  <c r="K147" i="81"/>
  <c r="AK145" i="81"/>
  <c r="K144" i="81"/>
  <c r="AK142" i="81"/>
  <c r="U142" i="81"/>
  <c r="T142" i="81"/>
  <c r="K141" i="81"/>
  <c r="AK139" i="81"/>
  <c r="U139" i="81"/>
  <c r="T139" i="81"/>
  <c r="K138" i="81"/>
  <c r="AK136" i="81"/>
  <c r="U136" i="81"/>
  <c r="T136" i="81"/>
  <c r="K135" i="81"/>
  <c r="AK133" i="81"/>
  <c r="U133" i="81"/>
  <c r="T133" i="81"/>
  <c r="AS132" i="81"/>
  <c r="AK132" i="81"/>
  <c r="AJ132" i="81"/>
  <c r="U132" i="81"/>
  <c r="T132" i="81"/>
  <c r="K131" i="81"/>
  <c r="AK129" i="81"/>
  <c r="U129" i="81"/>
  <c r="T129" i="81"/>
  <c r="K128" i="81"/>
  <c r="AK126" i="81"/>
  <c r="U126" i="81"/>
  <c r="T126" i="81"/>
  <c r="K125" i="81"/>
  <c r="AK123" i="81"/>
  <c r="K122" i="81"/>
  <c r="AK120" i="81"/>
  <c r="U120" i="81"/>
  <c r="T120" i="81"/>
  <c r="K119" i="81"/>
  <c r="AK117" i="81"/>
  <c r="U117" i="81"/>
  <c r="T117" i="81"/>
  <c r="K116" i="81"/>
  <c r="AK114" i="81"/>
  <c r="K113" i="81"/>
  <c r="AK111" i="81"/>
  <c r="U111" i="81"/>
  <c r="T111" i="81"/>
  <c r="K110" i="81"/>
  <c r="AK108" i="81"/>
  <c r="U108" i="81"/>
  <c r="T108" i="81"/>
  <c r="K107" i="81"/>
  <c r="AK105" i="81"/>
  <c r="U105" i="81"/>
  <c r="T105" i="81"/>
  <c r="K104" i="81"/>
  <c r="AK102" i="81"/>
  <c r="AS101" i="81"/>
  <c r="AK101" i="81"/>
  <c r="AJ101" i="81"/>
  <c r="U101" i="81"/>
  <c r="T101" i="81"/>
  <c r="K100" i="81"/>
  <c r="AK98" i="81"/>
  <c r="U98" i="81"/>
  <c r="T98" i="81"/>
  <c r="K97" i="81"/>
  <c r="AK95" i="81"/>
  <c r="U95" i="81"/>
  <c r="T95" i="81"/>
  <c r="K94" i="81"/>
  <c r="AK92" i="81"/>
  <c r="U92" i="81"/>
  <c r="T92" i="81"/>
  <c r="K91" i="81"/>
  <c r="AK89" i="81"/>
  <c r="U89" i="81"/>
  <c r="T89" i="81"/>
  <c r="K88" i="81"/>
  <c r="AK86" i="81"/>
  <c r="U86" i="81"/>
  <c r="T86" i="81"/>
  <c r="K85" i="81"/>
  <c r="AK83" i="81"/>
  <c r="K82" i="81"/>
  <c r="AK80" i="81"/>
  <c r="U80" i="81"/>
  <c r="T80" i="81"/>
  <c r="K79" i="81"/>
  <c r="AK77" i="81"/>
  <c r="U77" i="81"/>
  <c r="T77" i="81"/>
  <c r="K76" i="81"/>
  <c r="AK74" i="81"/>
  <c r="K73" i="81"/>
  <c r="AK71" i="81"/>
  <c r="U71" i="81"/>
  <c r="T71" i="81"/>
  <c r="K70" i="81"/>
  <c r="AK68" i="81"/>
  <c r="U68" i="81"/>
  <c r="T68" i="81"/>
  <c r="K67" i="81"/>
  <c r="AK65" i="81"/>
  <c r="K64" i="81"/>
  <c r="AK62" i="81"/>
  <c r="K61" i="81"/>
  <c r="AK59" i="81"/>
  <c r="K58" i="81"/>
  <c r="AK56" i="81"/>
  <c r="K55" i="81"/>
  <c r="AK53" i="81"/>
  <c r="K52" i="81"/>
  <c r="AK50" i="81"/>
  <c r="K49" i="81"/>
  <c r="AK47" i="81"/>
  <c r="K46" i="81"/>
  <c r="AK44" i="81"/>
  <c r="AS43" i="81"/>
  <c r="AK43" i="81"/>
  <c r="AJ43" i="81"/>
  <c r="U43" i="81"/>
  <c r="T43" i="81"/>
  <c r="K42" i="81"/>
  <c r="AK40" i="81"/>
  <c r="U40" i="81"/>
  <c r="T40" i="81"/>
  <c r="K39" i="81"/>
  <c r="AK37" i="81"/>
  <c r="U37" i="81"/>
  <c r="T37" i="81"/>
  <c r="K36" i="81"/>
  <c r="AK34" i="81"/>
  <c r="U34" i="81"/>
  <c r="T34" i="81"/>
  <c r="K33" i="81"/>
  <c r="AK31" i="81"/>
  <c r="U31" i="81"/>
  <c r="T31" i="81"/>
  <c r="K30" i="81"/>
  <c r="AK28" i="81"/>
  <c r="U28" i="81"/>
  <c r="T28" i="81"/>
  <c r="K27" i="81"/>
  <c r="AK25" i="81"/>
  <c r="U25" i="81"/>
  <c r="T25" i="81"/>
  <c r="AS24" i="81"/>
  <c r="AK24" i="81"/>
  <c r="AJ24" i="81"/>
  <c r="U24" i="81"/>
  <c r="T24" i="81"/>
  <c r="K23" i="81"/>
  <c r="AK21" i="81"/>
  <c r="U21" i="81"/>
  <c r="T21" i="81"/>
  <c r="K20" i="81"/>
  <c r="AK18" i="81"/>
  <c r="U18" i="81"/>
  <c r="T18" i="81"/>
  <c r="K17" i="81"/>
  <c r="AK15" i="81"/>
  <c r="U15" i="81"/>
  <c r="T15" i="81"/>
  <c r="K14" i="81"/>
  <c r="AK12" i="81"/>
  <c r="U12" i="81"/>
  <c r="T12" i="81"/>
  <c r="AS11" i="81"/>
  <c r="AK11" i="81"/>
  <c r="AJ11" i="81"/>
  <c r="U11" i="81"/>
  <c r="T11" i="81"/>
  <c r="K9" i="81"/>
  <c r="AL6" i="81"/>
  <c r="A6" i="81"/>
  <c r="J3" i="81"/>
  <c r="J2" i="81"/>
  <c r="A2" i="81"/>
  <c r="J1" i="81"/>
  <c r="H221" i="88"/>
  <c r="H220" i="88"/>
  <c r="H219" i="88"/>
  <c r="L217" i="88"/>
  <c r="AP155" i="88"/>
  <c r="J155" i="88"/>
  <c r="H155" i="88"/>
  <c r="AP154" i="88"/>
  <c r="J154" i="88"/>
  <c r="H154" i="88"/>
  <c r="AX153" i="88"/>
  <c r="AO153" i="88"/>
  <c r="J153" i="88"/>
  <c r="H153" i="88"/>
  <c r="AX152" i="88"/>
  <c r="AO152" i="88"/>
  <c r="J152" i="88"/>
  <c r="H152" i="88"/>
  <c r="AX151" i="88"/>
  <c r="AO151" i="88"/>
  <c r="J151" i="88"/>
  <c r="H151" i="88"/>
  <c r="J150" i="88"/>
  <c r="H150" i="88"/>
  <c r="AP149" i="88"/>
  <c r="J149" i="88"/>
  <c r="H149" i="88"/>
  <c r="AP148" i="88"/>
  <c r="J148" i="88"/>
  <c r="H148" i="88"/>
  <c r="AP147" i="88"/>
  <c r="J147" i="88"/>
  <c r="H147" i="88"/>
  <c r="AP146" i="88"/>
  <c r="J146" i="88"/>
  <c r="H146" i="88"/>
  <c r="AP145" i="88"/>
  <c r="J145" i="88"/>
  <c r="H145" i="88"/>
  <c r="AP144" i="88"/>
  <c r="J144" i="88"/>
  <c r="H144" i="88"/>
  <c r="AP143" i="88"/>
  <c r="J143" i="88"/>
  <c r="H143" i="88"/>
  <c r="AX142" i="88"/>
  <c r="AO142" i="88"/>
  <c r="J142" i="88"/>
  <c r="H142" i="88"/>
  <c r="AP141" i="88"/>
  <c r="J141" i="88"/>
  <c r="H141" i="88"/>
  <c r="AP140" i="88"/>
  <c r="J140" i="88"/>
  <c r="H140" i="88"/>
  <c r="AP139" i="88"/>
  <c r="J139" i="88"/>
  <c r="H139" i="88"/>
  <c r="AP138" i="88"/>
  <c r="J138" i="88"/>
  <c r="H138" i="88"/>
  <c r="AP137" i="88"/>
  <c r="J137" i="88"/>
  <c r="H137" i="88"/>
  <c r="AP136" i="88"/>
  <c r="J136" i="88"/>
  <c r="H136" i="88"/>
  <c r="AP135" i="88"/>
  <c r="J135" i="88"/>
  <c r="H135" i="88"/>
  <c r="AP134" i="88"/>
  <c r="J134" i="88"/>
  <c r="H134" i="88"/>
  <c r="AP133" i="88"/>
  <c r="J133" i="88"/>
  <c r="H133" i="88"/>
  <c r="AP132" i="88"/>
  <c r="J132" i="88"/>
  <c r="H132" i="88"/>
  <c r="AX131" i="88"/>
  <c r="AO131" i="88"/>
  <c r="J131" i="88"/>
  <c r="H131" i="88"/>
  <c r="AX130" i="88"/>
  <c r="AO130" i="88"/>
  <c r="J130" i="88"/>
  <c r="H130" i="88"/>
  <c r="AP129" i="88"/>
  <c r="J129" i="88"/>
  <c r="H129" i="88"/>
  <c r="AX128" i="88"/>
  <c r="AO128" i="88"/>
  <c r="J128" i="88"/>
  <c r="H128" i="88"/>
  <c r="AX127" i="88"/>
  <c r="AO127" i="88"/>
  <c r="J127" i="88"/>
  <c r="H127" i="88"/>
  <c r="AX126" i="88"/>
  <c r="AO126" i="88"/>
  <c r="J126" i="88"/>
  <c r="H126" i="88"/>
  <c r="AX125" i="88"/>
  <c r="AO125" i="88"/>
  <c r="J125" i="88"/>
  <c r="H125" i="88"/>
  <c r="AP124" i="88"/>
  <c r="J124" i="88"/>
  <c r="H124" i="88"/>
  <c r="AP123" i="88"/>
  <c r="J123" i="88"/>
  <c r="H123" i="88"/>
  <c r="AP122" i="88"/>
  <c r="J122" i="88"/>
  <c r="H122" i="88"/>
  <c r="AP121" i="88"/>
  <c r="J121" i="88"/>
  <c r="H121" i="88"/>
  <c r="AP120" i="88"/>
  <c r="J120" i="88"/>
  <c r="H120" i="88"/>
  <c r="AP119" i="88"/>
  <c r="J119" i="88"/>
  <c r="H119" i="88"/>
  <c r="AX118" i="88"/>
  <c r="AO118" i="88"/>
  <c r="J118" i="88"/>
  <c r="H118" i="88"/>
  <c r="AP117" i="88"/>
  <c r="J117" i="88"/>
  <c r="H117" i="88"/>
  <c r="AP116" i="88"/>
  <c r="J116" i="88"/>
  <c r="H116" i="88"/>
  <c r="AX115" i="88"/>
  <c r="AO115" i="88"/>
  <c r="J115" i="88"/>
  <c r="H115" i="88"/>
  <c r="AX114" i="88"/>
  <c r="AO114" i="88"/>
  <c r="J114" i="88"/>
  <c r="H114" i="88"/>
  <c r="AX113" i="88"/>
  <c r="AZ113" i="88" s="1"/>
  <c r="J113" i="88"/>
  <c r="AP112" i="88"/>
  <c r="J112" i="88"/>
  <c r="H112" i="88"/>
  <c r="AP111" i="88"/>
  <c r="J111" i="88"/>
  <c r="H111" i="88"/>
  <c r="AP110" i="88"/>
  <c r="J110" i="88"/>
  <c r="H110" i="88"/>
  <c r="AP109" i="88"/>
  <c r="J109" i="88"/>
  <c r="H109" i="88"/>
  <c r="AX108" i="88"/>
  <c r="AO108" i="88"/>
  <c r="J108" i="88"/>
  <c r="H108" i="88"/>
  <c r="AX107" i="88"/>
  <c r="AO107" i="88"/>
  <c r="J107" i="88"/>
  <c r="H107" i="88"/>
  <c r="AX106" i="88"/>
  <c r="AZ106" i="88" s="1"/>
  <c r="J106" i="88"/>
  <c r="AP105" i="88"/>
  <c r="J105" i="88"/>
  <c r="H105" i="88"/>
  <c r="AP104" i="88"/>
  <c r="J104" i="88"/>
  <c r="H104" i="88"/>
  <c r="AP103" i="88"/>
  <c r="J103" i="88"/>
  <c r="H103" i="88"/>
  <c r="AP102" i="88"/>
  <c r="J102" i="88"/>
  <c r="H102" i="88"/>
  <c r="AP101" i="88"/>
  <c r="J101" i="88"/>
  <c r="H101" i="88"/>
  <c r="AP100" i="88"/>
  <c r="J100" i="88"/>
  <c r="H100" i="88"/>
  <c r="AX99" i="88"/>
  <c r="AO99" i="88"/>
  <c r="J99" i="88"/>
  <c r="H99" i="88"/>
  <c r="AP98" i="88"/>
  <c r="J98" i="88"/>
  <c r="H98" i="88"/>
  <c r="AP97" i="88"/>
  <c r="J97" i="88"/>
  <c r="H97" i="88"/>
  <c r="AP96" i="88"/>
  <c r="J96" i="88"/>
  <c r="H96" i="88"/>
  <c r="AP95" i="88"/>
  <c r="J95" i="88"/>
  <c r="H95" i="88"/>
  <c r="AX94" i="88"/>
  <c r="AO94" i="88"/>
  <c r="J94" i="88"/>
  <c r="H94" i="88"/>
  <c r="AP93" i="88"/>
  <c r="J93" i="88"/>
  <c r="H93" i="88"/>
  <c r="AP92" i="88"/>
  <c r="J92" i="88"/>
  <c r="H92" i="88"/>
  <c r="AP91" i="88"/>
  <c r="J91" i="88"/>
  <c r="H91" i="88"/>
  <c r="AP90" i="88"/>
  <c r="J90" i="88"/>
  <c r="H90" i="88"/>
  <c r="AP89" i="88"/>
  <c r="J89" i="88"/>
  <c r="H89" i="88"/>
  <c r="AX88" i="88"/>
  <c r="AO88" i="88"/>
  <c r="J88" i="88"/>
  <c r="H88" i="88"/>
  <c r="AX87" i="88"/>
  <c r="AO87" i="88"/>
  <c r="J87" i="88"/>
  <c r="H87" i="88"/>
  <c r="AP86" i="88"/>
  <c r="J86" i="88"/>
  <c r="H86" i="88"/>
  <c r="J85" i="88"/>
  <c r="H85" i="88"/>
  <c r="AX84" i="88"/>
  <c r="AZ84" i="88" s="1"/>
  <c r="J84" i="88"/>
  <c r="AP83" i="88"/>
  <c r="J83" i="88"/>
  <c r="H83" i="88"/>
  <c r="AX82" i="88"/>
  <c r="AO82" i="88"/>
  <c r="J82" i="88"/>
  <c r="H82" i="88"/>
  <c r="AP81" i="88"/>
  <c r="J81" i="88"/>
  <c r="H81" i="88"/>
  <c r="AP80" i="88"/>
  <c r="J80" i="88"/>
  <c r="H80" i="88"/>
  <c r="AP79" i="88"/>
  <c r="J79" i="88"/>
  <c r="H79" i="88"/>
  <c r="AP78" i="88"/>
  <c r="J78" i="88"/>
  <c r="H78" i="88"/>
  <c r="AP77" i="88"/>
  <c r="J77" i="88"/>
  <c r="H77" i="88"/>
  <c r="AP76" i="88"/>
  <c r="J76" i="88"/>
  <c r="H76" i="88"/>
  <c r="AP75" i="88"/>
  <c r="J75" i="88"/>
  <c r="H75" i="88"/>
  <c r="AP74" i="88"/>
  <c r="J74" i="88"/>
  <c r="H74" i="88"/>
  <c r="AP73" i="88"/>
  <c r="J73" i="88"/>
  <c r="H73" i="88"/>
  <c r="AX72" i="88"/>
  <c r="AO72" i="88"/>
  <c r="J72" i="88"/>
  <c r="H72" i="88"/>
  <c r="AX71" i="88"/>
  <c r="AO71" i="88"/>
  <c r="J71" i="88"/>
  <c r="H71" i="88"/>
  <c r="AP70" i="88"/>
  <c r="J70" i="88"/>
  <c r="H70" i="88"/>
  <c r="AP69" i="88"/>
  <c r="J69" i="88"/>
  <c r="H69" i="88"/>
  <c r="AP68" i="88"/>
  <c r="J68" i="88"/>
  <c r="H68" i="88"/>
  <c r="J67" i="88"/>
  <c r="H67" i="88"/>
  <c r="AX66" i="88"/>
  <c r="AZ66" i="88" s="1"/>
  <c r="J66" i="88"/>
  <c r="AP65" i="88"/>
  <c r="J65" i="88"/>
  <c r="H65" i="88"/>
  <c r="AP64" i="88"/>
  <c r="J64" i="88"/>
  <c r="H64" i="88"/>
  <c r="AX63" i="88"/>
  <c r="AO63" i="88"/>
  <c r="J63" i="88"/>
  <c r="H63" i="88"/>
  <c r="AP62" i="88"/>
  <c r="J62" i="88"/>
  <c r="H62" i="88"/>
  <c r="AP61" i="88"/>
  <c r="J61" i="88"/>
  <c r="H61" i="88"/>
  <c r="AP60" i="88"/>
  <c r="J60" i="88"/>
  <c r="H60" i="88"/>
  <c r="AP59" i="88"/>
  <c r="J59" i="88"/>
  <c r="H59" i="88"/>
  <c r="AP58" i="88"/>
  <c r="J58" i="88"/>
  <c r="H58" i="88"/>
  <c r="J57" i="88"/>
  <c r="H57" i="88"/>
  <c r="AX56" i="88"/>
  <c r="AZ56" i="88" s="1"/>
  <c r="J56" i="88"/>
  <c r="AP55" i="88"/>
  <c r="J55" i="88"/>
  <c r="H55" i="88"/>
  <c r="AP54" i="88"/>
  <c r="J54" i="88"/>
  <c r="H54" i="88"/>
  <c r="J53" i="88"/>
  <c r="H53" i="88"/>
  <c r="AX52" i="88"/>
  <c r="AZ52" i="88" s="1"/>
  <c r="J52" i="88"/>
  <c r="AP51" i="88"/>
  <c r="J51" i="88"/>
  <c r="H51" i="88"/>
  <c r="AP50" i="88"/>
  <c r="J50" i="88"/>
  <c r="H50" i="88"/>
  <c r="AX49" i="88"/>
  <c r="AZ49" i="88" s="1"/>
  <c r="J49" i="88"/>
  <c r="AP48" i="88"/>
  <c r="J48" i="88"/>
  <c r="H48" i="88"/>
  <c r="AP47" i="88"/>
  <c r="J47" i="88"/>
  <c r="H47" i="88"/>
  <c r="AX46" i="88"/>
  <c r="AO46" i="88"/>
  <c r="J46" i="88"/>
  <c r="H46" i="88"/>
  <c r="AP45" i="88"/>
  <c r="J45" i="88"/>
  <c r="H45" i="88"/>
  <c r="AP44" i="88"/>
  <c r="J44" i="88"/>
  <c r="H44" i="88"/>
  <c r="AX43" i="88"/>
  <c r="AO43" i="88"/>
  <c r="J43" i="88"/>
  <c r="H43" i="88"/>
  <c r="J42" i="88"/>
  <c r="H42" i="88"/>
  <c r="AX41" i="88"/>
  <c r="AZ41" i="88" s="1"/>
  <c r="J41" i="88"/>
  <c r="AP40" i="88"/>
  <c r="J40" i="88"/>
  <c r="H40" i="88"/>
  <c r="AP39" i="88"/>
  <c r="J39" i="88"/>
  <c r="H39" i="88"/>
  <c r="AP38" i="88"/>
  <c r="J38" i="88"/>
  <c r="H38" i="88"/>
  <c r="AX37" i="88"/>
  <c r="AO37" i="88"/>
  <c r="J37" i="88"/>
  <c r="H37" i="88"/>
  <c r="AP36" i="88"/>
  <c r="J36" i="88"/>
  <c r="H36" i="88"/>
  <c r="AP35" i="88"/>
  <c r="J35" i="88"/>
  <c r="H35" i="88"/>
  <c r="AP34" i="88"/>
  <c r="J34" i="88"/>
  <c r="H34" i="88"/>
  <c r="AX33" i="88"/>
  <c r="AO33" i="88"/>
  <c r="J33" i="88"/>
  <c r="H33" i="88"/>
  <c r="AX32" i="88"/>
  <c r="AO32" i="88"/>
  <c r="J32" i="88"/>
  <c r="H32" i="88"/>
  <c r="AX31" i="88"/>
  <c r="AO31" i="88"/>
  <c r="J31" i="88"/>
  <c r="H31" i="88"/>
  <c r="AX30" i="88"/>
  <c r="AO30" i="88"/>
  <c r="J30" i="88"/>
  <c r="H30" i="88"/>
  <c r="AX29" i="88"/>
  <c r="AO29" i="88"/>
  <c r="J29" i="88"/>
  <c r="H29" i="88"/>
  <c r="J28" i="88"/>
  <c r="H28" i="88"/>
  <c r="AX27" i="88"/>
  <c r="AZ27" i="88" s="1"/>
  <c r="J27" i="88"/>
  <c r="AP26" i="88"/>
  <c r="J26" i="88"/>
  <c r="H26" i="88"/>
  <c r="AP25" i="88"/>
  <c r="J25" i="88"/>
  <c r="H25" i="88"/>
  <c r="AP24" i="88"/>
  <c r="J24" i="88"/>
  <c r="H24" i="88"/>
  <c r="AP23" i="88"/>
  <c r="J23" i="88"/>
  <c r="H23" i="88"/>
  <c r="AP22" i="88"/>
  <c r="J22" i="88"/>
  <c r="H22" i="88"/>
  <c r="AP21" i="88"/>
  <c r="J21" i="88"/>
  <c r="H21" i="88"/>
  <c r="AP20" i="88"/>
  <c r="J20" i="88"/>
  <c r="H20" i="88"/>
  <c r="AP19" i="88"/>
  <c r="J19" i="88"/>
  <c r="H19" i="88"/>
  <c r="AX18" i="88"/>
  <c r="AO18" i="88"/>
  <c r="J18" i="88"/>
  <c r="H18" i="88"/>
  <c r="J17" i="88"/>
  <c r="H17" i="88"/>
  <c r="AX16" i="88"/>
  <c r="AZ16" i="88" s="1"/>
  <c r="J16" i="88"/>
  <c r="AP15" i="88"/>
  <c r="J15" i="88"/>
  <c r="H15" i="88"/>
  <c r="AP14" i="88"/>
  <c r="J14" i="88"/>
  <c r="H14" i="88"/>
  <c r="AP13" i="88"/>
  <c r="J13" i="88"/>
  <c r="H13" i="88"/>
  <c r="AP12" i="88"/>
  <c r="J12" i="88"/>
  <c r="H12" i="88"/>
  <c r="AP11" i="88"/>
  <c r="J11" i="88"/>
  <c r="H11" i="88"/>
  <c r="AP10" i="88"/>
  <c r="J10" i="88"/>
  <c r="H10" i="88"/>
  <c r="AP9" i="88"/>
  <c r="J9" i="88"/>
  <c r="H9" i="88"/>
  <c r="AP8" i="88"/>
  <c r="J8" i="88"/>
  <c r="H8" i="88"/>
  <c r="AX7" i="88"/>
  <c r="AO7" i="88"/>
  <c r="J7" i="88"/>
  <c r="H7" i="88"/>
  <c r="AX6" i="88"/>
  <c r="AO6" i="88"/>
  <c r="J6" i="88"/>
  <c r="H6" i="88"/>
  <c r="AX5" i="88"/>
  <c r="AO5" i="88"/>
  <c r="J5" i="88"/>
  <c r="H5" i="88"/>
  <c r="AX4" i="88"/>
  <c r="AO4" i="88"/>
  <c r="H4" i="88"/>
  <c r="J3" i="88"/>
  <c r="H3" i="88"/>
  <c r="J2" i="88"/>
  <c r="H2" i="88"/>
  <c r="H1" i="88"/>
  <c r="AK239" i="82"/>
  <c r="AJ238" i="82"/>
  <c r="AK237" i="82"/>
  <c r="AJ237" i="82"/>
  <c r="AJ236" i="82"/>
  <c r="AS235" i="82"/>
  <c r="AJ235" i="82"/>
  <c r="AJ234" i="82"/>
  <c r="R231" i="82"/>
  <c r="P231" i="82"/>
  <c r="Q231" i="82" s="1"/>
  <c r="O231" i="82"/>
  <c r="AT230" i="82"/>
  <c r="R230" i="82"/>
  <c r="P230" i="82"/>
  <c r="Q230" i="82" s="1"/>
  <c r="O230" i="82"/>
  <c r="AT229" i="82"/>
  <c r="R229" i="82"/>
  <c r="P229" i="82"/>
  <c r="Q229" i="82" s="1"/>
  <c r="O229" i="82"/>
  <c r="AT228" i="82"/>
  <c r="R228" i="82"/>
  <c r="P228" i="82"/>
  <c r="Q228" i="82" s="1"/>
  <c r="O228" i="82"/>
  <c r="AK201" i="82"/>
  <c r="AS200" i="82"/>
  <c r="AJ200" i="82"/>
  <c r="AK199" i="82"/>
  <c r="AS198" i="82"/>
  <c r="AJ198" i="82"/>
  <c r="AS196" i="82"/>
  <c r="AJ196" i="82"/>
  <c r="AK195" i="82"/>
  <c r="AK194" i="82"/>
  <c r="AK174" i="82"/>
  <c r="AS173" i="82"/>
  <c r="AJ173" i="82"/>
  <c r="AK172" i="82"/>
  <c r="AS171" i="82"/>
  <c r="AJ171" i="82"/>
  <c r="AS169" i="82"/>
  <c r="AJ169" i="82"/>
  <c r="AK168" i="82"/>
  <c r="AK167" i="82"/>
  <c r="AK166" i="82"/>
  <c r="AK165" i="82"/>
  <c r="AK163" i="82"/>
  <c r="AK162" i="82"/>
  <c r="AK161" i="82"/>
  <c r="AK160" i="82"/>
  <c r="AS159" i="82"/>
  <c r="AJ159" i="82"/>
  <c r="AS158" i="82"/>
  <c r="AJ158" i="82"/>
  <c r="AK157" i="82"/>
  <c r="AK155" i="82"/>
  <c r="AK154" i="82"/>
  <c r="AK153" i="82"/>
  <c r="AK152" i="82"/>
  <c r="AK151" i="82"/>
  <c r="AK150" i="82"/>
  <c r="AK149" i="82"/>
  <c r="AS148" i="82"/>
  <c r="AJ148" i="82"/>
  <c r="AK147" i="82"/>
  <c r="AS146" i="82"/>
  <c r="AJ146" i="82"/>
  <c r="AS145" i="82"/>
  <c r="AJ145" i="82"/>
  <c r="AK144" i="82"/>
  <c r="AK143" i="82"/>
  <c r="AS141" i="82"/>
  <c r="AJ141" i="82"/>
  <c r="AS140" i="82"/>
  <c r="AJ140" i="82"/>
  <c r="AK139" i="82"/>
  <c r="AK138" i="82"/>
  <c r="AK137" i="82"/>
  <c r="AK136" i="82"/>
  <c r="AK133" i="82"/>
  <c r="AS132" i="82"/>
  <c r="AJ132" i="82"/>
  <c r="AK131" i="82"/>
  <c r="AK130" i="82"/>
  <c r="AS129" i="82"/>
  <c r="AJ129" i="82"/>
  <c r="AS128" i="82"/>
  <c r="AJ128" i="82"/>
  <c r="AS127" i="82"/>
  <c r="AU127" i="82" s="1"/>
  <c r="AK126" i="82"/>
  <c r="AK125" i="82"/>
  <c r="AS124" i="82"/>
  <c r="AJ124" i="82"/>
  <c r="AK123" i="82"/>
  <c r="AK122" i="82"/>
  <c r="AK121" i="82"/>
  <c r="AK119" i="82"/>
  <c r="AK118" i="82"/>
  <c r="AS117" i="82"/>
  <c r="AJ117" i="82"/>
  <c r="AK116" i="82"/>
  <c r="AK115" i="82"/>
  <c r="AS114" i="82"/>
  <c r="AJ114" i="82"/>
  <c r="AK113" i="82"/>
  <c r="AK112" i="82"/>
  <c r="AK109" i="82"/>
  <c r="AS108" i="82"/>
  <c r="AJ108" i="82"/>
  <c r="AK107" i="82"/>
  <c r="AK106" i="82"/>
  <c r="AK103" i="82"/>
  <c r="AK102" i="82"/>
  <c r="AK101" i="82"/>
  <c r="AS100" i="82"/>
  <c r="AJ100" i="82"/>
  <c r="AS98" i="82"/>
  <c r="AJ98" i="82"/>
  <c r="AK97" i="82"/>
  <c r="AK95" i="82"/>
  <c r="AK94" i="82"/>
  <c r="AS93" i="82"/>
  <c r="AU93" i="82" s="1"/>
  <c r="AS92" i="82"/>
  <c r="AJ92" i="82"/>
  <c r="AK91" i="82"/>
  <c r="AK90" i="82"/>
  <c r="AK89" i="82"/>
  <c r="AK88" i="82"/>
  <c r="AK87" i="82"/>
  <c r="AK86" i="82"/>
  <c r="AK85" i="82"/>
  <c r="AS84" i="82"/>
  <c r="AJ84" i="82"/>
  <c r="AK83" i="82"/>
  <c r="AS82" i="82"/>
  <c r="AJ82" i="82"/>
  <c r="AK80" i="82"/>
  <c r="AS79" i="82"/>
  <c r="AU79" i="82" s="1"/>
  <c r="AK78" i="82"/>
  <c r="AK77" i="82"/>
  <c r="AS75" i="82"/>
  <c r="AU75" i="82" s="1"/>
  <c r="AK74" i="82"/>
  <c r="AK73" i="82"/>
  <c r="AK72" i="82"/>
  <c r="AS71" i="82"/>
  <c r="AJ71" i="82"/>
  <c r="AK70" i="82"/>
  <c r="AK69" i="82"/>
  <c r="AK68" i="82"/>
  <c r="AK67" i="82"/>
  <c r="AK66" i="82"/>
  <c r="AK65" i="82"/>
  <c r="AS63" i="82"/>
  <c r="AU63" i="82" s="1"/>
  <c r="AK62" i="82"/>
  <c r="AS61" i="82"/>
  <c r="AU61" i="82" s="1"/>
  <c r="AK59" i="82"/>
  <c r="AK58" i="82"/>
  <c r="AK57" i="82"/>
  <c r="AS56" i="82"/>
  <c r="AU56" i="82" s="1"/>
  <c r="AS55" i="82"/>
  <c r="AU55" i="82" s="1"/>
  <c r="AK54" i="82"/>
  <c r="AS53" i="82"/>
  <c r="AJ53" i="82"/>
  <c r="AK52" i="82"/>
  <c r="AK51" i="82"/>
  <c r="AS50" i="82"/>
  <c r="AJ50" i="82"/>
  <c r="AK49" i="82"/>
  <c r="AS47" i="82"/>
  <c r="AU47" i="82" s="1"/>
  <c r="AK46" i="82"/>
  <c r="AS45" i="82"/>
  <c r="AJ45" i="82"/>
  <c r="AS44" i="82"/>
  <c r="AJ44" i="82"/>
  <c r="AK43" i="82"/>
  <c r="AK41" i="82"/>
  <c r="AS40" i="82"/>
  <c r="AJ40" i="82"/>
  <c r="AK39" i="82"/>
  <c r="AK38" i="82"/>
  <c r="AS37" i="82"/>
  <c r="AJ37" i="82"/>
  <c r="AS36" i="82"/>
  <c r="AJ36" i="82"/>
  <c r="AK35" i="82"/>
  <c r="AK33" i="82"/>
  <c r="AK31" i="82"/>
  <c r="AK30" i="82"/>
  <c r="AS29" i="82"/>
  <c r="AJ29" i="82"/>
  <c r="AK28" i="82"/>
  <c r="AS27" i="82"/>
  <c r="AJ27" i="82"/>
  <c r="AS25" i="82"/>
  <c r="AU25" i="82" s="1"/>
  <c r="AK23" i="82"/>
  <c r="AS22" i="82"/>
  <c r="AJ22" i="82"/>
  <c r="AK21" i="82"/>
  <c r="AK20" i="82"/>
  <c r="AK19" i="82"/>
  <c r="AK18" i="82"/>
  <c r="AS17" i="82"/>
  <c r="AJ17" i="82"/>
  <c r="AS16" i="82"/>
  <c r="AJ16" i="82"/>
  <c r="AS15" i="82"/>
  <c r="AJ15" i="82"/>
  <c r="AK14" i="82"/>
  <c r="AS13" i="82"/>
  <c r="AJ13" i="82"/>
  <c r="A6" i="82"/>
  <c r="K3" i="82"/>
  <c r="K2" i="82"/>
  <c r="A2" i="82"/>
  <c r="K1" i="82"/>
  <c r="E21" i="27"/>
  <c r="D21" i="27"/>
  <c r="E15" i="27"/>
  <c r="E24" i="27" s="1"/>
  <c r="K8" i="26" s="1"/>
  <c r="D15" i="27"/>
  <c r="D24" i="27" s="1"/>
  <c r="I8" i="26" s="1"/>
  <c r="E9" i="27"/>
  <c r="D9" i="27"/>
  <c r="AN21" i="62"/>
  <c r="AN20" i="62"/>
  <c r="AN19" i="62"/>
  <c r="AN18" i="62"/>
  <c r="AN17" i="62"/>
  <c r="AN16" i="62"/>
  <c r="AN15" i="62"/>
  <c r="AH15" i="62"/>
  <c r="AJ15" i="62" s="1"/>
  <c r="AS14" i="62"/>
  <c r="AT14" i="62" s="1"/>
  <c r="AQ14" i="62"/>
  <c r="AR14" i="62" s="1"/>
  <c r="AO14" i="62"/>
  <c r="AF14" i="62"/>
  <c r="AG14" i="62" s="1"/>
  <c r="X14" i="62"/>
  <c r="Y14" i="62" s="1"/>
  <c r="AN12" i="62"/>
  <c r="AN11" i="62"/>
  <c r="AO10" i="62"/>
  <c r="AN10" i="62"/>
  <c r="AP6" i="62"/>
  <c r="E6" i="62"/>
  <c r="D173" i="84"/>
  <c r="C173" i="84"/>
  <c r="B173" i="84"/>
  <c r="D171" i="84"/>
  <c r="C171" i="84"/>
  <c r="B171" i="84"/>
  <c r="D166" i="84"/>
  <c r="C166" i="84"/>
  <c r="B166" i="84"/>
  <c r="AP159" i="84"/>
  <c r="J159" i="84"/>
  <c r="H159" i="84"/>
  <c r="AP158" i="84"/>
  <c r="J158" i="84"/>
  <c r="H158" i="84"/>
  <c r="AX157" i="84"/>
  <c r="AO157" i="84"/>
  <c r="J157" i="84"/>
  <c r="H157" i="84"/>
  <c r="AX156" i="84"/>
  <c r="AO156" i="84"/>
  <c r="J156" i="84"/>
  <c r="H156" i="84"/>
  <c r="D156" i="84"/>
  <c r="C156" i="84"/>
  <c r="B156" i="84"/>
  <c r="AX155" i="84"/>
  <c r="AO155" i="84"/>
  <c r="J155" i="84"/>
  <c r="H155" i="84"/>
  <c r="J154" i="84"/>
  <c r="H154" i="84"/>
  <c r="D154" i="84"/>
  <c r="C154" i="84"/>
  <c r="B154" i="84"/>
  <c r="AP153" i="84"/>
  <c r="J153" i="84"/>
  <c r="H153" i="84"/>
  <c r="AP152" i="84"/>
  <c r="J152" i="84"/>
  <c r="H152" i="84"/>
  <c r="D152" i="84"/>
  <c r="C152" i="84"/>
  <c r="B152" i="84"/>
  <c r="AP151" i="84"/>
  <c r="J151" i="84"/>
  <c r="H151" i="84"/>
  <c r="AP150" i="84"/>
  <c r="J150" i="84"/>
  <c r="H150" i="84"/>
  <c r="AP149" i="84"/>
  <c r="J149" i="84"/>
  <c r="H149" i="84"/>
  <c r="AP148" i="84"/>
  <c r="J148" i="84"/>
  <c r="H148" i="84"/>
  <c r="AP147" i="84"/>
  <c r="J147" i="84"/>
  <c r="H147" i="84"/>
  <c r="AX146" i="84"/>
  <c r="AO146" i="84"/>
  <c r="J146" i="84"/>
  <c r="H146" i="84"/>
  <c r="AP145" i="84"/>
  <c r="J145" i="84"/>
  <c r="H145" i="84"/>
  <c r="AP144" i="84"/>
  <c r="J144" i="84"/>
  <c r="H144" i="84"/>
  <c r="AP143" i="84"/>
  <c r="J143" i="84"/>
  <c r="H143" i="84"/>
  <c r="AP142" i="84"/>
  <c r="J142" i="84"/>
  <c r="H142" i="84"/>
  <c r="D142" i="84"/>
  <c r="C142" i="84"/>
  <c r="B142" i="84"/>
  <c r="AP141" i="84"/>
  <c r="J141" i="84"/>
  <c r="H141" i="84"/>
  <c r="AP140" i="84"/>
  <c r="J140" i="84"/>
  <c r="H140" i="84"/>
  <c r="AP139" i="84"/>
  <c r="J139" i="84"/>
  <c r="H139" i="84"/>
  <c r="AP138" i="84"/>
  <c r="J138" i="84"/>
  <c r="H138" i="84"/>
  <c r="D138" i="84"/>
  <c r="C138" i="84"/>
  <c r="B138" i="84"/>
  <c r="AP137" i="84"/>
  <c r="J137" i="84"/>
  <c r="H137" i="84"/>
  <c r="D137" i="84"/>
  <c r="C137" i="84"/>
  <c r="B137" i="84"/>
  <c r="AP136" i="84"/>
  <c r="J136" i="84"/>
  <c r="H136" i="84"/>
  <c r="D136" i="84"/>
  <c r="C136" i="84"/>
  <c r="B136" i="84"/>
  <c r="AX135" i="84"/>
  <c r="AO135" i="84"/>
  <c r="J135" i="84"/>
  <c r="H135" i="84"/>
  <c r="D135" i="84"/>
  <c r="C135" i="84"/>
  <c r="B135" i="84"/>
  <c r="AX134" i="84"/>
  <c r="AO134" i="84"/>
  <c r="J134" i="84"/>
  <c r="H134" i="84"/>
  <c r="AP133" i="84"/>
  <c r="J133" i="84"/>
  <c r="H133" i="84"/>
  <c r="AX132" i="84"/>
  <c r="AO132" i="84"/>
  <c r="J132" i="84"/>
  <c r="H132" i="84"/>
  <c r="AX131" i="84"/>
  <c r="AO131" i="84"/>
  <c r="J131" i="84"/>
  <c r="H131" i="84"/>
  <c r="AX130" i="84"/>
  <c r="AO130" i="84"/>
  <c r="AO117" i="84" s="1"/>
  <c r="J130" i="84"/>
  <c r="H130" i="84"/>
  <c r="AX129" i="84"/>
  <c r="AO129" i="84"/>
  <c r="J129" i="84"/>
  <c r="H129" i="84"/>
  <c r="AP128" i="84"/>
  <c r="J128" i="84"/>
  <c r="H128" i="84"/>
  <c r="AP127" i="84"/>
  <c r="J127" i="84"/>
  <c r="H127" i="84"/>
  <c r="AP126" i="84"/>
  <c r="J126" i="84"/>
  <c r="H126" i="84"/>
  <c r="AP125" i="84"/>
  <c r="J125" i="84"/>
  <c r="H125" i="84"/>
  <c r="D125" i="84"/>
  <c r="C125" i="84"/>
  <c r="B125" i="84"/>
  <c r="AP124" i="84"/>
  <c r="J124" i="84"/>
  <c r="H124" i="84"/>
  <c r="AP123" i="84"/>
  <c r="J123" i="84"/>
  <c r="H123" i="84"/>
  <c r="AX122" i="84"/>
  <c r="AO122" i="84"/>
  <c r="J122" i="84"/>
  <c r="H122" i="84"/>
  <c r="AP121" i="84"/>
  <c r="J121" i="84"/>
  <c r="H121" i="84"/>
  <c r="AP120" i="84"/>
  <c r="J120" i="84"/>
  <c r="H120" i="84"/>
  <c r="AX119" i="84"/>
  <c r="AO119" i="84"/>
  <c r="J119" i="84"/>
  <c r="H119" i="84"/>
  <c r="AX118" i="84"/>
  <c r="AO118" i="84"/>
  <c r="J118" i="84"/>
  <c r="H118" i="84"/>
  <c r="D118" i="84"/>
  <c r="C118" i="84"/>
  <c r="B118" i="84"/>
  <c r="AX117" i="84"/>
  <c r="AZ117" i="84" s="1"/>
  <c r="J117" i="84"/>
  <c r="AP116" i="84"/>
  <c r="J116" i="84"/>
  <c r="H116" i="84"/>
  <c r="AP115" i="84"/>
  <c r="J115" i="84"/>
  <c r="H115" i="84"/>
  <c r="AP114" i="84"/>
  <c r="J114" i="84"/>
  <c r="H114" i="84"/>
  <c r="J113" i="84"/>
  <c r="H113" i="84"/>
  <c r="D113" i="84"/>
  <c r="C113" i="84"/>
  <c r="B113" i="84"/>
  <c r="AX112" i="84"/>
  <c r="AO112" i="84"/>
  <c r="J112" i="84"/>
  <c r="H112" i="84"/>
  <c r="AX111" i="84"/>
  <c r="AO111" i="84"/>
  <c r="J111" i="84"/>
  <c r="H111" i="84"/>
  <c r="D111" i="84"/>
  <c r="C111" i="84"/>
  <c r="B111" i="84"/>
  <c r="AX110" i="84"/>
  <c r="AZ110" i="84" s="1"/>
  <c r="J110" i="84"/>
  <c r="AP109" i="84"/>
  <c r="J109" i="84"/>
  <c r="H109" i="84"/>
  <c r="AP108" i="84"/>
  <c r="J108" i="84"/>
  <c r="H108" i="84"/>
  <c r="AP107" i="84"/>
  <c r="J107" i="84"/>
  <c r="H107" i="84"/>
  <c r="D107" i="84"/>
  <c r="C107" i="84"/>
  <c r="B107" i="84"/>
  <c r="AP106" i="84"/>
  <c r="J106" i="84"/>
  <c r="H106" i="84"/>
  <c r="AP105" i="84"/>
  <c r="J105" i="84"/>
  <c r="H105" i="84"/>
  <c r="AP104" i="84"/>
  <c r="J104" i="84"/>
  <c r="H104" i="84"/>
  <c r="AX103" i="84"/>
  <c r="AO103" i="84"/>
  <c r="J103" i="84"/>
  <c r="H103" i="84"/>
  <c r="AP102" i="84"/>
  <c r="J102" i="84"/>
  <c r="H102" i="84"/>
  <c r="AP101" i="84"/>
  <c r="J101" i="84"/>
  <c r="H101" i="84"/>
  <c r="AP100" i="84"/>
  <c r="J100" i="84"/>
  <c r="H100" i="84"/>
  <c r="D100" i="84"/>
  <c r="C100" i="84"/>
  <c r="B100" i="84"/>
  <c r="AP99" i="84"/>
  <c r="J99" i="84"/>
  <c r="H99" i="84"/>
  <c r="AX98" i="84"/>
  <c r="AO98" i="84"/>
  <c r="J98" i="84"/>
  <c r="H98" i="84"/>
  <c r="AP97" i="84"/>
  <c r="J97" i="84"/>
  <c r="H97" i="84"/>
  <c r="AP96" i="84"/>
  <c r="J96" i="84"/>
  <c r="H96" i="84"/>
  <c r="AP95" i="84"/>
  <c r="J95" i="84"/>
  <c r="H95" i="84"/>
  <c r="AP94" i="84"/>
  <c r="J94" i="84"/>
  <c r="H94" i="84"/>
  <c r="AP93" i="84"/>
  <c r="J93" i="84"/>
  <c r="H93" i="84"/>
  <c r="D93" i="84"/>
  <c r="C93" i="84"/>
  <c r="B93" i="84"/>
  <c r="AX92" i="84"/>
  <c r="AO92" i="84"/>
  <c r="J92" i="84"/>
  <c r="H92" i="84"/>
  <c r="AX91" i="84"/>
  <c r="AO91" i="84"/>
  <c r="J91" i="84"/>
  <c r="H91" i="84"/>
  <c r="D91" i="84"/>
  <c r="C91" i="84"/>
  <c r="B91" i="84"/>
  <c r="AP90" i="84"/>
  <c r="J90" i="84"/>
  <c r="H90" i="84"/>
  <c r="J89" i="84"/>
  <c r="H89" i="84"/>
  <c r="AX88" i="84"/>
  <c r="AZ88" i="84" s="1"/>
  <c r="J88" i="84"/>
  <c r="AP87" i="84"/>
  <c r="J87" i="84"/>
  <c r="H87" i="84"/>
  <c r="AX86" i="84"/>
  <c r="AO86" i="84"/>
  <c r="J86" i="84"/>
  <c r="H86" i="84"/>
  <c r="AP85" i="84"/>
  <c r="J85" i="84"/>
  <c r="H85" i="84"/>
  <c r="AP84" i="84"/>
  <c r="J84" i="84"/>
  <c r="H84" i="84"/>
  <c r="AP83" i="84"/>
  <c r="J83" i="84"/>
  <c r="H83" i="84"/>
  <c r="D83" i="84"/>
  <c r="C83" i="84"/>
  <c r="B83" i="84"/>
  <c r="AP82" i="84"/>
  <c r="J82" i="84"/>
  <c r="H82" i="84"/>
  <c r="AP81" i="84"/>
  <c r="J81" i="84"/>
  <c r="H81" i="84"/>
  <c r="D81" i="84"/>
  <c r="C81" i="84"/>
  <c r="B81" i="84"/>
  <c r="AP80" i="84"/>
  <c r="J80" i="84"/>
  <c r="H80" i="84"/>
  <c r="AP79" i="84"/>
  <c r="J79" i="84"/>
  <c r="H79" i="84"/>
  <c r="D79" i="84"/>
  <c r="C79" i="84"/>
  <c r="B79" i="84"/>
  <c r="AP78" i="84"/>
  <c r="J78" i="84"/>
  <c r="H78" i="84"/>
  <c r="AP77" i="84"/>
  <c r="J77" i="84"/>
  <c r="H77" i="84"/>
  <c r="AX76" i="84"/>
  <c r="AO76" i="84"/>
  <c r="J76" i="84"/>
  <c r="H76" i="84"/>
  <c r="AX75" i="84"/>
  <c r="AO75" i="84"/>
  <c r="J75" i="84"/>
  <c r="H75" i="84"/>
  <c r="AP74" i="84"/>
  <c r="J74" i="84"/>
  <c r="H74" i="84"/>
  <c r="AZ73" i="84"/>
  <c r="AX73" i="84"/>
  <c r="J73" i="84"/>
  <c r="AP72" i="84"/>
  <c r="J72" i="84"/>
  <c r="H72" i="84"/>
  <c r="AP71" i="84"/>
  <c r="J71" i="84"/>
  <c r="H71" i="84"/>
  <c r="J70" i="84"/>
  <c r="H70" i="84"/>
  <c r="D70" i="84"/>
  <c r="C70" i="84"/>
  <c r="B70" i="84"/>
  <c r="AX69" i="84"/>
  <c r="AZ69" i="84" s="1"/>
  <c r="J69" i="84"/>
  <c r="AP68" i="84"/>
  <c r="J68" i="84"/>
  <c r="H68" i="84"/>
  <c r="AP67" i="84"/>
  <c r="J67" i="84"/>
  <c r="H67" i="84"/>
  <c r="AX66" i="84"/>
  <c r="AO66" i="84"/>
  <c r="J66" i="84"/>
  <c r="H66" i="84"/>
  <c r="AP65" i="84"/>
  <c r="J65" i="84"/>
  <c r="H65" i="84"/>
  <c r="D65" i="84"/>
  <c r="C65" i="84"/>
  <c r="B65" i="84"/>
  <c r="AP64" i="84"/>
  <c r="J64" i="84"/>
  <c r="H64" i="84"/>
  <c r="AP63" i="84"/>
  <c r="J63" i="84"/>
  <c r="H63" i="84"/>
  <c r="AP62" i="84"/>
  <c r="J62" i="84"/>
  <c r="H62" i="84"/>
  <c r="AP61" i="84"/>
  <c r="J61" i="84"/>
  <c r="H61" i="84"/>
  <c r="J60" i="84"/>
  <c r="H60" i="84"/>
  <c r="D60" i="84"/>
  <c r="C60" i="84"/>
  <c r="B60" i="84"/>
  <c r="AX59" i="84"/>
  <c r="AZ59" i="84" s="1"/>
  <c r="J59" i="84"/>
  <c r="D59" i="84"/>
  <c r="C59" i="84"/>
  <c r="B59" i="84"/>
  <c r="AP58" i="84"/>
  <c r="J58" i="84"/>
  <c r="H58" i="84"/>
  <c r="D58" i="84"/>
  <c r="C58" i="84"/>
  <c r="B58" i="84"/>
  <c r="AP57" i="84"/>
  <c r="J57" i="84"/>
  <c r="H57" i="84"/>
  <c r="J56" i="84"/>
  <c r="H56" i="84"/>
  <c r="AX55" i="84"/>
  <c r="AZ55" i="84" s="1"/>
  <c r="J55" i="84"/>
  <c r="D55" i="84"/>
  <c r="C55" i="84"/>
  <c r="B55" i="84"/>
  <c r="AP54" i="84"/>
  <c r="J54" i="84"/>
  <c r="H54" i="84"/>
  <c r="D54" i="84"/>
  <c r="C54" i="84"/>
  <c r="B54" i="84"/>
  <c r="AP53" i="84"/>
  <c r="J53" i="84"/>
  <c r="H53" i="84"/>
  <c r="AX52" i="84"/>
  <c r="AZ52" i="84" s="1"/>
  <c r="J52" i="84"/>
  <c r="D52" i="84"/>
  <c r="C52" i="84"/>
  <c r="B52" i="84"/>
  <c r="AP51" i="84"/>
  <c r="J51" i="84"/>
  <c r="H51" i="84"/>
  <c r="AP50" i="84"/>
  <c r="J50" i="84"/>
  <c r="H50" i="84"/>
  <c r="D50" i="84"/>
  <c r="C50" i="84"/>
  <c r="B50" i="84"/>
  <c r="AX49" i="84"/>
  <c r="AO49" i="84"/>
  <c r="J49" i="84"/>
  <c r="H49" i="84"/>
  <c r="D49" i="84"/>
  <c r="C49" i="84"/>
  <c r="B49" i="84"/>
  <c r="AP48" i="84"/>
  <c r="J48" i="84"/>
  <c r="H48" i="84"/>
  <c r="AP47" i="84"/>
  <c r="J47" i="84"/>
  <c r="H47" i="84"/>
  <c r="AX46" i="84"/>
  <c r="AO46" i="84"/>
  <c r="J46" i="84"/>
  <c r="H46" i="84"/>
  <c r="J45" i="84"/>
  <c r="H45" i="84"/>
  <c r="AX44" i="84"/>
  <c r="AZ44" i="84" s="1"/>
  <c r="J44" i="84"/>
  <c r="AP43" i="84"/>
  <c r="J43" i="84"/>
  <c r="H43" i="84"/>
  <c r="AP42" i="84"/>
  <c r="J42" i="84"/>
  <c r="H42" i="84"/>
  <c r="D42" i="84"/>
  <c r="C42" i="84"/>
  <c r="B42" i="84"/>
  <c r="AP41" i="84"/>
  <c r="J41" i="84"/>
  <c r="H41" i="84"/>
  <c r="D41" i="84"/>
  <c r="C41" i="84"/>
  <c r="B41" i="84"/>
  <c r="AX40" i="84"/>
  <c r="AO40" i="84"/>
  <c r="J40" i="84"/>
  <c r="H40" i="84"/>
  <c r="AP39" i="84"/>
  <c r="J39" i="84"/>
  <c r="H39" i="84"/>
  <c r="AP38" i="84"/>
  <c r="J38" i="84"/>
  <c r="H38" i="84"/>
  <c r="AP37" i="84"/>
  <c r="J37" i="84"/>
  <c r="H37" i="84"/>
  <c r="AX36" i="84"/>
  <c r="AO36" i="84"/>
  <c r="J36" i="84"/>
  <c r="H36" i="84"/>
  <c r="AX35" i="84"/>
  <c r="AO35" i="84"/>
  <c r="J35" i="84"/>
  <c r="H35" i="84"/>
  <c r="AX34" i="84"/>
  <c r="AO34" i="84"/>
  <c r="J34" i="84"/>
  <c r="H34" i="84"/>
  <c r="AX33" i="84"/>
  <c r="AO33" i="84"/>
  <c r="J33" i="84"/>
  <c r="H33" i="84"/>
  <c r="AX32" i="84"/>
  <c r="AO32" i="84"/>
  <c r="J32" i="84"/>
  <c r="H32" i="84"/>
  <c r="D32" i="84"/>
  <c r="C32" i="84"/>
  <c r="B32" i="84"/>
  <c r="J31" i="84"/>
  <c r="H31" i="84"/>
  <c r="D31" i="84"/>
  <c r="C31" i="84"/>
  <c r="B31" i="84"/>
  <c r="AX30" i="84"/>
  <c r="AZ30" i="84" s="1"/>
  <c r="J30" i="84"/>
  <c r="AP29" i="84"/>
  <c r="J29" i="84"/>
  <c r="H29" i="84"/>
  <c r="AP28" i="84"/>
  <c r="J28" i="84"/>
  <c r="H28" i="84"/>
  <c r="AP27" i="84"/>
  <c r="J27" i="84"/>
  <c r="H27" i="84"/>
  <c r="AP26" i="84"/>
  <c r="J26" i="84"/>
  <c r="H26" i="84"/>
  <c r="AP25" i="84"/>
  <c r="J25" i="84"/>
  <c r="H25" i="84"/>
  <c r="D25" i="84"/>
  <c r="C25" i="84"/>
  <c r="B25" i="84"/>
  <c r="AP24" i="84"/>
  <c r="J24" i="84"/>
  <c r="H24" i="84"/>
  <c r="AP23" i="84"/>
  <c r="J23" i="84"/>
  <c r="H23" i="84"/>
  <c r="AP22" i="84"/>
  <c r="J22" i="84"/>
  <c r="H22" i="84"/>
  <c r="AX21" i="84"/>
  <c r="AO21" i="84"/>
  <c r="J21" i="84"/>
  <c r="H21" i="84"/>
  <c r="J20" i="84"/>
  <c r="H20" i="84"/>
  <c r="D20" i="84"/>
  <c r="C20" i="84"/>
  <c r="B20" i="84"/>
  <c r="AX19" i="84"/>
  <c r="AZ19" i="84" s="1"/>
  <c r="J19" i="84"/>
  <c r="AP18" i="84"/>
  <c r="J18" i="84"/>
  <c r="H18" i="84"/>
  <c r="AP17" i="84"/>
  <c r="J17" i="84"/>
  <c r="H17" i="84"/>
  <c r="AP16" i="84"/>
  <c r="J16" i="84"/>
  <c r="H16" i="84"/>
  <c r="AP15" i="84"/>
  <c r="J15" i="84"/>
  <c r="H15" i="84"/>
  <c r="D15" i="84"/>
  <c r="C15" i="84"/>
  <c r="B15" i="84"/>
  <c r="AP14" i="84"/>
  <c r="J14" i="84"/>
  <c r="H14" i="84"/>
  <c r="AP13" i="84"/>
  <c r="J13" i="84"/>
  <c r="H13" i="84"/>
  <c r="AP12" i="84"/>
  <c r="J12" i="84"/>
  <c r="H12" i="84"/>
  <c r="D12" i="84"/>
  <c r="C12" i="84"/>
  <c r="B12" i="84"/>
  <c r="AP11" i="84"/>
  <c r="J11" i="84"/>
  <c r="H11" i="84"/>
  <c r="AP10" i="84"/>
  <c r="J10" i="84"/>
  <c r="H10" i="84"/>
  <c r="D10" i="84"/>
  <c r="C10" i="84"/>
  <c r="B10" i="84"/>
  <c r="AX9" i="84"/>
  <c r="AO9" i="84"/>
  <c r="J9" i="84"/>
  <c r="H9" i="84"/>
  <c r="D9" i="84"/>
  <c r="C9" i="84"/>
  <c r="B9" i="84"/>
  <c r="AP8" i="84"/>
  <c r="J8" i="84"/>
  <c r="H8" i="84"/>
  <c r="AX7" i="84"/>
  <c r="AO7" i="84"/>
  <c r="J7" i="84"/>
  <c r="H7" i="84"/>
  <c r="D7" i="84"/>
  <c r="C7" i="84"/>
  <c r="B7" i="84"/>
  <c r="AX6" i="84"/>
  <c r="AO6" i="84"/>
  <c r="J6" i="84"/>
  <c r="H6" i="84"/>
  <c r="AX5" i="84"/>
  <c r="AO5" i="84"/>
  <c r="J5" i="84"/>
  <c r="H5" i="84"/>
  <c r="AX4" i="84"/>
  <c r="AO4" i="84"/>
  <c r="J4" i="84"/>
  <c r="H4" i="84"/>
  <c r="AX3" i="84"/>
  <c r="AO3" i="84"/>
  <c r="H3" i="84"/>
  <c r="J2" i="84"/>
  <c r="H2" i="84"/>
  <c r="D2" i="84"/>
  <c r="C2" i="84"/>
  <c r="B2" i="84"/>
  <c r="AX1" i="84"/>
  <c r="AO1" i="84"/>
  <c r="J1" i="84"/>
  <c r="H1" i="84"/>
  <c r="D1" i="84"/>
  <c r="C1" i="84"/>
  <c r="B1" i="84"/>
  <c r="AX30" i="26"/>
  <c r="AT30" i="26"/>
  <c r="AK30" i="26"/>
  <c r="AC30" i="26"/>
  <c r="E98" i="81"/>
  <c r="B71" i="81"/>
  <c r="B68" i="81"/>
  <c r="C76" i="88"/>
  <c r="BB24" i="26"/>
  <c r="BD24" i="26" s="1"/>
  <c r="BB16" i="26"/>
  <c r="BD16" i="26" s="1"/>
  <c r="L6" i="26"/>
  <c r="K5" i="26"/>
  <c r="I5" i="26"/>
  <c r="B321" i="81"/>
  <c r="D321" i="81"/>
  <c r="C321" i="81"/>
  <c r="B318" i="81"/>
  <c r="D318" i="81"/>
  <c r="C318" i="81"/>
  <c r="B315" i="81"/>
  <c r="D315" i="81"/>
  <c r="C315" i="81"/>
  <c r="B312" i="81"/>
  <c r="D312" i="81"/>
  <c r="C312" i="81"/>
  <c r="B309" i="81"/>
  <c r="D309" i="81"/>
  <c r="C309" i="81"/>
  <c r="B306" i="81"/>
  <c r="D306" i="81"/>
  <c r="C306" i="81"/>
  <c r="B303" i="81"/>
  <c r="D303" i="81"/>
  <c r="C303" i="81"/>
  <c r="B300" i="81"/>
  <c r="D300" i="81"/>
  <c r="C75" i="88"/>
  <c r="B156" i="88"/>
  <c r="E285" i="81"/>
  <c r="B282" i="81"/>
  <c r="D282" i="81"/>
  <c r="C282" i="81"/>
  <c r="B276" i="81"/>
  <c r="D276" i="81"/>
  <c r="C276" i="81"/>
  <c r="B273" i="81"/>
  <c r="D273" i="81"/>
  <c r="C273" i="81"/>
  <c r="B270" i="81"/>
  <c r="D270" i="81"/>
  <c r="C270" i="81"/>
  <c r="B267" i="81"/>
  <c r="D267" i="81"/>
  <c r="C267" i="81"/>
  <c r="B264" i="81"/>
  <c r="D264" i="81"/>
  <c r="C264" i="81"/>
  <c r="B4" i="88"/>
  <c r="B7" i="88"/>
  <c r="D213" i="88"/>
  <c r="B162" i="88"/>
  <c r="B158" i="81"/>
  <c r="B65" i="88"/>
  <c r="B151" i="88"/>
  <c r="B3" i="88"/>
  <c r="B113" i="88"/>
  <c r="D71" i="81"/>
  <c r="C71" i="81"/>
  <c r="D68" i="81"/>
  <c r="C68" i="81"/>
  <c r="B219" i="88"/>
  <c r="B221" i="88"/>
  <c r="G26" i="26" l="1"/>
  <c r="H26" i="26" s="1"/>
  <c r="G27" i="26"/>
  <c r="H27" i="26" s="1"/>
  <c r="J26" i="26"/>
  <c r="K26" i="26" s="1"/>
  <c r="J27" i="26"/>
  <c r="K27" i="26" s="1"/>
  <c r="G22" i="26"/>
  <c r="H22" i="26" s="1"/>
  <c r="G23" i="26"/>
  <c r="H23" i="26" s="1"/>
  <c r="J22" i="26"/>
  <c r="J23" i="26"/>
  <c r="D41" i="29"/>
  <c r="G20" i="26"/>
  <c r="G21" i="26"/>
  <c r="J20" i="26"/>
  <c r="J21" i="26"/>
  <c r="L8" i="26"/>
  <c r="G17" i="26"/>
  <c r="G25" i="26"/>
  <c r="G18" i="26"/>
  <c r="G29" i="26"/>
  <c r="C41" i="29"/>
  <c r="M8" i="26"/>
  <c r="J25" i="26"/>
  <c r="K25" i="26" s="1"/>
  <c r="J18" i="26"/>
  <c r="J29" i="26"/>
  <c r="K29" i="26" s="1"/>
  <c r="J17" i="26"/>
  <c r="K17" i="26" s="1"/>
  <c r="K16" i="26" s="1"/>
  <c r="T17" i="83"/>
  <c r="T38" i="83"/>
  <c r="V18" i="81"/>
  <c r="T14" i="83"/>
  <c r="K68" i="80"/>
  <c r="V267" i="81"/>
  <c r="T44" i="83"/>
  <c r="K86" i="80"/>
  <c r="T11" i="83"/>
  <c r="T26" i="83"/>
  <c r="T35" i="83"/>
  <c r="B14" i="83"/>
  <c r="T32" i="83"/>
  <c r="AO113" i="88"/>
  <c r="K76" i="80"/>
  <c r="T20" i="83"/>
  <c r="F29" i="29"/>
  <c r="F41" i="29" s="1"/>
  <c r="T23" i="83"/>
  <c r="E29" i="29"/>
  <c r="E41" i="29" s="1"/>
  <c r="K19" i="80"/>
  <c r="K44" i="80"/>
  <c r="K52" i="80"/>
  <c r="V95" i="81"/>
  <c r="V98" i="81"/>
  <c r="V136" i="81"/>
  <c r="V25" i="81"/>
  <c r="V28" i="81"/>
  <c r="V31" i="81"/>
  <c r="V37" i="81"/>
  <c r="V40" i="81"/>
  <c r="V43" i="81"/>
  <c r="V148" i="81"/>
  <c r="V216" i="81"/>
  <c r="V219" i="81"/>
  <c r="V264" i="81"/>
  <c r="V68" i="81"/>
  <c r="V129" i="81"/>
  <c r="V132" i="81"/>
  <c r="V276" i="81"/>
  <c r="V279" i="81"/>
  <c r="V297" i="81"/>
  <c r="V300" i="81"/>
  <c r="V303" i="81"/>
  <c r="V306" i="81"/>
  <c r="V309" i="81"/>
  <c r="V77" i="81"/>
  <c r="V120" i="81"/>
  <c r="V164" i="81"/>
  <c r="V189" i="81"/>
  <c r="V192" i="81"/>
  <c r="V198" i="81"/>
  <c r="V235" i="81"/>
  <c r="V285" i="81"/>
  <c r="V288" i="81"/>
  <c r="V291" i="81"/>
  <c r="V11" i="81"/>
  <c r="V139" i="81"/>
  <c r="V142" i="81"/>
  <c r="V152" i="81"/>
  <c r="V170" i="81"/>
  <c r="V176" i="81"/>
  <c r="V179" i="81"/>
  <c r="V182" i="81"/>
  <c r="V226" i="81"/>
  <c r="V229" i="81"/>
  <c r="V244" i="81"/>
  <c r="V245" i="81"/>
  <c r="V248" i="81"/>
  <c r="V263" i="81"/>
  <c r="V15" i="81"/>
  <c r="V86" i="81"/>
  <c r="V89" i="81"/>
  <c r="V92" i="81"/>
  <c r="V105" i="81"/>
  <c r="V108" i="81"/>
  <c r="V126" i="81"/>
  <c r="V207" i="81"/>
  <c r="V210" i="81"/>
  <c r="V213" i="81"/>
  <c r="V318" i="81"/>
  <c r="V321" i="81"/>
  <c r="V12" i="81"/>
  <c r="V34" i="81"/>
  <c r="V155" i="81"/>
  <c r="V173" i="81"/>
  <c r="V21" i="81"/>
  <c r="V24" i="81"/>
  <c r="V80" i="81"/>
  <c r="V101" i="81"/>
  <c r="V111" i="81"/>
  <c r="V161" i="81"/>
  <c r="V195" i="81"/>
  <c r="V201" i="81"/>
  <c r="V204" i="81"/>
  <c r="V222" i="81"/>
  <c r="V225" i="81"/>
  <c r="V254" i="81"/>
  <c r="V257" i="81"/>
  <c r="V312" i="81"/>
  <c r="V71" i="81"/>
  <c r="V117" i="81"/>
  <c r="V133" i="81"/>
  <c r="V151" i="81"/>
  <c r="V188" i="81"/>
  <c r="V238" i="81"/>
  <c r="V241" i="81"/>
  <c r="V270" i="81"/>
  <c r="V273" i="81"/>
  <c r="B125" i="88"/>
  <c r="B37" i="81"/>
  <c r="K11" i="80"/>
  <c r="K37" i="80"/>
  <c r="K60" i="80"/>
  <c r="C85" i="88"/>
  <c r="D34" i="84"/>
  <c r="B218" i="88"/>
  <c r="B46" i="88"/>
  <c r="D40" i="88"/>
  <c r="C17" i="88"/>
  <c r="B220" i="88"/>
  <c r="C157" i="84"/>
  <c r="C85" i="84"/>
  <c r="D78" i="84"/>
  <c r="C36" i="88"/>
  <c r="D63" i="88"/>
  <c r="D219" i="88"/>
  <c r="C220" i="88"/>
  <c r="D218" i="88"/>
  <c r="D220" i="88"/>
  <c r="C15" i="81"/>
  <c r="C218" i="88"/>
  <c r="D112" i="88"/>
  <c r="C125" i="88"/>
  <c r="C112" i="88"/>
  <c r="D70" i="88"/>
  <c r="D125" i="88"/>
  <c r="C70" i="88"/>
  <c r="E222" i="88"/>
  <c r="E254" i="81"/>
  <c r="E297" i="81"/>
  <c r="E309" i="81"/>
  <c r="H218" i="88"/>
  <c r="E216" i="81"/>
  <c r="B74" i="88"/>
  <c r="B144" i="88"/>
  <c r="B192" i="81"/>
  <c r="B149" i="88"/>
  <c r="C300" i="81"/>
  <c r="B222" i="88"/>
  <c r="C71" i="88"/>
  <c r="C22" i="84"/>
  <c r="D97" i="88"/>
  <c r="D53" i="84"/>
  <c r="D110" i="88"/>
  <c r="D66" i="84"/>
  <c r="D148" i="88"/>
  <c r="D117" i="84"/>
  <c r="D199" i="88"/>
  <c r="D169" i="84"/>
  <c r="D165" i="88"/>
  <c r="D130" i="84"/>
  <c r="D175" i="88"/>
  <c r="D144" i="84"/>
  <c r="D158" i="88"/>
  <c r="D123" i="84"/>
  <c r="D168" i="88"/>
  <c r="D134" i="84"/>
  <c r="D128" i="88"/>
  <c r="D90" i="84"/>
  <c r="C27" i="88"/>
  <c r="C51" i="88"/>
  <c r="C5" i="88"/>
  <c r="D2" i="88"/>
  <c r="D34" i="88"/>
  <c r="D6" i="84"/>
  <c r="D55" i="88"/>
  <c r="D29" i="84"/>
  <c r="C35" i="88"/>
  <c r="C5" i="84"/>
  <c r="C170" i="88"/>
  <c r="C139" i="84"/>
  <c r="D194" i="88"/>
  <c r="D161" i="84"/>
  <c r="C195" i="88"/>
  <c r="C162" i="84"/>
  <c r="D209" i="88"/>
  <c r="D180" i="84"/>
  <c r="C206" i="88"/>
  <c r="C177" i="84"/>
  <c r="D208" i="88"/>
  <c r="D179" i="84"/>
  <c r="C187" i="88"/>
  <c r="C151" i="84"/>
  <c r="D186" i="88"/>
  <c r="D150" i="84"/>
  <c r="D184" i="88"/>
  <c r="D147" i="84"/>
  <c r="C189" i="88"/>
  <c r="C155" i="84"/>
  <c r="D196" i="88"/>
  <c r="D165" i="84"/>
  <c r="C166" i="88"/>
  <c r="C128" i="84"/>
  <c r="D87" i="88"/>
  <c r="D43" i="84"/>
  <c r="D118" i="88"/>
  <c r="D97" i="84"/>
  <c r="C29" i="88"/>
  <c r="C14" i="84"/>
  <c r="D124" i="88"/>
  <c r="D95" i="84"/>
  <c r="C57" i="88"/>
  <c r="C86" i="84"/>
  <c r="D60" i="88"/>
  <c r="D35" i="84"/>
  <c r="D183" i="88"/>
  <c r="D30" i="84"/>
  <c r="D212" i="88"/>
  <c r="D183" i="84"/>
  <c r="D169" i="88"/>
  <c r="D131" i="84"/>
  <c r="C153" i="88"/>
  <c r="C119" i="84"/>
  <c r="C191" i="88"/>
  <c r="C159" i="84"/>
  <c r="D211" i="88"/>
  <c r="D182" i="84"/>
  <c r="D185" i="88"/>
  <c r="D153" i="84"/>
  <c r="D141" i="88"/>
  <c r="D108" i="84"/>
  <c r="D192" i="88"/>
  <c r="D160" i="84"/>
  <c r="D197" i="88"/>
  <c r="D167" i="84"/>
  <c r="C163" i="88"/>
  <c r="C124" i="84"/>
  <c r="D200" i="88"/>
  <c r="D170" i="84"/>
  <c r="C172" i="88"/>
  <c r="C140" i="84"/>
  <c r="C182" i="88"/>
  <c r="C149" i="84"/>
  <c r="D69" i="88"/>
  <c r="D40" i="84"/>
  <c r="C138" i="88"/>
  <c r="C112" i="84"/>
  <c r="D180" i="88"/>
  <c r="D148" i="84"/>
  <c r="C188" i="88"/>
  <c r="C158" i="84"/>
  <c r="D127" i="88"/>
  <c r="D89" i="84"/>
  <c r="C106" i="88"/>
  <c r="C63" i="84"/>
  <c r="C91" i="88"/>
  <c r="C44" i="84"/>
  <c r="C38" i="88"/>
  <c r="C11" i="84"/>
  <c r="C82" i="88"/>
  <c r="C37" i="84"/>
  <c r="C154" i="88"/>
  <c r="C121" i="84"/>
  <c r="D33" i="88"/>
  <c r="D4" i="84"/>
  <c r="C81" i="88"/>
  <c r="C72" i="84"/>
  <c r="D84" i="88"/>
  <c r="D39" i="84"/>
  <c r="D147" i="88"/>
  <c r="D114" i="84"/>
  <c r="C100" i="88"/>
  <c r="C47" i="84"/>
  <c r="D59" i="88"/>
  <c r="D18" i="84"/>
  <c r="C96" i="88"/>
  <c r="C51" i="84"/>
  <c r="D160" i="88"/>
  <c r="D127" i="84"/>
  <c r="D161" i="88"/>
  <c r="D126" i="84"/>
  <c r="D123" i="88"/>
  <c r="D88" i="84"/>
  <c r="C67" i="88"/>
  <c r="C113" i="88"/>
  <c r="D32" i="88"/>
  <c r="C18" i="88"/>
  <c r="C171" i="88"/>
  <c r="D178" i="88"/>
  <c r="D23" i="88"/>
  <c r="D74" i="88"/>
  <c r="D56" i="81"/>
  <c r="C15" i="88"/>
  <c r="D47" i="88"/>
  <c r="C149" i="88"/>
  <c r="C40" i="88"/>
  <c r="D86" i="88"/>
  <c r="C121" i="88"/>
  <c r="D105" i="88"/>
  <c r="C89" i="88"/>
  <c r="C46" i="84"/>
  <c r="D80" i="88"/>
  <c r="D24" i="84"/>
  <c r="C193" i="88"/>
  <c r="C163" i="84"/>
  <c r="C150" i="88"/>
  <c r="C98" i="84"/>
  <c r="C202" i="88"/>
  <c r="C103" i="84"/>
  <c r="C140" i="88"/>
  <c r="C106" i="84"/>
  <c r="C83" i="88"/>
  <c r="C36" i="84"/>
  <c r="C136" i="88"/>
  <c r="C105" i="84"/>
  <c r="D104" i="88"/>
  <c r="D67" i="84"/>
  <c r="C145" i="88"/>
  <c r="C116" i="84"/>
  <c r="D12" i="88"/>
  <c r="C13" i="88"/>
  <c r="D9" i="88"/>
  <c r="C3" i="88"/>
  <c r="D95" i="88"/>
  <c r="D45" i="84"/>
  <c r="D90" i="88"/>
  <c r="D48" i="84"/>
  <c r="C77" i="88"/>
  <c r="C33" i="84"/>
  <c r="C64" i="88"/>
  <c r="C21" i="84"/>
  <c r="C135" i="88"/>
  <c r="C102" i="84"/>
  <c r="D71" i="88"/>
  <c r="D22" i="84"/>
  <c r="C43" i="88"/>
  <c r="C17" i="84"/>
  <c r="D89" i="88"/>
  <c r="D46" i="84"/>
  <c r="D116" i="88"/>
  <c r="D75" i="84"/>
  <c r="C97" i="88"/>
  <c r="C53" i="84"/>
  <c r="D126" i="88"/>
  <c r="D71" i="84"/>
  <c r="D45" i="88"/>
  <c r="D19" i="84"/>
  <c r="D30" i="88"/>
  <c r="D3" i="84"/>
  <c r="D152" i="88"/>
  <c r="D120" i="84"/>
  <c r="C110" i="88"/>
  <c r="C66" i="84"/>
  <c r="D41" i="88"/>
  <c r="D13" i="84"/>
  <c r="C114" i="88"/>
  <c r="C73" i="84"/>
  <c r="D193" i="88"/>
  <c r="D163" i="84"/>
  <c r="C210" i="88"/>
  <c r="C181" i="84"/>
  <c r="D139" i="88"/>
  <c r="D104" i="84"/>
  <c r="C207" i="88"/>
  <c r="C178" i="84"/>
  <c r="D150" i="88"/>
  <c r="D98" i="84"/>
  <c r="D203" i="88"/>
  <c r="D175" i="84"/>
  <c r="C134" i="88"/>
  <c r="C99" i="84"/>
  <c r="D177" i="88"/>
  <c r="D141" i="84"/>
  <c r="D122" i="88"/>
  <c r="D80" i="84"/>
  <c r="C111" i="88"/>
  <c r="C69" i="84"/>
  <c r="C148" i="88"/>
  <c r="C117" i="84"/>
  <c r="D78" i="88"/>
  <c r="D38" i="84"/>
  <c r="C142" i="88"/>
  <c r="C109" i="84"/>
  <c r="D109" i="88"/>
  <c r="D68" i="84"/>
  <c r="D143" i="88"/>
  <c r="D110" i="84"/>
  <c r="D49" i="88"/>
  <c r="D61" i="84"/>
  <c r="C62" i="88"/>
  <c r="C74" i="84"/>
  <c r="D214" i="88"/>
  <c r="D184" i="84"/>
  <c r="C199" i="88"/>
  <c r="C169" i="84"/>
  <c r="D146" i="88"/>
  <c r="D115" i="84"/>
  <c r="C165" i="88"/>
  <c r="C130" i="84"/>
  <c r="D167" i="88"/>
  <c r="D132" i="84"/>
  <c r="C175" i="88"/>
  <c r="C144" i="84"/>
  <c r="D181" i="88"/>
  <c r="D146" i="84"/>
  <c r="D176" i="88"/>
  <c r="D143" i="84"/>
  <c r="C158" i="88"/>
  <c r="C123" i="84"/>
  <c r="D164" i="88"/>
  <c r="D129" i="84"/>
  <c r="C168" i="88"/>
  <c r="C134" i="84"/>
  <c r="D157" i="88"/>
  <c r="D122" i="84"/>
  <c r="C128" i="88"/>
  <c r="C90" i="84"/>
  <c r="D133" i="88"/>
  <c r="D94" i="84"/>
  <c r="C37" i="88"/>
  <c r="C8" i="84"/>
  <c r="C201" i="88"/>
  <c r="C172" i="84"/>
  <c r="D140" i="88"/>
  <c r="D106" i="84"/>
  <c r="C120" i="88"/>
  <c r="C77" i="84"/>
  <c r="D117" i="88"/>
  <c r="D76" i="84"/>
  <c r="D83" i="88"/>
  <c r="D36" i="84"/>
  <c r="D136" i="88"/>
  <c r="D105" i="84"/>
  <c r="C104" i="88"/>
  <c r="C67" i="84"/>
  <c r="C137" i="88"/>
  <c r="C101" i="84"/>
  <c r="D145" i="88"/>
  <c r="D116" i="84"/>
  <c r="C92" i="88"/>
  <c r="D27" i="88"/>
  <c r="C12" i="88"/>
  <c r="D51" i="88"/>
  <c r="D5" i="88"/>
  <c r="C2" i="88"/>
  <c r="D13" i="88"/>
  <c r="C9" i="88"/>
  <c r="D3" i="88"/>
  <c r="D107" i="88"/>
  <c r="C48" i="88"/>
  <c r="C99" i="88"/>
  <c r="C65" i="88"/>
  <c r="C148" i="81"/>
  <c r="D98" i="88"/>
  <c r="C79" i="88"/>
  <c r="C162" i="88"/>
  <c r="B96" i="82"/>
  <c r="D43" i="88"/>
  <c r="D17" i="84"/>
  <c r="C116" i="88"/>
  <c r="C75" i="84"/>
  <c r="D102" i="88"/>
  <c r="D56" i="84"/>
  <c r="D114" i="88"/>
  <c r="D73" i="84"/>
  <c r="D207" i="88"/>
  <c r="D178" i="84"/>
  <c r="C203" i="88"/>
  <c r="C175" i="84"/>
  <c r="D134" i="88"/>
  <c r="D99" i="84"/>
  <c r="C122" i="88"/>
  <c r="C80" i="84"/>
  <c r="D111" i="88"/>
  <c r="D69" i="84"/>
  <c r="C54" i="88"/>
  <c r="C92" i="84"/>
  <c r="D142" i="88"/>
  <c r="D109" i="84"/>
  <c r="D205" i="88"/>
  <c r="D176" i="84"/>
  <c r="C109" i="88"/>
  <c r="C68" i="84"/>
  <c r="C49" i="88"/>
  <c r="C61" i="84"/>
  <c r="D62" i="88"/>
  <c r="D74" i="84"/>
  <c r="D76" i="88"/>
  <c r="D28" i="84"/>
  <c r="D137" i="88"/>
  <c r="D101" i="84"/>
  <c r="D92" i="88"/>
  <c r="D155" i="88"/>
  <c r="D129" i="81"/>
  <c r="D221" i="88"/>
  <c r="D21" i="81"/>
  <c r="D190" i="88"/>
  <c r="D164" i="84"/>
  <c r="C221" i="88"/>
  <c r="C21" i="81"/>
  <c r="C190" i="88"/>
  <c r="C164" i="84"/>
  <c r="D93" i="88"/>
  <c r="D84" i="84"/>
  <c r="C55" i="88"/>
  <c r="C29" i="84"/>
  <c r="D58" i="88"/>
  <c r="D26" i="84"/>
  <c r="C90" i="88"/>
  <c r="C48" i="84"/>
  <c r="D77" i="88"/>
  <c r="D33" i="84"/>
  <c r="D64" i="88"/>
  <c r="D21" i="84"/>
  <c r="D135" i="88"/>
  <c r="D102" i="84"/>
  <c r="D35" i="88"/>
  <c r="D5" i="84"/>
  <c r="D108" i="88"/>
  <c r="D64" i="84"/>
  <c r="C194" i="88"/>
  <c r="C161" i="84"/>
  <c r="D195" i="88"/>
  <c r="D162" i="84"/>
  <c r="C209" i="88"/>
  <c r="C180" i="84"/>
  <c r="D206" i="88"/>
  <c r="D177" i="84"/>
  <c r="C208" i="88"/>
  <c r="C179" i="84"/>
  <c r="D187" i="88"/>
  <c r="D151" i="84"/>
  <c r="C186" i="88"/>
  <c r="C150" i="84"/>
  <c r="C184" i="88"/>
  <c r="C147" i="84"/>
  <c r="D189" i="88"/>
  <c r="D155" i="84"/>
  <c r="C196" i="88"/>
  <c r="C165" i="84"/>
  <c r="D204" i="88"/>
  <c r="D174" i="84"/>
  <c r="D166" i="88"/>
  <c r="D128" i="84"/>
  <c r="D131" i="88"/>
  <c r="D96" i="84"/>
  <c r="C87" i="88"/>
  <c r="C43" i="84"/>
  <c r="C118" i="88"/>
  <c r="C97" i="84"/>
  <c r="D29" i="88"/>
  <c r="D14" i="84"/>
  <c r="C124" i="88"/>
  <c r="C95" i="84"/>
  <c r="D57" i="88"/>
  <c r="D86" i="84"/>
  <c r="C60" i="88"/>
  <c r="C35" i="84"/>
  <c r="C183" i="88"/>
  <c r="C30" i="84"/>
  <c r="C212" i="88"/>
  <c r="C183" i="84"/>
  <c r="D173" i="88"/>
  <c r="D133" i="84"/>
  <c r="C169" i="88"/>
  <c r="C131" i="84"/>
  <c r="D153" i="88"/>
  <c r="D119" i="84"/>
  <c r="D191" i="88"/>
  <c r="D159" i="84"/>
  <c r="C211" i="88"/>
  <c r="C182" i="84"/>
  <c r="C141" i="88"/>
  <c r="C108" i="84"/>
  <c r="D179" i="88"/>
  <c r="D145" i="84"/>
  <c r="C192" i="88"/>
  <c r="C160" i="84"/>
  <c r="D198" i="88"/>
  <c r="D168" i="84"/>
  <c r="C197" i="88"/>
  <c r="C167" i="84"/>
  <c r="D163" i="88"/>
  <c r="D124" i="84"/>
  <c r="C200" i="88"/>
  <c r="C170" i="84"/>
  <c r="D172" i="88"/>
  <c r="D140" i="84"/>
  <c r="D182" i="88"/>
  <c r="D149" i="84"/>
  <c r="C69" i="88"/>
  <c r="C40" i="84"/>
  <c r="D138" i="88"/>
  <c r="D112" i="84"/>
  <c r="C180" i="88"/>
  <c r="C148" i="84"/>
  <c r="D188" i="88"/>
  <c r="D158" i="84"/>
  <c r="C127" i="88"/>
  <c r="C89" i="84"/>
  <c r="D106" i="88"/>
  <c r="D63" i="84"/>
  <c r="D91" i="88"/>
  <c r="D44" i="84"/>
  <c r="D101" i="88"/>
  <c r="D57" i="84"/>
  <c r="D38" i="88"/>
  <c r="D11" i="84"/>
  <c r="D52" i="88"/>
  <c r="D16" i="84"/>
  <c r="C119" i="88"/>
  <c r="C82" i="84"/>
  <c r="D154" i="88"/>
  <c r="D121" i="84"/>
  <c r="C103" i="88"/>
  <c r="C62" i="84"/>
  <c r="C33" i="88"/>
  <c r="C4" i="84"/>
  <c r="C84" i="88"/>
  <c r="C39" i="84"/>
  <c r="C147" i="88"/>
  <c r="C114" i="84"/>
  <c r="D100" i="88"/>
  <c r="D47" i="84"/>
  <c r="C59" i="88"/>
  <c r="C18" i="84"/>
  <c r="D96" i="88"/>
  <c r="D51" i="84"/>
  <c r="C161" i="88"/>
  <c r="C126" i="84"/>
  <c r="C123" i="88"/>
  <c r="C88" i="84"/>
  <c r="D67" i="88"/>
  <c r="C32" i="88"/>
  <c r="D18" i="88"/>
  <c r="D171" i="88"/>
  <c r="C178" i="88"/>
  <c r="C23" i="88"/>
  <c r="C74" i="88"/>
  <c r="C56" i="81"/>
  <c r="D11" i="88"/>
  <c r="D15" i="88"/>
  <c r="C31" i="88"/>
  <c r="D149" i="88"/>
  <c r="D88" i="88"/>
  <c r="C46" i="88"/>
  <c r="D17" i="88"/>
  <c r="D6" i="88"/>
  <c r="C70" i="82"/>
  <c r="B161" i="82"/>
  <c r="B118" i="82"/>
  <c r="B112" i="82"/>
  <c r="B169" i="82"/>
  <c r="D61" i="88"/>
  <c r="D23" i="84"/>
  <c r="C126" i="88"/>
  <c r="C71" i="84"/>
  <c r="C30" i="88"/>
  <c r="C3" i="84"/>
  <c r="C41" i="88"/>
  <c r="C13" i="84"/>
  <c r="C139" i="88"/>
  <c r="C104" i="84"/>
  <c r="C78" i="88"/>
  <c r="C38" i="84"/>
  <c r="C107" i="88"/>
  <c r="D151" i="88"/>
  <c r="D99" i="88"/>
  <c r="D65" i="88"/>
  <c r="D148" i="81"/>
  <c r="C56" i="88"/>
  <c r="C144" i="88"/>
  <c r="D1" i="88"/>
  <c r="D10" i="88"/>
  <c r="C22" i="88"/>
  <c r="D28" i="88"/>
  <c r="C222" i="88"/>
  <c r="B219" i="82"/>
  <c r="C194" i="82"/>
  <c r="C176" i="82"/>
  <c r="B154" i="82"/>
  <c r="D115" i="88"/>
  <c r="C20" i="88"/>
  <c r="D66" i="88"/>
  <c r="C28" i="88"/>
  <c r="D222" i="88"/>
  <c r="B11" i="83"/>
  <c r="B11" i="81"/>
  <c r="G226" i="82"/>
  <c r="B63" i="88"/>
  <c r="B85" i="84"/>
  <c r="B71" i="88"/>
  <c r="B22" i="84"/>
  <c r="C80" i="88"/>
  <c r="C24" i="84"/>
  <c r="C102" i="88"/>
  <c r="C56" i="84"/>
  <c r="C152" i="88"/>
  <c r="C120" i="84"/>
  <c r="B195" i="88"/>
  <c r="B162" i="84"/>
  <c r="B206" i="88"/>
  <c r="B177" i="84"/>
  <c r="D54" i="88"/>
  <c r="D92" i="84"/>
  <c r="B191" i="88"/>
  <c r="B159" i="84"/>
  <c r="C179" i="88"/>
  <c r="C145" i="84"/>
  <c r="C198" i="88"/>
  <c r="C168" i="84"/>
  <c r="C146" i="88"/>
  <c r="C115" i="84"/>
  <c r="C176" i="88"/>
  <c r="C143" i="84"/>
  <c r="C101" i="88"/>
  <c r="C52" i="88"/>
  <c r="B119" i="88"/>
  <c r="B82" i="84"/>
  <c r="D201" i="88"/>
  <c r="B140" i="88"/>
  <c r="B106" i="84"/>
  <c r="D120" i="88"/>
  <c r="D77" i="84"/>
  <c r="B154" i="88"/>
  <c r="B121" i="84"/>
  <c r="D103" i="88"/>
  <c r="D62" i="84"/>
  <c r="B33" i="88"/>
  <c r="B4" i="84"/>
  <c r="D81" i="88"/>
  <c r="D72" i="84"/>
  <c r="C72" i="88"/>
  <c r="C27" i="84"/>
  <c r="C160" i="88"/>
  <c r="C127" i="84"/>
  <c r="B123" i="88"/>
  <c r="B88" i="84"/>
  <c r="D113" i="88"/>
  <c r="C44" i="88"/>
  <c r="B92" i="88"/>
  <c r="E74" i="81"/>
  <c r="B12" i="88"/>
  <c r="E80" i="81"/>
  <c r="E86" i="81"/>
  <c r="B2" i="88"/>
  <c r="B21" i="88"/>
  <c r="B132" i="88"/>
  <c r="B9" i="88"/>
  <c r="C151" i="88"/>
  <c r="B48" i="88"/>
  <c r="B142" i="81"/>
  <c r="B99" i="88"/>
  <c r="B115" i="88"/>
  <c r="C73" i="88"/>
  <c r="D144" i="88"/>
  <c r="B79" i="88"/>
  <c r="D20" i="88"/>
  <c r="C50" i="88"/>
  <c r="B66" i="88"/>
  <c r="B129" i="88"/>
  <c r="B217" i="82"/>
  <c r="B87" i="82"/>
  <c r="B178" i="82"/>
  <c r="B220" i="82"/>
  <c r="B209" i="82"/>
  <c r="B197" i="82"/>
  <c r="B184" i="82"/>
  <c r="B167" i="82"/>
  <c r="B137" i="82"/>
  <c r="B47" i="82"/>
  <c r="B41" i="83"/>
  <c r="B263" i="81"/>
  <c r="C28" i="84"/>
  <c r="C57" i="84"/>
  <c r="C47" i="88"/>
  <c r="C98" i="88"/>
  <c r="C14" i="88"/>
  <c r="C4" i="88"/>
  <c r="E221" i="88"/>
  <c r="C93" i="88"/>
  <c r="C84" i="84"/>
  <c r="C95" i="88"/>
  <c r="C45" i="84"/>
  <c r="C108" i="88"/>
  <c r="C64" i="84"/>
  <c r="B114" i="88"/>
  <c r="B73" i="84"/>
  <c r="D210" i="88"/>
  <c r="D181" i="84"/>
  <c r="D170" i="88"/>
  <c r="D139" i="84"/>
  <c r="B187" i="88"/>
  <c r="B151" i="84"/>
  <c r="B207" i="88"/>
  <c r="B178" i="84"/>
  <c r="C177" i="88"/>
  <c r="C141" i="84"/>
  <c r="B183" i="88"/>
  <c r="B30" i="84"/>
  <c r="C181" i="88"/>
  <c r="C146" i="84"/>
  <c r="C164" i="88"/>
  <c r="C129" i="84"/>
  <c r="C157" i="88"/>
  <c r="C133" i="88"/>
  <c r="C94" i="84"/>
  <c r="B91" i="88"/>
  <c r="B44" i="84"/>
  <c r="D37" i="88"/>
  <c r="D8" i="84"/>
  <c r="D82" i="88"/>
  <c r="D37" i="84"/>
  <c r="C88" i="88"/>
  <c r="C213" i="88"/>
  <c r="D53" i="88"/>
  <c r="C7" i="88"/>
  <c r="C159" i="88"/>
  <c r="D42" i="88"/>
  <c r="C19" i="88"/>
  <c r="D46" i="88"/>
  <c r="D24" i="88"/>
  <c r="C16" i="88"/>
  <c r="D50" i="88"/>
  <c r="C6" i="88"/>
  <c r="C86" i="88"/>
  <c r="C129" i="88"/>
  <c r="D121" i="88"/>
  <c r="C105" i="88"/>
  <c r="D156" i="88"/>
  <c r="B43" i="88"/>
  <c r="B17" i="84"/>
  <c r="B89" i="88"/>
  <c r="B46" i="84"/>
  <c r="B116" i="88"/>
  <c r="B75" i="84"/>
  <c r="B97" i="88"/>
  <c r="B53" i="84"/>
  <c r="B126" i="88"/>
  <c r="B71" i="84"/>
  <c r="B55" i="88"/>
  <c r="B29" i="84"/>
  <c r="B90" i="88"/>
  <c r="B48" i="84"/>
  <c r="B77" i="88"/>
  <c r="B33" i="84"/>
  <c r="B64" i="88"/>
  <c r="B21" i="84"/>
  <c r="B135" i="88"/>
  <c r="B102" i="84"/>
  <c r="B35" i="88"/>
  <c r="B5" i="84"/>
  <c r="B30" i="88"/>
  <c r="B3" i="84"/>
  <c r="B110" i="88"/>
  <c r="B66" i="84"/>
  <c r="B150" i="88"/>
  <c r="B98" i="84"/>
  <c r="B196" i="88"/>
  <c r="B165" i="84"/>
  <c r="B166" i="88"/>
  <c r="B128" i="84"/>
  <c r="B203" i="88"/>
  <c r="B175" i="84"/>
  <c r="B134" i="88"/>
  <c r="B99" i="84"/>
  <c r="B122" i="88"/>
  <c r="B80" i="84"/>
  <c r="B78" i="88"/>
  <c r="B38" i="84"/>
  <c r="B142" i="88"/>
  <c r="B109" i="84"/>
  <c r="B212" i="88"/>
  <c r="B183" i="84"/>
  <c r="B169" i="88"/>
  <c r="B131" i="84"/>
  <c r="B141" i="88"/>
  <c r="B108" i="84"/>
  <c r="B192" i="88"/>
  <c r="B160" i="84"/>
  <c r="B163" i="88"/>
  <c r="B124" i="84"/>
  <c r="B172" i="88"/>
  <c r="B140" i="84"/>
  <c r="B182" i="88"/>
  <c r="B149" i="84"/>
  <c r="B69" i="88"/>
  <c r="B40" i="84"/>
  <c r="B49" i="88"/>
  <c r="B61" i="84"/>
  <c r="B138" i="88"/>
  <c r="B112" i="84"/>
  <c r="B180" i="88"/>
  <c r="B148" i="84"/>
  <c r="B188" i="88"/>
  <c r="B158" i="84"/>
  <c r="B127" i="88"/>
  <c r="B89" i="84"/>
  <c r="B165" i="88"/>
  <c r="B130" i="84"/>
  <c r="B175" i="88"/>
  <c r="B144" i="84"/>
  <c r="B106" i="88"/>
  <c r="B63" i="84"/>
  <c r="B158" i="88"/>
  <c r="B123" i="84"/>
  <c r="B168" i="88"/>
  <c r="B134" i="84"/>
  <c r="B128" i="88"/>
  <c r="B90" i="84"/>
  <c r="B38" i="88"/>
  <c r="B11" i="84"/>
  <c r="B84" i="88"/>
  <c r="B39" i="84"/>
  <c r="B147" i="88"/>
  <c r="B114" i="84"/>
  <c r="D72" i="88"/>
  <c r="D27" i="84"/>
  <c r="B100" i="88"/>
  <c r="B47" i="84"/>
  <c r="B59" i="88"/>
  <c r="B18" i="84"/>
  <c r="B96" i="88"/>
  <c r="B51" i="84"/>
  <c r="B136" i="88"/>
  <c r="B105" i="84"/>
  <c r="B161" i="88"/>
  <c r="B126" i="84"/>
  <c r="B137" i="88"/>
  <c r="B101" i="84"/>
  <c r="D44" i="88"/>
  <c r="E71" i="81"/>
  <c r="B27" i="88"/>
  <c r="B51" i="88"/>
  <c r="E83" i="81"/>
  <c r="B32" i="88"/>
  <c r="E95" i="81"/>
  <c r="B178" i="88"/>
  <c r="E59" i="81"/>
  <c r="E126" i="81"/>
  <c r="B39" i="88"/>
  <c r="B114" i="81"/>
  <c r="B107" i="88"/>
  <c r="B56" i="88"/>
  <c r="E189" i="81"/>
  <c r="B53" i="88"/>
  <c r="B35" i="83"/>
  <c r="B225" i="81"/>
  <c r="B19" i="88"/>
  <c r="B75" i="88"/>
  <c r="B15" i="81"/>
  <c r="B21" i="81"/>
  <c r="E164" i="81"/>
  <c r="E241" i="81"/>
  <c r="D31" i="88"/>
  <c r="D73" i="88"/>
  <c r="D79" i="88"/>
  <c r="D162" i="88"/>
  <c r="B85" i="88"/>
  <c r="B34" i="84"/>
  <c r="C61" i="88"/>
  <c r="C23" i="84"/>
  <c r="C58" i="88"/>
  <c r="C26" i="84"/>
  <c r="B193" i="88"/>
  <c r="B163" i="84"/>
  <c r="B184" i="88"/>
  <c r="B147" i="84"/>
  <c r="B87" i="88"/>
  <c r="B43" i="84"/>
  <c r="B148" i="88"/>
  <c r="B117" i="84"/>
  <c r="C205" i="88"/>
  <c r="C176" i="84"/>
  <c r="C173" i="88"/>
  <c r="C133" i="84"/>
  <c r="D202" i="88"/>
  <c r="D103" i="84"/>
  <c r="C143" i="88"/>
  <c r="C110" i="84"/>
  <c r="C185" i="88"/>
  <c r="C153" i="84"/>
  <c r="C214" i="88"/>
  <c r="C184" i="84"/>
  <c r="C167" i="88"/>
  <c r="C132" i="84"/>
  <c r="C11" i="88"/>
  <c r="C115" i="88"/>
  <c r="D56" i="88"/>
  <c r="C1" i="88"/>
  <c r="D14" i="88"/>
  <c r="D4" i="88"/>
  <c r="C66" i="88"/>
  <c r="B41" i="88"/>
  <c r="B13" i="84"/>
  <c r="B210" i="88"/>
  <c r="B181" i="84"/>
  <c r="B170" i="88"/>
  <c r="B139" i="84"/>
  <c r="B209" i="88"/>
  <c r="B180" i="84"/>
  <c r="B208" i="88"/>
  <c r="B179" i="84"/>
  <c r="B186" i="88"/>
  <c r="B150" i="84"/>
  <c r="B189" i="88"/>
  <c r="B155" i="84"/>
  <c r="B118" i="88"/>
  <c r="B97" i="84"/>
  <c r="B54" i="88"/>
  <c r="B92" i="84"/>
  <c r="B124" i="88"/>
  <c r="B95" i="84"/>
  <c r="B60" i="88"/>
  <c r="B35" i="84"/>
  <c r="B211" i="88"/>
  <c r="B182" i="84"/>
  <c r="B202" i="88"/>
  <c r="B103" i="84"/>
  <c r="B37" i="88"/>
  <c r="B8" i="84"/>
  <c r="B201" i="88"/>
  <c r="B172" i="84"/>
  <c r="B82" i="88"/>
  <c r="B120" i="88"/>
  <c r="B77" i="84"/>
  <c r="B103" i="88"/>
  <c r="B62" i="84"/>
  <c r="B81" i="88"/>
  <c r="B72" i="84"/>
  <c r="B145" i="88"/>
  <c r="B116" i="84"/>
  <c r="B67" i="88"/>
  <c r="E68" i="81"/>
  <c r="B5" i="88"/>
  <c r="B171" i="88"/>
  <c r="B94" i="88"/>
  <c r="B130" i="88"/>
  <c r="B47" i="88"/>
  <c r="B31" i="88"/>
  <c r="B174" i="88"/>
  <c r="B14" i="88"/>
  <c r="B16" i="88"/>
  <c r="B38" i="83"/>
  <c r="B244" i="81"/>
  <c r="B37" i="84"/>
  <c r="C122" i="84"/>
  <c r="D48" i="88"/>
  <c r="C45" i="88"/>
  <c r="C19" i="84"/>
  <c r="B139" i="88"/>
  <c r="B104" i="84"/>
  <c r="B194" i="88"/>
  <c r="B161" i="84"/>
  <c r="C204" i="88"/>
  <c r="C174" i="84"/>
  <c r="C131" i="88"/>
  <c r="C96" i="84"/>
  <c r="B29" i="88"/>
  <c r="B14" i="84"/>
  <c r="B57" i="88"/>
  <c r="B86" i="84"/>
  <c r="B109" i="88"/>
  <c r="B68" i="84"/>
  <c r="C155" i="88"/>
  <c r="C174" i="88"/>
  <c r="C53" i="88"/>
  <c r="D7" i="88"/>
  <c r="C10" i="88"/>
  <c r="D159" i="88"/>
  <c r="C42" i="88"/>
  <c r="D19" i="88"/>
  <c r="C24" i="88"/>
  <c r="D16" i="88"/>
  <c r="D22" i="88"/>
  <c r="D129" i="88"/>
  <c r="C156" i="88"/>
  <c r="D75" i="88"/>
  <c r="B61" i="88"/>
  <c r="B23" i="84"/>
  <c r="B190" i="88"/>
  <c r="B164" i="84"/>
  <c r="B34" i="88"/>
  <c r="B6" i="84"/>
  <c r="B93" i="88"/>
  <c r="B84" i="84"/>
  <c r="B80" i="88"/>
  <c r="B24" i="84"/>
  <c r="B102" i="88"/>
  <c r="B56" i="84"/>
  <c r="B45" i="88"/>
  <c r="B19" i="84"/>
  <c r="B95" i="88"/>
  <c r="B45" i="84"/>
  <c r="B58" i="88"/>
  <c r="B26" i="84"/>
  <c r="B108" i="88"/>
  <c r="B64" i="84"/>
  <c r="B152" i="88"/>
  <c r="B120" i="84"/>
  <c r="B204" i="88"/>
  <c r="B131" i="88"/>
  <c r="B96" i="84"/>
  <c r="B177" i="88"/>
  <c r="B141" i="84"/>
  <c r="B111" i="88"/>
  <c r="B69" i="84"/>
  <c r="B205" i="88"/>
  <c r="B176" i="84"/>
  <c r="B173" i="88"/>
  <c r="B133" i="84"/>
  <c r="B153" i="88"/>
  <c r="B119" i="84"/>
  <c r="B143" i="88"/>
  <c r="B110" i="84"/>
  <c r="B185" i="88"/>
  <c r="B153" i="84"/>
  <c r="B179" i="88"/>
  <c r="B145" i="84"/>
  <c r="B198" i="88"/>
  <c r="B168" i="84"/>
  <c r="B197" i="88"/>
  <c r="B167" i="84"/>
  <c r="B200" i="88"/>
  <c r="B170" i="84"/>
  <c r="B62" i="88"/>
  <c r="B74" i="84"/>
  <c r="B214" i="88"/>
  <c r="B184" i="84"/>
  <c r="B199" i="88"/>
  <c r="B169" i="84"/>
  <c r="B146" i="88"/>
  <c r="B115" i="84"/>
  <c r="B167" i="88"/>
  <c r="B132" i="84"/>
  <c r="B181" i="88"/>
  <c r="B146" i="84"/>
  <c r="B176" i="88"/>
  <c r="B143" i="84"/>
  <c r="B164" i="88"/>
  <c r="B129" i="84"/>
  <c r="B157" i="88"/>
  <c r="B122" i="84"/>
  <c r="B133" i="88"/>
  <c r="B94" i="84"/>
  <c r="B101" i="88"/>
  <c r="B57" i="84"/>
  <c r="B52" i="88"/>
  <c r="B16" i="84"/>
  <c r="B117" i="88"/>
  <c r="B76" i="84"/>
  <c r="B76" i="88"/>
  <c r="B28" i="84"/>
  <c r="B72" i="88"/>
  <c r="B27" i="84"/>
  <c r="B83" i="88"/>
  <c r="B36" i="84"/>
  <c r="B160" i="88"/>
  <c r="B127" i="84"/>
  <c r="B104" i="88"/>
  <c r="B67" i="84"/>
  <c r="B112" i="88"/>
  <c r="B44" i="88"/>
  <c r="E65" i="81"/>
  <c r="E77" i="81"/>
  <c r="E89" i="81"/>
  <c r="B18" i="88"/>
  <c r="B25" i="88"/>
  <c r="B23" i="88"/>
  <c r="B11" i="88"/>
  <c r="B59" i="81"/>
  <c r="B155" i="88"/>
  <c r="B132" i="81"/>
  <c r="E176" i="81"/>
  <c r="B73" i="88"/>
  <c r="E260" i="81"/>
  <c r="E267" i="81"/>
  <c r="B179" i="81"/>
  <c r="B158" i="82"/>
  <c r="C16" i="84"/>
  <c r="D172" i="84"/>
  <c r="B174" i="84"/>
  <c r="B153" i="82"/>
  <c r="B213" i="88"/>
  <c r="B159" i="88"/>
  <c r="B42" i="88"/>
  <c r="B24" i="88"/>
  <c r="B148" i="81"/>
  <c r="E167" i="81"/>
  <c r="B98" i="88"/>
  <c r="B88" i="88"/>
  <c r="E192" i="81"/>
  <c r="E198" i="81"/>
  <c r="B20" i="88"/>
  <c r="B1" i="88"/>
  <c r="B10" i="88"/>
  <c r="B17" i="88"/>
  <c r="B6" i="88"/>
  <c r="E257" i="81"/>
  <c r="B28" i="88"/>
  <c r="B86" i="88"/>
  <c r="E282" i="81"/>
  <c r="E288" i="81"/>
  <c r="B105" i="88"/>
  <c r="E312" i="81"/>
  <c r="B13" i="88"/>
  <c r="B26" i="88"/>
  <c r="B15" i="88"/>
  <c r="B40" i="88"/>
  <c r="B50" i="88"/>
  <c r="B22" i="88"/>
  <c r="B121" i="88"/>
  <c r="B44" i="83"/>
  <c r="G227" i="82"/>
  <c r="K24" i="26" l="1"/>
  <c r="K28" i="26"/>
  <c r="H21" i="26"/>
  <c r="G14" i="96"/>
  <c r="H25" i="26"/>
  <c r="H24" i="26" s="1"/>
  <c r="G17" i="96"/>
  <c r="H17" i="96" s="1"/>
  <c r="H29" i="26"/>
  <c r="K6" i="96"/>
  <c r="D6" i="62"/>
  <c r="F6" i="98"/>
  <c r="AL6" i="97"/>
  <c r="H17" i="26"/>
  <c r="B23" i="83"/>
  <c r="B17" i="83"/>
  <c r="B32" i="83"/>
  <c r="B43" i="81"/>
  <c r="B29" i="83"/>
  <c r="B26" i="83"/>
  <c r="B24" i="81"/>
  <c r="B151" i="81"/>
  <c r="B20" i="83"/>
  <c r="B70" i="88"/>
  <c r="B78" i="84"/>
  <c r="B157" i="84"/>
  <c r="B8" i="88"/>
  <c r="B87" i="84"/>
  <c r="B68" i="88"/>
  <c r="B36" i="88"/>
  <c r="C12" i="81"/>
  <c r="C68" i="88"/>
  <c r="D87" i="84"/>
  <c r="B188" i="81"/>
  <c r="C63" i="88"/>
  <c r="D68" i="88"/>
  <c r="C78" i="84"/>
  <c r="D36" i="88"/>
  <c r="D157" i="84"/>
  <c r="D12" i="81"/>
  <c r="C34" i="84"/>
  <c r="D8" i="88"/>
  <c r="C87" i="84"/>
  <c r="B18" i="81"/>
  <c r="B101" i="81"/>
  <c r="D18" i="81"/>
  <c r="D85" i="88"/>
  <c r="C219" i="88"/>
  <c r="D85" i="84"/>
  <c r="B45" i="82"/>
  <c r="C8" i="88"/>
  <c r="C18" i="81"/>
  <c r="D136" i="81"/>
  <c r="D174" i="88"/>
  <c r="C158" i="81"/>
  <c r="C133" i="81"/>
  <c r="C48" i="82"/>
  <c r="D15" i="81"/>
  <c r="E102" i="81"/>
  <c r="E235" i="81"/>
  <c r="B122" i="82"/>
  <c r="B83" i="82"/>
  <c r="B56" i="81"/>
  <c r="D158" i="81"/>
  <c r="D44" i="81"/>
  <c r="E120" i="81"/>
  <c r="E62" i="81"/>
  <c r="E321" i="81"/>
  <c r="E133" i="81"/>
  <c r="E185" i="81"/>
  <c r="E148" i="81"/>
  <c r="J221" i="88"/>
  <c r="B204" i="81"/>
  <c r="B171" i="82"/>
  <c r="B198" i="81"/>
  <c r="B49" i="82"/>
  <c r="E279" i="81"/>
  <c r="E123" i="81"/>
  <c r="B248" i="81"/>
  <c r="B15" i="82"/>
  <c r="B10" i="82"/>
  <c r="B251" i="81"/>
  <c r="B13" i="82"/>
  <c r="B167" i="81"/>
  <c r="B74" i="82"/>
  <c r="C54" i="82"/>
  <c r="E294" i="81"/>
  <c r="E226" i="81"/>
  <c r="B129" i="81"/>
  <c r="B164" i="82"/>
  <c r="B117" i="81"/>
  <c r="B20" i="82"/>
  <c r="B61" i="82"/>
  <c r="B166" i="82"/>
  <c r="B190" i="82"/>
  <c r="B223" i="82"/>
  <c r="B206" i="82"/>
  <c r="B152" i="82"/>
  <c r="B162" i="82"/>
  <c r="B120" i="82"/>
  <c r="B117" i="82"/>
  <c r="B111" i="82"/>
  <c r="B199" i="82"/>
  <c r="C213" i="82"/>
  <c r="D161" i="81"/>
  <c r="E57" i="82"/>
  <c r="D198" i="81"/>
  <c r="E49" i="82"/>
  <c r="B115" i="82"/>
  <c r="B157" i="82"/>
  <c r="B136" i="81"/>
  <c r="B139" i="82"/>
  <c r="B91" i="82"/>
  <c r="B127" i="82"/>
  <c r="D251" i="81"/>
  <c r="E13" i="82"/>
  <c r="C10" i="82"/>
  <c r="C173" i="81"/>
  <c r="C124" i="82"/>
  <c r="C34" i="88"/>
  <c r="C6" i="84"/>
  <c r="B28" i="81"/>
  <c r="B94" i="82"/>
  <c r="E92" i="81"/>
  <c r="B152" i="81"/>
  <c r="B116" i="82"/>
  <c r="E129" i="81"/>
  <c r="B146" i="82"/>
  <c r="B68" i="82"/>
  <c r="B156" i="82"/>
  <c r="B191" i="82"/>
  <c r="B150" i="82"/>
  <c r="B131" i="82"/>
  <c r="B205" i="82"/>
  <c r="B44" i="82"/>
  <c r="B99" i="82"/>
  <c r="B106" i="82"/>
  <c r="C291" i="81"/>
  <c r="C114" i="82"/>
  <c r="C285" i="81"/>
  <c r="C138" i="82"/>
  <c r="C248" i="81"/>
  <c r="C15" i="82"/>
  <c r="C241" i="81"/>
  <c r="C25" i="82"/>
  <c r="D232" i="81"/>
  <c r="E55" i="82"/>
  <c r="D226" i="81"/>
  <c r="E51" i="82"/>
  <c r="C213" i="81"/>
  <c r="C16" i="82"/>
  <c r="C207" i="81"/>
  <c r="C222" i="82"/>
  <c r="E46" i="82"/>
  <c r="C173" i="82"/>
  <c r="B192" i="82"/>
  <c r="C186" i="82"/>
  <c r="E219" i="82"/>
  <c r="C102" i="82"/>
  <c r="E21" i="81"/>
  <c r="C251" i="81"/>
  <c r="C13" i="82"/>
  <c r="C170" i="81"/>
  <c r="C107" i="82"/>
  <c r="B195" i="81"/>
  <c r="B88" i="82"/>
  <c r="C189" i="81"/>
  <c r="C82" i="82"/>
  <c r="C155" i="82"/>
  <c r="B215" i="82"/>
  <c r="C89" i="82"/>
  <c r="B34" i="81"/>
  <c r="B72" i="82"/>
  <c r="C257" i="81"/>
  <c r="C31" i="82"/>
  <c r="D216" i="81"/>
  <c r="E19" i="82"/>
  <c r="C192" i="81"/>
  <c r="C153" i="82"/>
  <c r="D167" i="81"/>
  <c r="E74" i="82"/>
  <c r="D155" i="81"/>
  <c r="E160" i="82"/>
  <c r="C103" i="82"/>
  <c r="C50" i="82"/>
  <c r="C170" i="82"/>
  <c r="E109" i="82"/>
  <c r="E163" i="82"/>
  <c r="E110" i="82"/>
  <c r="E115" i="82"/>
  <c r="E197" i="82"/>
  <c r="C189" i="82"/>
  <c r="C201" i="82"/>
  <c r="C220" i="82"/>
  <c r="E182" i="82"/>
  <c r="C221" i="82"/>
  <c r="E66" i="82"/>
  <c r="C96" i="82"/>
  <c r="C193" i="82"/>
  <c r="E215" i="82"/>
  <c r="E144" i="82"/>
  <c r="E73" i="82"/>
  <c r="E67" i="82"/>
  <c r="E102" i="82"/>
  <c r="D31" i="81"/>
  <c r="E17" i="82"/>
  <c r="C58" i="82"/>
  <c r="C63" i="82"/>
  <c r="C212" i="82"/>
  <c r="C125" i="82"/>
  <c r="C204" i="81"/>
  <c r="C171" i="82"/>
  <c r="D170" i="81"/>
  <c r="E107" i="82"/>
  <c r="C164" i="81"/>
  <c r="C108" i="82"/>
  <c r="D152" i="81"/>
  <c r="E116" i="82"/>
  <c r="D126" i="81"/>
  <c r="E12" i="82"/>
  <c r="D120" i="81"/>
  <c r="E22" i="82"/>
  <c r="C89" i="81"/>
  <c r="C11" i="82"/>
  <c r="D80" i="81"/>
  <c r="E60" i="82"/>
  <c r="D74" i="81"/>
  <c r="E36" i="82"/>
  <c r="C113" i="82"/>
  <c r="C210" i="82"/>
  <c r="E166" i="82"/>
  <c r="E185" i="82"/>
  <c r="C174" i="82"/>
  <c r="C208" i="82"/>
  <c r="E223" i="82"/>
  <c r="E152" i="82"/>
  <c r="C157" i="82"/>
  <c r="C143" i="82"/>
  <c r="E148" i="82"/>
  <c r="E50" i="82"/>
  <c r="C106" i="82"/>
  <c r="D40" i="81"/>
  <c r="E80" i="82"/>
  <c r="C25" i="81"/>
  <c r="C77" i="82"/>
  <c r="C73" i="82"/>
  <c r="D123" i="81"/>
  <c r="E18" i="82"/>
  <c r="D77" i="81"/>
  <c r="E21" i="82"/>
  <c r="E113" i="82"/>
  <c r="C149" i="82"/>
  <c r="E89" i="82"/>
  <c r="D291" i="81"/>
  <c r="E114" i="82"/>
  <c r="D279" i="81"/>
  <c r="E95" i="82"/>
  <c r="C179" i="81"/>
  <c r="C158" i="82"/>
  <c r="E56" i="82"/>
  <c r="D114" i="81"/>
  <c r="E83" i="82"/>
  <c r="D98" i="81"/>
  <c r="E187" i="82"/>
  <c r="C92" i="81"/>
  <c r="C27" i="82"/>
  <c r="C59" i="81"/>
  <c r="C122" i="82"/>
  <c r="C53" i="81"/>
  <c r="C76" i="82"/>
  <c r="E170" i="82"/>
  <c r="E93" i="82"/>
  <c r="C163" i="82"/>
  <c r="C197" i="82"/>
  <c r="C147" i="82"/>
  <c r="C191" i="82"/>
  <c r="C181" i="82"/>
  <c r="E206" i="82"/>
  <c r="E220" i="82"/>
  <c r="E221" i="82"/>
  <c r="E69" i="82"/>
  <c r="C198" i="82"/>
  <c r="E217" i="82"/>
  <c r="E203" i="82"/>
  <c r="E43" i="82"/>
  <c r="D89" i="81"/>
  <c r="E11" i="82"/>
  <c r="C80" i="81"/>
  <c r="C60" i="82"/>
  <c r="E137" i="82"/>
  <c r="E174" i="82"/>
  <c r="E106" i="82"/>
  <c r="B232" i="81"/>
  <c r="B55" i="82"/>
  <c r="E201" i="81"/>
  <c r="B235" i="81"/>
  <c r="B26" i="82"/>
  <c r="B201" i="81"/>
  <c r="B29" i="82"/>
  <c r="B182" i="81"/>
  <c r="B97" i="82"/>
  <c r="E152" i="81"/>
  <c r="B219" i="81"/>
  <c r="B168" i="82"/>
  <c r="C214" i="82"/>
  <c r="B123" i="82"/>
  <c r="B189" i="81"/>
  <c r="B82" i="82"/>
  <c r="B62" i="81"/>
  <c r="B53" i="82"/>
  <c r="B50" i="81"/>
  <c r="B121" i="82"/>
  <c r="B85" i="82"/>
  <c r="B126" i="82"/>
  <c r="B142" i="82"/>
  <c r="B185" i="82"/>
  <c r="B208" i="82"/>
  <c r="B194" i="82"/>
  <c r="B213" i="82"/>
  <c r="B54" i="82"/>
  <c r="B43" i="82"/>
  <c r="D297" i="81"/>
  <c r="E84" i="82"/>
  <c r="D285" i="81"/>
  <c r="E138" i="82"/>
  <c r="D241" i="81"/>
  <c r="E25" i="82"/>
  <c r="D229" i="81"/>
  <c r="E28" i="82"/>
  <c r="D219" i="81"/>
  <c r="E168" i="82"/>
  <c r="D213" i="81"/>
  <c r="E16" i="82"/>
  <c r="C185" i="81"/>
  <c r="C183" i="82"/>
  <c r="C129" i="81"/>
  <c r="C164" i="82"/>
  <c r="C140" i="82"/>
  <c r="E251" i="81"/>
  <c r="E161" i="81"/>
  <c r="B56" i="82"/>
  <c r="B90" i="82"/>
  <c r="B129" i="82"/>
  <c r="D119" i="88"/>
  <c r="D82" i="84"/>
  <c r="B211" i="82"/>
  <c r="B63" i="82"/>
  <c r="B179" i="82"/>
  <c r="C117" i="81"/>
  <c r="C20" i="82"/>
  <c r="C223" i="82"/>
  <c r="C182" i="82"/>
  <c r="C67" i="82"/>
  <c r="D195" i="81"/>
  <c r="E88" i="82"/>
  <c r="E40" i="82"/>
  <c r="E318" i="81"/>
  <c r="E213" i="81"/>
  <c r="B145" i="81"/>
  <c r="B48" i="82"/>
  <c r="B98" i="81"/>
  <c r="B187" i="82"/>
  <c r="B74" i="81"/>
  <c r="B36" i="82"/>
  <c r="B105" i="82"/>
  <c r="E81" i="82"/>
  <c r="B177" i="82"/>
  <c r="B78" i="82"/>
  <c r="B201" i="82"/>
  <c r="B175" i="82"/>
  <c r="B39" i="82"/>
  <c r="B86" i="82"/>
  <c r="B135" i="82"/>
  <c r="E91" i="82"/>
  <c r="C166" i="82"/>
  <c r="E179" i="82"/>
  <c r="C235" i="81"/>
  <c r="C26" i="82"/>
  <c r="B128" i="82"/>
  <c r="C111" i="82"/>
  <c r="C245" i="81"/>
  <c r="C59" i="82"/>
  <c r="E238" i="81"/>
  <c r="B161" i="81"/>
  <c r="B57" i="82"/>
  <c r="E139" i="82"/>
  <c r="B123" i="81"/>
  <c r="B18" i="82"/>
  <c r="B108" i="81"/>
  <c r="B141" i="82"/>
  <c r="C62" i="81"/>
  <c r="C53" i="82"/>
  <c r="B47" i="81"/>
  <c r="B134" i="82"/>
  <c r="B132" i="82"/>
  <c r="E90" i="82"/>
  <c r="B163" i="82"/>
  <c r="E210" i="82"/>
  <c r="C61" i="82"/>
  <c r="C185" i="82"/>
  <c r="C188" i="82"/>
  <c r="E63" i="82"/>
  <c r="D37" i="81"/>
  <c r="E45" i="82"/>
  <c r="D254" i="81"/>
  <c r="E75" i="82"/>
  <c r="D173" i="81"/>
  <c r="E124" i="82"/>
  <c r="C148" i="82"/>
  <c r="D248" i="81"/>
  <c r="E15" i="82"/>
  <c r="C232" i="81"/>
  <c r="C55" i="82"/>
  <c r="D179" i="81"/>
  <c r="E158" i="82"/>
  <c r="C40" i="82"/>
  <c r="C145" i="81"/>
  <c r="C136" i="81"/>
  <c r="C139" i="82"/>
  <c r="C114" i="81"/>
  <c r="C83" i="82"/>
  <c r="C98" i="81"/>
  <c r="C187" i="82"/>
  <c r="D92" i="81"/>
  <c r="E27" i="82"/>
  <c r="D53" i="81"/>
  <c r="E76" i="82"/>
  <c r="C132" i="82"/>
  <c r="E105" i="82"/>
  <c r="C68" i="82"/>
  <c r="C112" i="82"/>
  <c r="E47" i="82"/>
  <c r="C136" i="82"/>
  <c r="E181" i="82"/>
  <c r="C209" i="82"/>
  <c r="E207" i="82"/>
  <c r="C178" i="82"/>
  <c r="C69" i="82"/>
  <c r="C127" i="82"/>
  <c r="E140" i="82"/>
  <c r="E198" i="82"/>
  <c r="C217" i="82"/>
  <c r="C203" i="82"/>
  <c r="E44" i="82"/>
  <c r="C99" i="82"/>
  <c r="E199" i="82"/>
  <c r="D65" i="81"/>
  <c r="E101" i="82"/>
  <c r="E151" i="82"/>
  <c r="E143" i="82"/>
  <c r="E111" i="82"/>
  <c r="C146" i="82"/>
  <c r="E145" i="82"/>
  <c r="E92" i="82"/>
  <c r="E149" i="82"/>
  <c r="C137" i="82"/>
  <c r="C167" i="82"/>
  <c r="E176" i="82"/>
  <c r="E58" i="82"/>
  <c r="C216" i="82"/>
  <c r="C123" i="82"/>
  <c r="E39" i="82"/>
  <c r="C52" i="82"/>
  <c r="D28" i="81"/>
  <c r="E94" i="82"/>
  <c r="C144" i="82"/>
  <c r="E104" i="82"/>
  <c r="C154" i="82"/>
  <c r="C202" i="82"/>
  <c r="C105" i="82"/>
  <c r="E68" i="82"/>
  <c r="E42" i="82"/>
  <c r="C91" i="82"/>
  <c r="E136" i="82"/>
  <c r="E189" i="82"/>
  <c r="E78" i="82"/>
  <c r="C172" i="82"/>
  <c r="E194" i="82"/>
  <c r="E178" i="82"/>
  <c r="E192" i="82"/>
  <c r="C38" i="82"/>
  <c r="E96" i="82"/>
  <c r="E205" i="82"/>
  <c r="C196" i="82"/>
  <c r="C204" i="82"/>
  <c r="E64" i="82"/>
  <c r="E184" i="82"/>
  <c r="E119" i="82"/>
  <c r="B139" i="81"/>
  <c r="B35" i="82"/>
  <c r="B126" i="81"/>
  <c r="B12" i="82"/>
  <c r="B288" i="81"/>
  <c r="B130" i="82"/>
  <c r="B257" i="81"/>
  <c r="B31" i="82"/>
  <c r="B245" i="81"/>
  <c r="B59" i="82"/>
  <c r="B24" i="82"/>
  <c r="B120" i="81"/>
  <c r="B22" i="82"/>
  <c r="B294" i="81"/>
  <c r="B165" i="82"/>
  <c r="B155" i="81"/>
  <c r="B160" i="82"/>
  <c r="B291" i="81"/>
  <c r="B114" i="82"/>
  <c r="B279" i="81"/>
  <c r="B95" i="82"/>
  <c r="B216" i="81"/>
  <c r="B19" i="82"/>
  <c r="B170" i="81"/>
  <c r="B107" i="82"/>
  <c r="E229" i="81"/>
  <c r="B207" i="81"/>
  <c r="B222" i="82"/>
  <c r="C152" i="82"/>
  <c r="B125" i="82"/>
  <c r="B111" i="81"/>
  <c r="B32" i="82"/>
  <c r="B92" i="81"/>
  <c r="B27" i="82"/>
  <c r="B113" i="82"/>
  <c r="B155" i="82"/>
  <c r="B188" i="82"/>
  <c r="B214" i="82"/>
  <c r="B140" i="82"/>
  <c r="B104" i="82"/>
  <c r="B102" i="82"/>
  <c r="B38" i="82"/>
  <c r="B148" i="82"/>
  <c r="B136" i="82"/>
  <c r="B221" i="82"/>
  <c r="B195" i="82"/>
  <c r="B12" i="81"/>
  <c r="B222" i="81"/>
  <c r="B23" i="82"/>
  <c r="B53" i="81"/>
  <c r="B76" i="82"/>
  <c r="B210" i="82"/>
  <c r="B46" i="82"/>
  <c r="B133" i="82"/>
  <c r="B218" i="82"/>
  <c r="B50" i="82"/>
  <c r="B25" i="81"/>
  <c r="B77" i="82"/>
  <c r="C254" i="81"/>
  <c r="C75" i="82"/>
  <c r="D222" i="81"/>
  <c r="E23" i="82"/>
  <c r="D176" i="81"/>
  <c r="E65" i="82"/>
  <c r="E211" i="82"/>
  <c r="B202" i="82"/>
  <c r="B93" i="82"/>
  <c r="C207" i="82"/>
  <c r="B98" i="82"/>
  <c r="B297" i="81"/>
  <c r="B84" i="82"/>
  <c r="B229" i="81"/>
  <c r="B28" i="82"/>
  <c r="B210" i="81"/>
  <c r="B62" i="82"/>
  <c r="B176" i="81"/>
  <c r="B65" i="82"/>
  <c r="E173" i="81"/>
  <c r="E117" i="81"/>
  <c r="B86" i="81"/>
  <c r="B41" i="82"/>
  <c r="D62" i="81"/>
  <c r="E53" i="82"/>
  <c r="B44" i="81"/>
  <c r="B79" i="82"/>
  <c r="B170" i="82"/>
  <c r="B145" i="82"/>
  <c r="B109" i="82"/>
  <c r="B174" i="82"/>
  <c r="B58" i="82"/>
  <c r="B172" i="82"/>
  <c r="B151" i="82"/>
  <c r="B212" i="82"/>
  <c r="B119" i="82"/>
  <c r="B73" i="82"/>
  <c r="D294" i="81"/>
  <c r="E165" i="82"/>
  <c r="D288" i="81"/>
  <c r="E130" i="82"/>
  <c r="C279" i="81"/>
  <c r="C95" i="82"/>
  <c r="D245" i="81"/>
  <c r="E59" i="82"/>
  <c r="D238" i="81"/>
  <c r="E33" i="82"/>
  <c r="C229" i="81"/>
  <c r="C28" i="82"/>
  <c r="C219" i="81"/>
  <c r="C168" i="82"/>
  <c r="D210" i="81"/>
  <c r="E62" i="82"/>
  <c r="C182" i="81"/>
  <c r="C97" i="82"/>
  <c r="B196" i="82"/>
  <c r="C117" i="82"/>
  <c r="C104" i="82"/>
  <c r="C222" i="81"/>
  <c r="C23" i="82"/>
  <c r="C56" i="82"/>
  <c r="D207" i="81"/>
  <c r="E222" i="82"/>
  <c r="E306" i="81"/>
  <c r="B285" i="81"/>
  <c r="B138" i="82"/>
  <c r="E264" i="81"/>
  <c r="D201" i="81"/>
  <c r="E29" i="82"/>
  <c r="D192" i="81"/>
  <c r="E153" i="82"/>
  <c r="E170" i="81"/>
  <c r="B89" i="81"/>
  <c r="B11" i="82"/>
  <c r="B77" i="81"/>
  <c r="B21" i="82"/>
  <c r="C117" i="88"/>
  <c r="C76" i="84"/>
  <c r="E112" i="82"/>
  <c r="B149" i="82"/>
  <c r="C161" i="82"/>
  <c r="B40" i="81"/>
  <c r="B80" i="82"/>
  <c r="D260" i="81"/>
  <c r="E37" i="82"/>
  <c r="E10" i="82"/>
  <c r="C176" i="81"/>
  <c r="C65" i="82"/>
  <c r="D164" i="81"/>
  <c r="E108" i="82"/>
  <c r="C152" i="81"/>
  <c r="C116" i="82"/>
  <c r="C87" i="82"/>
  <c r="C135" i="82"/>
  <c r="C34" i="81"/>
  <c r="C72" i="82"/>
  <c r="C156" i="82"/>
  <c r="C93" i="82"/>
  <c r="C42" i="82"/>
  <c r="E61" i="82"/>
  <c r="E147" i="82"/>
  <c r="C206" i="82"/>
  <c r="C150" i="82"/>
  <c r="E162" i="82"/>
  <c r="C192" i="82"/>
  <c r="E38" i="82"/>
  <c r="C205" i="82"/>
  <c r="E196" i="82"/>
  <c r="E204" i="82"/>
  <c r="E117" i="82"/>
  <c r="E86" i="82"/>
  <c r="E85" i="82"/>
  <c r="E71" i="82"/>
  <c r="E214" i="82"/>
  <c r="C131" i="82"/>
  <c r="E123" i="82"/>
  <c r="C195" i="81"/>
  <c r="C88" i="82"/>
  <c r="C167" i="81"/>
  <c r="C74" i="82"/>
  <c r="C161" i="81"/>
  <c r="C57" i="82"/>
  <c r="C123" i="81"/>
  <c r="C18" i="82"/>
  <c r="D83" i="81"/>
  <c r="E14" i="82"/>
  <c r="C77" i="81"/>
  <c r="C21" i="82"/>
  <c r="C65" i="81"/>
  <c r="C101" i="82"/>
  <c r="E154" i="82"/>
  <c r="C129" i="82"/>
  <c r="E142" i="82"/>
  <c r="E173" i="82"/>
  <c r="C184" i="82"/>
  <c r="C71" i="82"/>
  <c r="C151" i="82"/>
  <c r="E87" i="82"/>
  <c r="E131" i="82"/>
  <c r="E186" i="82"/>
  <c r="E159" i="82"/>
  <c r="E161" i="82"/>
  <c r="E54" i="82"/>
  <c r="E135" i="82"/>
  <c r="E98" i="82"/>
  <c r="D34" i="81"/>
  <c r="E72" i="82"/>
  <c r="E99" i="82"/>
  <c r="C126" i="81"/>
  <c r="C12" i="82"/>
  <c r="C120" i="81"/>
  <c r="C22" i="82"/>
  <c r="C145" i="82"/>
  <c r="C92" i="82"/>
  <c r="C159" i="82"/>
  <c r="C28" i="81"/>
  <c r="C94" i="82"/>
  <c r="C288" i="81"/>
  <c r="C130" i="82"/>
  <c r="C198" i="81"/>
  <c r="C49" i="82"/>
  <c r="C24" i="82"/>
  <c r="C139" i="81"/>
  <c r="C35" i="82"/>
  <c r="D111" i="81"/>
  <c r="E32" i="82"/>
  <c r="C95" i="81"/>
  <c r="C180" i="82"/>
  <c r="D86" i="81"/>
  <c r="E41" i="82"/>
  <c r="E132" i="82"/>
  <c r="E169" i="82"/>
  <c r="E156" i="82"/>
  <c r="C90" i="82"/>
  <c r="C47" i="82"/>
  <c r="E209" i="82"/>
  <c r="E150" i="82"/>
  <c r="C162" i="82"/>
  <c r="E133" i="82"/>
  <c r="E127" i="82"/>
  <c r="E195" i="82"/>
  <c r="C44" i="82"/>
  <c r="C83" i="81"/>
  <c r="C14" i="82"/>
  <c r="C74" i="81"/>
  <c r="C36" i="82"/>
  <c r="E167" i="82"/>
  <c r="B213" i="81"/>
  <c r="B16" i="82"/>
  <c r="E210" i="81"/>
  <c r="B260" i="81"/>
  <c r="B37" i="82"/>
  <c r="E291" i="81"/>
  <c r="E222" i="81"/>
  <c r="B238" i="81"/>
  <c r="B33" i="82"/>
  <c r="B226" i="81"/>
  <c r="B51" i="82"/>
  <c r="B173" i="82"/>
  <c r="B52" i="82"/>
  <c r="B105" i="81"/>
  <c r="B34" i="82"/>
  <c r="B92" i="82"/>
  <c r="B81" i="82"/>
  <c r="B110" i="82"/>
  <c r="B176" i="82"/>
  <c r="B71" i="82"/>
  <c r="B207" i="82"/>
  <c r="B182" i="82"/>
  <c r="B186" i="82"/>
  <c r="B67" i="82"/>
  <c r="B89" i="82"/>
  <c r="B70" i="82"/>
  <c r="C294" i="81"/>
  <c r="C165" i="82"/>
  <c r="D257" i="81"/>
  <c r="E31" i="82"/>
  <c r="C238" i="81"/>
  <c r="C33" i="82"/>
  <c r="C226" i="81"/>
  <c r="C51" i="82"/>
  <c r="C216" i="81"/>
  <c r="C19" i="82"/>
  <c r="C210" i="81"/>
  <c r="C62" i="82"/>
  <c r="D133" i="81"/>
  <c r="E103" i="82"/>
  <c r="B66" i="82"/>
  <c r="B203" i="82"/>
  <c r="C85" i="82"/>
  <c r="B189" i="82"/>
  <c r="B64" i="82"/>
  <c r="B241" i="81"/>
  <c r="B25" i="82"/>
  <c r="B185" i="81"/>
  <c r="B183" i="82"/>
  <c r="B40" i="82"/>
  <c r="B133" i="81"/>
  <c r="B103" i="82"/>
  <c r="B95" i="81"/>
  <c r="B180" i="82"/>
  <c r="B83" i="81"/>
  <c r="B14" i="82"/>
  <c r="B69" i="82"/>
  <c r="B198" i="82"/>
  <c r="B31" i="81"/>
  <c r="B17" i="82"/>
  <c r="B193" i="82"/>
  <c r="D204" i="81"/>
  <c r="E171" i="82"/>
  <c r="D189" i="81"/>
  <c r="E82" i="82"/>
  <c r="C297" i="81"/>
  <c r="C84" i="82"/>
  <c r="E129" i="82"/>
  <c r="B80" i="81"/>
  <c r="B60" i="82"/>
  <c r="B147" i="82"/>
  <c r="B181" i="82"/>
  <c r="B143" i="82"/>
  <c r="B159" i="82"/>
  <c r="B144" i="82"/>
  <c r="B100" i="82"/>
  <c r="C142" i="82"/>
  <c r="C190" i="82"/>
  <c r="B216" i="82"/>
  <c r="D185" i="81"/>
  <c r="E183" i="82"/>
  <c r="B254" i="81"/>
  <c r="B75" i="82"/>
  <c r="B173" i="81"/>
  <c r="B124" i="82"/>
  <c r="B164" i="81"/>
  <c r="B108" i="82"/>
  <c r="C155" i="81"/>
  <c r="C160" i="82"/>
  <c r="B102" i="81"/>
  <c r="B30" i="82"/>
  <c r="B65" i="81"/>
  <c r="B101" i="82"/>
  <c r="D59" i="81"/>
  <c r="E122" i="82"/>
  <c r="C169" i="82"/>
  <c r="C81" i="82"/>
  <c r="B42" i="82"/>
  <c r="C110" i="82"/>
  <c r="B200" i="82"/>
  <c r="B204" i="82"/>
  <c r="D25" i="81"/>
  <c r="E77" i="82"/>
  <c r="C260" i="81"/>
  <c r="C37" i="82"/>
  <c r="C201" i="81"/>
  <c r="C29" i="82"/>
  <c r="C39" i="82"/>
  <c r="E70" i="82"/>
  <c r="D235" i="81"/>
  <c r="E26" i="82"/>
  <c r="D182" i="81"/>
  <c r="E97" i="82"/>
  <c r="E24" i="82"/>
  <c r="D139" i="81"/>
  <c r="E35" i="82"/>
  <c r="D117" i="81"/>
  <c r="E20" i="82"/>
  <c r="C111" i="81"/>
  <c r="C32" i="82"/>
  <c r="D95" i="81"/>
  <c r="E180" i="82"/>
  <c r="C86" i="81"/>
  <c r="C41" i="82"/>
  <c r="C44" i="81"/>
  <c r="C79" i="82"/>
  <c r="C128" i="82"/>
  <c r="E100" i="82"/>
  <c r="C78" i="82"/>
  <c r="E172" i="82"/>
  <c r="E188" i="82"/>
  <c r="E200" i="82"/>
  <c r="C133" i="82"/>
  <c r="E213" i="82"/>
  <c r="C195" i="82"/>
  <c r="C218" i="82"/>
  <c r="C64" i="82"/>
  <c r="C199" i="82"/>
  <c r="E40" i="81"/>
  <c r="E146" i="82"/>
  <c r="C118" i="82"/>
  <c r="E120" i="82"/>
  <c r="E216" i="82"/>
  <c r="E52" i="82"/>
  <c r="E126" i="82"/>
  <c r="C46" i="82"/>
  <c r="C177" i="82"/>
  <c r="E190" i="82"/>
  <c r="E155" i="82"/>
  <c r="E118" i="82"/>
  <c r="C120" i="82"/>
  <c r="E212" i="82"/>
  <c r="C219" i="82"/>
  <c r="C119" i="82"/>
  <c r="E125" i="82"/>
  <c r="C37" i="81"/>
  <c r="C45" i="82"/>
  <c r="C86" i="82"/>
  <c r="C211" i="82"/>
  <c r="C98" i="82"/>
  <c r="C109" i="82"/>
  <c r="C100" i="82"/>
  <c r="C115" i="82"/>
  <c r="E201" i="82"/>
  <c r="C200" i="82"/>
  <c r="C66" i="82"/>
  <c r="C175" i="82"/>
  <c r="E193" i="82"/>
  <c r="C215" i="82"/>
  <c r="C179" i="82"/>
  <c r="C31" i="81"/>
  <c r="C17" i="82"/>
  <c r="E177" i="82"/>
  <c r="E208" i="82"/>
  <c r="E157" i="82"/>
  <c r="C40" i="81"/>
  <c r="C80" i="82"/>
  <c r="H28" i="26" l="1"/>
  <c r="G13" i="96"/>
  <c r="F35" i="97"/>
  <c r="I17" i="94"/>
  <c r="F38" i="97"/>
  <c r="G10" i="96"/>
  <c r="H10" i="96" s="1"/>
  <c r="AO18" i="94"/>
  <c r="I18" i="94"/>
  <c r="F32" i="97"/>
  <c r="G12" i="96"/>
  <c r="G16" i="94"/>
  <c r="G15" i="94" s="1"/>
  <c r="I16" i="94"/>
  <c r="AO16" i="94"/>
  <c r="F19" i="97"/>
  <c r="AJ19" i="97" s="1"/>
  <c r="G11" i="94"/>
  <c r="G10" i="94" s="1"/>
  <c r="AO11" i="94"/>
  <c r="I11" i="94"/>
  <c r="F12" i="97"/>
  <c r="AJ12" i="97" s="1"/>
  <c r="G16" i="96"/>
  <c r="AO8" i="94"/>
  <c r="G8" i="94"/>
  <c r="I8" i="94"/>
  <c r="G15" i="96"/>
  <c r="F15" i="97"/>
  <c r="G11" i="96"/>
  <c r="I9" i="94"/>
  <c r="AS17" i="26"/>
  <c r="H237" i="82"/>
  <c r="AO237" i="82" s="1"/>
  <c r="H238" i="82"/>
  <c r="F239" i="82"/>
  <c r="AJ239" i="82" s="1"/>
  <c r="C26" i="88"/>
  <c r="D94" i="88"/>
  <c r="C94" i="88"/>
  <c r="D39" i="88"/>
  <c r="D130" i="88"/>
  <c r="D26" i="88"/>
  <c r="D102" i="81"/>
  <c r="C130" i="88"/>
  <c r="C39" i="88"/>
  <c r="E12" i="81"/>
  <c r="E79" i="82"/>
  <c r="E218" i="88"/>
  <c r="E232" i="81"/>
  <c r="D21" i="88"/>
  <c r="C30" i="82"/>
  <c r="C142" i="81"/>
  <c r="E142" i="81"/>
  <c r="D142" i="81"/>
  <c r="C21" i="88"/>
  <c r="D132" i="88"/>
  <c r="C25" i="88"/>
  <c r="C132" i="88"/>
  <c r="D25" i="88"/>
  <c r="E44" i="81"/>
  <c r="E53" i="81"/>
  <c r="E145" i="81"/>
  <c r="E50" i="81"/>
  <c r="E47" i="81"/>
  <c r="E18" i="81"/>
  <c r="E315" i="81"/>
  <c r="E273" i="81"/>
  <c r="E303" i="81"/>
  <c r="E300" i="81"/>
  <c r="E276" i="81"/>
  <c r="AS25" i="26"/>
  <c r="E270" i="81"/>
  <c r="C43" i="82"/>
  <c r="E128" i="82"/>
  <c r="C126" i="82"/>
  <c r="AR12" i="96" l="1"/>
  <c r="H12" i="96"/>
  <c r="G38" i="97"/>
  <c r="L18" i="94"/>
  <c r="K18" i="94"/>
  <c r="G19" i="97"/>
  <c r="K11" i="94"/>
  <c r="L11" i="94"/>
  <c r="AR13" i="96"/>
  <c r="H13" i="96"/>
  <c r="AO10" i="94"/>
  <c r="G35" i="97"/>
  <c r="L17" i="94"/>
  <c r="K17" i="94"/>
  <c r="G32" i="97"/>
  <c r="L16" i="94"/>
  <c r="K16" i="94"/>
  <c r="G12" i="97"/>
  <c r="K8" i="94"/>
  <c r="L8" i="94"/>
  <c r="H16" i="96"/>
  <c r="AR16" i="96"/>
  <c r="F157" i="82"/>
  <c r="F101" i="82"/>
  <c r="F189" i="82"/>
  <c r="F172" i="82"/>
  <c r="F40" i="82"/>
  <c r="F60" i="82"/>
  <c r="E28" i="81"/>
  <c r="E8" i="88"/>
  <c r="E31" i="81"/>
  <c r="AS29" i="26"/>
  <c r="E30" i="82"/>
  <c r="D145" i="81"/>
  <c r="E48" i="82"/>
  <c r="J218" i="88"/>
  <c r="E15" i="81"/>
  <c r="C102" i="81"/>
  <c r="E139" i="81"/>
  <c r="E136" i="81"/>
  <c r="E105" i="81"/>
  <c r="E108" i="81"/>
  <c r="E111" i="81"/>
  <c r="C47" i="81"/>
  <c r="C134" i="82"/>
  <c r="E114" i="81"/>
  <c r="E56" i="81"/>
  <c r="D47" i="81"/>
  <c r="E134" i="82"/>
  <c r="C50" i="81"/>
  <c r="C121" i="82"/>
  <c r="D50" i="81"/>
  <c r="E121" i="82"/>
  <c r="C105" i="81"/>
  <c r="C34" i="82"/>
  <c r="D108" i="81"/>
  <c r="E141" i="82"/>
  <c r="D105" i="81"/>
  <c r="E34" i="82"/>
  <c r="C108" i="81"/>
  <c r="C141" i="82"/>
  <c r="F61" i="82"/>
  <c r="J220" i="88"/>
  <c r="F111" i="82"/>
  <c r="F201" i="82"/>
  <c r="F10" i="82"/>
  <c r="F106" i="82"/>
  <c r="F39" i="82"/>
  <c r="F155" i="82"/>
  <c r="F13" i="82"/>
  <c r="F156" i="82"/>
  <c r="F78" i="82"/>
  <c r="F41" i="82"/>
  <c r="F117" i="82"/>
  <c r="F150" i="82"/>
  <c r="F211" i="82"/>
  <c r="F134" i="82"/>
  <c r="F71" i="82"/>
  <c r="F164" i="82"/>
  <c r="F162" i="82"/>
  <c r="F91" i="82"/>
  <c r="F72" i="82"/>
  <c r="F36" i="82"/>
  <c r="F86" i="82"/>
  <c r="F79" i="82"/>
  <c r="F32" i="82"/>
  <c r="F200" i="82"/>
  <c r="F31" i="82"/>
  <c r="F58" i="82"/>
  <c r="F130" i="82"/>
  <c r="F65" i="82"/>
  <c r="F33" i="82"/>
  <c r="F68" i="82"/>
  <c r="F196" i="82"/>
  <c r="F25" i="82"/>
  <c r="F56" i="82"/>
  <c r="F182" i="82"/>
  <c r="F108" i="82"/>
  <c r="F94" i="82"/>
  <c r="F177" i="82"/>
  <c r="F43" i="82"/>
  <c r="F125" i="82"/>
  <c r="F70" i="82"/>
  <c r="F181" i="82"/>
  <c r="F204" i="82"/>
  <c r="F99" i="82"/>
  <c r="F136" i="82"/>
  <c r="F29" i="82"/>
  <c r="F102" i="82"/>
  <c r="F66" i="82"/>
  <c r="F133" i="82"/>
  <c r="F12" i="82"/>
  <c r="F140" i="82"/>
  <c r="F170" i="82"/>
  <c r="F34" i="82"/>
  <c r="F203" i="82"/>
  <c r="F147" i="82"/>
  <c r="F15" i="82"/>
  <c r="F127" i="82"/>
  <c r="F126" i="82"/>
  <c r="F214" i="82"/>
  <c r="F152" i="82"/>
  <c r="F159" i="82"/>
  <c r="F81" i="82"/>
  <c r="F205" i="82"/>
  <c r="F62" i="82"/>
  <c r="F139" i="82"/>
  <c r="F105" i="82"/>
  <c r="F202" i="82"/>
  <c r="F48" i="82"/>
  <c r="F180" i="82"/>
  <c r="F23" i="82"/>
  <c r="F92" i="82"/>
  <c r="F26" i="82"/>
  <c r="F11" i="82"/>
  <c r="F20" i="82"/>
  <c r="F53" i="82"/>
  <c r="F113" i="82"/>
  <c r="F198" i="82"/>
  <c r="F166" i="82"/>
  <c r="F199" i="82"/>
  <c r="F191" i="82"/>
  <c r="F194" i="82"/>
  <c r="F63" i="82"/>
  <c r="F175" i="82"/>
  <c r="F163" i="82"/>
  <c r="F165" i="82"/>
  <c r="F50" i="82"/>
  <c r="F174" i="82"/>
  <c r="F52" i="82"/>
  <c r="F67" i="82"/>
  <c r="F100" i="82"/>
  <c r="F183" i="82"/>
  <c r="F171" i="82"/>
  <c r="F131" i="82"/>
  <c r="F129" i="82"/>
  <c r="F107" i="82"/>
  <c r="F84" i="82"/>
  <c r="F21" i="82"/>
  <c r="F88" i="82"/>
  <c r="F54" i="82"/>
  <c r="F160" i="82"/>
  <c r="F212" i="82"/>
  <c r="F75" i="82"/>
  <c r="F14" i="82"/>
  <c r="F190" i="82"/>
  <c r="F55" i="82"/>
  <c r="F24" i="82"/>
  <c r="F98" i="82"/>
  <c r="F216" i="82"/>
  <c r="F121" i="82"/>
  <c r="F18" i="82"/>
  <c r="F222" i="82"/>
  <c r="F210" i="82"/>
  <c r="F73" i="82"/>
  <c r="F206" i="82"/>
  <c r="F215" i="82"/>
  <c r="F123" i="82"/>
  <c r="F76" i="82"/>
  <c r="F173" i="82"/>
  <c r="F82" i="82"/>
  <c r="F57" i="82"/>
  <c r="F46" i="82"/>
  <c r="F110" i="82"/>
  <c r="F30" i="82"/>
  <c r="F176" i="82"/>
  <c r="F89" i="82"/>
  <c r="F144" i="82"/>
  <c r="F146" i="82"/>
  <c r="F44" i="82"/>
  <c r="F213" i="82"/>
  <c r="F187" i="82"/>
  <c r="F128" i="82"/>
  <c r="F19" i="82"/>
  <c r="F148" i="82"/>
  <c r="F218" i="82"/>
  <c r="F119" i="82"/>
  <c r="F149" i="82"/>
  <c r="F120" i="82"/>
  <c r="F208" i="82"/>
  <c r="F132" i="82"/>
  <c r="F188" i="82"/>
  <c r="F151" i="82"/>
  <c r="F186" i="82"/>
  <c r="F223" i="82"/>
  <c r="F116" i="82"/>
  <c r="F142" i="82"/>
  <c r="F141" i="82"/>
  <c r="F38" i="82"/>
  <c r="F16" i="82"/>
  <c r="F69" i="82"/>
  <c r="F22" i="82"/>
  <c r="E52" i="84"/>
  <c r="E79" i="84"/>
  <c r="E65" i="88"/>
  <c r="E24" i="88"/>
  <c r="E104" i="88"/>
  <c r="E132" i="84"/>
  <c r="E74" i="84"/>
  <c r="E179" i="88"/>
  <c r="E131" i="88"/>
  <c r="E174" i="88"/>
  <c r="E171" i="88"/>
  <c r="E145" i="88"/>
  <c r="E103" i="88"/>
  <c r="E37" i="88"/>
  <c r="E209" i="88"/>
  <c r="E43" i="84"/>
  <c r="E51" i="84"/>
  <c r="E128" i="88"/>
  <c r="E188" i="88"/>
  <c r="E178" i="84"/>
  <c r="E114" i="88"/>
  <c r="F137" i="82"/>
  <c r="E66" i="88"/>
  <c r="E140" i="88"/>
  <c r="E159" i="84"/>
  <c r="E127" i="84"/>
  <c r="E16" i="84"/>
  <c r="E122" i="84"/>
  <c r="E167" i="88"/>
  <c r="E62" i="88"/>
  <c r="E69" i="84"/>
  <c r="E57" i="88"/>
  <c r="E107" i="88"/>
  <c r="E105" i="84"/>
  <c r="E89" i="84"/>
  <c r="E78" i="88"/>
  <c r="E53" i="84"/>
  <c r="E91" i="88"/>
  <c r="F161" i="82"/>
  <c r="E136" i="84"/>
  <c r="E17" i="88"/>
  <c r="E73" i="88"/>
  <c r="E117" i="88"/>
  <c r="E94" i="84"/>
  <c r="E170" i="84"/>
  <c r="E153" i="84"/>
  <c r="E204" i="88"/>
  <c r="E100" i="84"/>
  <c r="E137" i="84"/>
  <c r="E60" i="84"/>
  <c r="E93" i="84"/>
  <c r="E12" i="84"/>
  <c r="E125" i="84"/>
  <c r="E54" i="84"/>
  <c r="E81" i="84"/>
  <c r="E47" i="88"/>
  <c r="E103" i="84"/>
  <c r="E118" i="88"/>
  <c r="E50" i="84"/>
  <c r="E22" i="88"/>
  <c r="E156" i="84"/>
  <c r="E166" i="84"/>
  <c r="E28" i="88"/>
  <c r="E42" i="88"/>
  <c r="E36" i="84"/>
  <c r="E164" i="88"/>
  <c r="E146" i="88"/>
  <c r="E133" i="84"/>
  <c r="E26" i="84"/>
  <c r="E24" i="84"/>
  <c r="E23" i="84"/>
  <c r="E16" i="88"/>
  <c r="E31" i="88"/>
  <c r="E5" i="88"/>
  <c r="E182" i="84"/>
  <c r="E181" i="84"/>
  <c r="E147" i="84"/>
  <c r="E123" i="84"/>
  <c r="E112" i="84"/>
  <c r="E140" i="84"/>
  <c r="E116" i="88"/>
  <c r="E44" i="84"/>
  <c r="E187" i="88"/>
  <c r="F184" i="82"/>
  <c r="E115" i="88"/>
  <c r="E92" i="88"/>
  <c r="E119" i="88"/>
  <c r="E156" i="88"/>
  <c r="E83" i="88"/>
  <c r="E101" i="88"/>
  <c r="E167" i="84"/>
  <c r="E110" i="84"/>
  <c r="E177" i="88"/>
  <c r="E64" i="84"/>
  <c r="E56" i="84"/>
  <c r="E164" i="84"/>
  <c r="E211" i="88"/>
  <c r="E97" i="84"/>
  <c r="E148" i="84"/>
  <c r="E149" i="84"/>
  <c r="E108" i="84"/>
  <c r="E80" i="84"/>
  <c r="E165" i="84"/>
  <c r="E5" i="84"/>
  <c r="E48" i="84"/>
  <c r="E46" i="84"/>
  <c r="E30" i="84"/>
  <c r="E33" i="88"/>
  <c r="E177" i="84"/>
  <c r="F154" i="82"/>
  <c r="F153" i="82"/>
  <c r="E44" i="88"/>
  <c r="E160" i="88"/>
  <c r="E52" i="88"/>
  <c r="E157" i="88"/>
  <c r="E197" i="88"/>
  <c r="E143" i="88"/>
  <c r="E111" i="88"/>
  <c r="E120" i="84"/>
  <c r="E19" i="84"/>
  <c r="E6" i="84"/>
  <c r="E91" i="84"/>
  <c r="E118" i="84"/>
  <c r="E59" i="84"/>
  <c r="E70" i="84"/>
  <c r="E10" i="84"/>
  <c r="E58" i="84"/>
  <c r="E42" i="84"/>
  <c r="E139" i="84"/>
  <c r="E117" i="84"/>
  <c r="E178" i="88"/>
  <c r="E96" i="88"/>
  <c r="E11" i="84"/>
  <c r="E97" i="88"/>
  <c r="E83" i="84"/>
  <c r="E46" i="88"/>
  <c r="E7" i="88"/>
  <c r="E40" i="88"/>
  <c r="E31" i="84"/>
  <c r="E72" i="88"/>
  <c r="E57" i="84"/>
  <c r="E205" i="88"/>
  <c r="E95" i="88"/>
  <c r="E93" i="88"/>
  <c r="E86" i="84"/>
  <c r="E161" i="84"/>
  <c r="E35" i="84"/>
  <c r="E155" i="84"/>
  <c r="E41" i="88"/>
  <c r="E193" i="88"/>
  <c r="E51" i="88"/>
  <c r="E84" i="88"/>
  <c r="E144" i="84"/>
  <c r="E49" i="88"/>
  <c r="E163" i="88"/>
  <c r="E212" i="88"/>
  <c r="E99" i="84"/>
  <c r="E98" i="84"/>
  <c r="E102" i="84"/>
  <c r="E55" i="88"/>
  <c r="E43" i="88"/>
  <c r="F178" i="82"/>
  <c r="E99" i="88"/>
  <c r="E88" i="84"/>
  <c r="E71" i="88"/>
  <c r="E4" i="88"/>
  <c r="E198" i="88"/>
  <c r="E119" i="84"/>
  <c r="E58" i="88"/>
  <c r="E80" i="88"/>
  <c r="E61" i="88"/>
  <c r="E82" i="88"/>
  <c r="E60" i="88"/>
  <c r="E189" i="88"/>
  <c r="E210" i="88"/>
  <c r="E87" i="88"/>
  <c r="E114" i="84"/>
  <c r="E158" i="88"/>
  <c r="E138" i="88"/>
  <c r="E172" i="88"/>
  <c r="E131" i="84"/>
  <c r="E134" i="88"/>
  <c r="E150" i="88"/>
  <c r="E135" i="88"/>
  <c r="E207" i="88"/>
  <c r="E191" i="88"/>
  <c r="E195" i="88"/>
  <c r="E112" i="88"/>
  <c r="E27" i="84"/>
  <c r="E143" i="84"/>
  <c r="E169" i="84"/>
  <c r="E153" i="88"/>
  <c r="E108" i="88"/>
  <c r="E102" i="88"/>
  <c r="E190" i="88"/>
  <c r="E154" i="84"/>
  <c r="E111" i="84"/>
  <c r="E55" i="84"/>
  <c r="E49" i="84"/>
  <c r="E7" i="84"/>
  <c r="E15" i="84"/>
  <c r="E25" i="84"/>
  <c r="E113" i="88"/>
  <c r="E81" i="88"/>
  <c r="E150" i="84"/>
  <c r="E134" i="84"/>
  <c r="E127" i="88"/>
  <c r="E40" i="84"/>
  <c r="E160" i="84"/>
  <c r="E128" i="84"/>
  <c r="E3" i="84"/>
  <c r="E33" i="84"/>
  <c r="E89" i="88"/>
  <c r="F122" i="82"/>
  <c r="F209" i="82"/>
  <c r="E125" i="88"/>
  <c r="E206" i="88"/>
  <c r="E138" i="84"/>
  <c r="E41" i="84"/>
  <c r="E152" i="84"/>
  <c r="E171" i="84"/>
  <c r="E144" i="88"/>
  <c r="E76" i="84"/>
  <c r="E168" i="84"/>
  <c r="E141" i="84"/>
  <c r="E29" i="88"/>
  <c r="E139" i="88"/>
  <c r="E72" i="84"/>
  <c r="E201" i="88"/>
  <c r="E124" i="88"/>
  <c r="E179" i="84"/>
  <c r="E161" i="88"/>
  <c r="E100" i="88"/>
  <c r="E165" i="88"/>
  <c r="E38" i="84"/>
  <c r="E203" i="88"/>
  <c r="E110" i="88"/>
  <c r="E64" i="88"/>
  <c r="E4" i="84"/>
  <c r="E162" i="84"/>
  <c r="E1" i="88"/>
  <c r="E11" i="88"/>
  <c r="E146" i="84"/>
  <c r="E184" i="84"/>
  <c r="E173" i="88"/>
  <c r="E68" i="84"/>
  <c r="E194" i="88"/>
  <c r="E208" i="88"/>
  <c r="E184" i="88"/>
  <c r="E137" i="88"/>
  <c r="E59" i="88"/>
  <c r="E175" i="88"/>
  <c r="E109" i="84"/>
  <c r="E32" i="84"/>
  <c r="E113" i="84"/>
  <c r="E20" i="88"/>
  <c r="E28" i="84"/>
  <c r="E181" i="88"/>
  <c r="E214" i="88"/>
  <c r="E109" i="88"/>
  <c r="E135" i="84"/>
  <c r="E173" i="84"/>
  <c r="E65" i="84"/>
  <c r="E20" i="84"/>
  <c r="E2" i="84"/>
  <c r="E1" i="84"/>
  <c r="E9" i="84"/>
  <c r="E77" i="84"/>
  <c r="E92" i="84"/>
  <c r="E27" i="88"/>
  <c r="E63" i="84"/>
  <c r="E196" i="88"/>
  <c r="F167" i="82"/>
  <c r="E132" i="88"/>
  <c r="F219" i="82"/>
  <c r="E96" i="84"/>
  <c r="E45" i="84"/>
  <c r="E84" i="84"/>
  <c r="E14" i="84"/>
  <c r="E37" i="84"/>
  <c r="E14" i="88"/>
  <c r="E8" i="84"/>
  <c r="E170" i="88"/>
  <c r="E56" i="88"/>
  <c r="E18" i="84"/>
  <c r="E106" i="88"/>
  <c r="E142" i="88"/>
  <c r="E166" i="88"/>
  <c r="E126" i="88"/>
  <c r="E73" i="84"/>
  <c r="F217" i="82"/>
  <c r="E154" i="88"/>
  <c r="F169" i="82"/>
  <c r="E141" i="88"/>
  <c r="E122" i="88"/>
  <c r="F197" i="82"/>
  <c r="E123" i="88"/>
  <c r="E121" i="84"/>
  <c r="F118" i="82"/>
  <c r="E121" i="88"/>
  <c r="E86" i="88"/>
  <c r="E98" i="88"/>
  <c r="E67" i="84"/>
  <c r="E133" i="88"/>
  <c r="E145" i="84"/>
  <c r="E176" i="84"/>
  <c r="E152" i="88"/>
  <c r="E45" i="88"/>
  <c r="E34" i="88"/>
  <c r="E67" i="88"/>
  <c r="E62" i="84"/>
  <c r="E13" i="84"/>
  <c r="E75" i="88"/>
  <c r="E32" i="88"/>
  <c r="E101" i="84"/>
  <c r="E47" i="84"/>
  <c r="E38" i="88"/>
  <c r="E130" i="84"/>
  <c r="E61" i="84"/>
  <c r="E124" i="84"/>
  <c r="E66" i="84"/>
  <c r="E21" i="84"/>
  <c r="E75" i="84"/>
  <c r="E129" i="88"/>
  <c r="E2" i="88"/>
  <c r="E106" i="84"/>
  <c r="E22" i="84"/>
  <c r="F112" i="82"/>
  <c r="E182" i="88"/>
  <c r="E169" i="88"/>
  <c r="E90" i="88"/>
  <c r="E183" i="88"/>
  <c r="F96" i="82"/>
  <c r="E107" i="84"/>
  <c r="E15" i="88"/>
  <c r="E105" i="88"/>
  <c r="E10" i="88"/>
  <c r="E142" i="84"/>
  <c r="E18" i="88"/>
  <c r="E76" i="88"/>
  <c r="E129" i="84"/>
  <c r="E115" i="84"/>
  <c r="E200" i="88"/>
  <c r="E185" i="88"/>
  <c r="E116" i="84"/>
  <c r="E120" i="88"/>
  <c r="E95" i="84"/>
  <c r="E186" i="88"/>
  <c r="E163" i="84"/>
  <c r="E19" i="88"/>
  <c r="E70" i="88"/>
  <c r="E126" i="84"/>
  <c r="E39" i="84"/>
  <c r="E90" i="84"/>
  <c r="E158" i="84"/>
  <c r="E69" i="88"/>
  <c r="E192" i="88"/>
  <c r="E30" i="88"/>
  <c r="E77" i="88"/>
  <c r="E17" i="84"/>
  <c r="E12" i="88"/>
  <c r="E82" i="84"/>
  <c r="E147" i="88"/>
  <c r="E180" i="88"/>
  <c r="E35" i="88"/>
  <c r="E71" i="84"/>
  <c r="F47" i="82"/>
  <c r="E48" i="88"/>
  <c r="E174" i="84"/>
  <c r="E23" i="88"/>
  <c r="E176" i="88"/>
  <c r="E199" i="88"/>
  <c r="E104" i="84"/>
  <c r="E172" i="84"/>
  <c r="E202" i="88"/>
  <c r="E54" i="88"/>
  <c r="E180" i="84"/>
  <c r="E148" i="88"/>
  <c r="E53" i="88"/>
  <c r="E136" i="88"/>
  <c r="E168" i="88"/>
  <c r="E183" i="84"/>
  <c r="E175" i="84"/>
  <c r="E29" i="84"/>
  <c r="E151" i="84"/>
  <c r="F220" i="82"/>
  <c r="F27" i="82"/>
  <c r="F93" i="82"/>
  <c r="F109" i="82"/>
  <c r="F138" i="82"/>
  <c r="F74" i="82"/>
  <c r="F115" i="82"/>
  <c r="F185" i="82"/>
  <c r="F179" i="82"/>
  <c r="F59" i="82"/>
  <c r="F104" i="82"/>
  <c r="F145" i="82"/>
  <c r="F51" i="82"/>
  <c r="F143" i="82"/>
  <c r="F124" i="82"/>
  <c r="F64" i="82"/>
  <c r="F49" i="82"/>
  <c r="F192" i="82"/>
  <c r="F85" i="82"/>
  <c r="F135" i="82"/>
  <c r="F114" i="82"/>
  <c r="F221" i="82"/>
  <c r="F28" i="82"/>
  <c r="F207" i="82"/>
  <c r="F193" i="82"/>
  <c r="F42" i="82"/>
  <c r="F103" i="82"/>
  <c r="F77" i="82"/>
  <c r="F17" i="82"/>
  <c r="E130" i="88"/>
  <c r="E9" i="88"/>
  <c r="E13" i="88"/>
  <c r="E155" i="88"/>
  <c r="E25" i="88"/>
  <c r="E21" i="88"/>
  <c r="E26" i="88"/>
  <c r="E39" i="88"/>
  <c r="E3" i="88"/>
  <c r="E94" i="88"/>
  <c r="E88" i="88"/>
  <c r="E182" i="81"/>
  <c r="E34" i="81"/>
  <c r="E63" i="88"/>
  <c r="E85" i="84"/>
  <c r="E37" i="81"/>
  <c r="F45" i="82"/>
  <c r="E36" i="88"/>
  <c r="E87" i="84"/>
  <c r="E213" i="88"/>
  <c r="E207" i="81"/>
  <c r="J1" i="88"/>
  <c r="E159" i="88"/>
  <c r="E219" i="81"/>
  <c r="E248" i="81"/>
  <c r="E6" i="88"/>
  <c r="F83" i="82"/>
  <c r="E158" i="81"/>
  <c r="E74" i="88"/>
  <c r="E25" i="81"/>
  <c r="E68" i="88"/>
  <c r="E78" i="84"/>
  <c r="E155" i="81"/>
  <c r="E151" i="88"/>
  <c r="E195" i="81"/>
  <c r="E79" i="88"/>
  <c r="E204" i="81"/>
  <c r="E162" i="88"/>
  <c r="E179" i="81"/>
  <c r="E149" i="88"/>
  <c r="F158" i="82"/>
  <c r="E245" i="81"/>
  <c r="E50" i="88"/>
  <c r="H35" i="97" l="1"/>
  <c r="H19" i="97"/>
  <c r="H18" i="97" s="1"/>
  <c r="I19" i="97"/>
  <c r="I18" i="97" s="1"/>
  <c r="W19" i="97"/>
  <c r="J19" i="97"/>
  <c r="L19" i="97"/>
  <c r="AW12" i="96"/>
  <c r="M12" i="96"/>
  <c r="P12" i="96"/>
  <c r="H38" i="97"/>
  <c r="C11" i="62"/>
  <c r="G18" i="97"/>
  <c r="K10" i="94"/>
  <c r="P13" i="96"/>
  <c r="M13" i="96"/>
  <c r="AW13" i="96"/>
  <c r="C12" i="62"/>
  <c r="G31" i="97"/>
  <c r="H32" i="97"/>
  <c r="M16" i="96"/>
  <c r="P16" i="96"/>
  <c r="J12" i="97"/>
  <c r="J11" i="97" s="1"/>
  <c r="J296" i="97" s="1"/>
  <c r="J297" i="97" s="1"/>
  <c r="L12" i="97"/>
  <c r="I12" i="97"/>
  <c r="H12" i="97"/>
  <c r="W12" i="97"/>
  <c r="E157" i="84"/>
  <c r="E85" i="88"/>
  <c r="E34" i="84"/>
  <c r="AS24" i="26"/>
  <c r="N9" i="88"/>
  <c r="N14" i="88"/>
  <c r="N17" i="84"/>
  <c r="N12" i="84"/>
  <c r="H31" i="97" l="1"/>
  <c r="D17" i="98"/>
  <c r="L18" i="97"/>
  <c r="W18" i="97"/>
  <c r="D14" i="98"/>
  <c r="K19" i="97"/>
  <c r="K12" i="97"/>
  <c r="E17" i="98" l="1"/>
  <c r="G18" i="98"/>
  <c r="U17" i="98"/>
  <c r="E14" i="98"/>
  <c r="K18" i="97"/>
  <c r="U14" i="98"/>
  <c r="G15" i="98"/>
  <c r="H17" i="98" l="1"/>
  <c r="E18" i="98"/>
  <c r="H18" i="98" s="1"/>
  <c r="E15" i="98"/>
  <c r="H15" i="98" s="1"/>
  <c r="H14" i="98"/>
  <c r="J4" i="88"/>
  <c r="J3" i="84"/>
  <c r="G167" i="82" l="1"/>
  <c r="AJ167" i="82" s="1"/>
  <c r="G98" i="82"/>
  <c r="G119" i="82"/>
  <c r="AJ119" i="82" s="1"/>
  <c r="G140" i="82"/>
  <c r="F232" i="81"/>
  <c r="AJ232" i="81" s="1"/>
  <c r="G55" i="82"/>
  <c r="G56" i="82"/>
  <c r="F108" i="81"/>
  <c r="AJ108" i="81" s="1"/>
  <c r="G141" i="82"/>
  <c r="F198" i="81"/>
  <c r="AJ198" i="81" s="1"/>
  <c r="G49" i="82"/>
  <c r="AJ49" i="82" s="1"/>
  <c r="G81" i="82"/>
  <c r="F62" i="81"/>
  <c r="AJ62" i="81" s="1"/>
  <c r="G53" i="82"/>
  <c r="G104" i="82"/>
  <c r="G182" i="82"/>
  <c r="G174" i="82"/>
  <c r="AJ174" i="82" s="1"/>
  <c r="F306" i="81"/>
  <c r="AJ306" i="81" s="1"/>
  <c r="N9" i="39"/>
  <c r="G73" i="82"/>
  <c r="AJ73" i="82" s="1"/>
  <c r="G198" i="82"/>
  <c r="G162" i="82"/>
  <c r="AJ162" i="82" s="1"/>
  <c r="G40" i="82"/>
  <c r="G132" i="82"/>
  <c r="F222" i="81"/>
  <c r="AJ222" i="81" s="1"/>
  <c r="G23" i="82"/>
  <c r="AJ23" i="82" s="1"/>
  <c r="F89" i="81"/>
  <c r="AJ89" i="81" s="1"/>
  <c r="G11" i="82"/>
  <c r="AJ11" i="82" s="1"/>
  <c r="F276" i="81"/>
  <c r="AJ276" i="81" s="1"/>
  <c r="F21" i="81"/>
  <c r="G136" i="82"/>
  <c r="AJ136" i="82" s="1"/>
  <c r="G123" i="82"/>
  <c r="AJ123" i="82" s="1"/>
  <c r="G47" i="82"/>
  <c r="G219" i="82"/>
  <c r="G115" i="82"/>
  <c r="AJ115" i="82" s="1"/>
  <c r="G106" i="82"/>
  <c r="AJ106" i="82" s="1"/>
  <c r="G148" i="82"/>
  <c r="G143" i="82"/>
  <c r="AJ143" i="82" s="1"/>
  <c r="F179" i="81"/>
  <c r="AJ179" i="81" s="1"/>
  <c r="G158" i="82"/>
  <c r="G117" i="82"/>
  <c r="G90" i="82"/>
  <c r="AJ90" i="82" s="1"/>
  <c r="F155" i="81"/>
  <c r="AJ155" i="81" s="1"/>
  <c r="G160" i="82"/>
  <c r="AJ160" i="82" s="1"/>
  <c r="F44" i="81"/>
  <c r="AJ44" i="81" s="1"/>
  <c r="G79" i="82"/>
  <c r="F142" i="81"/>
  <c r="AJ142" i="81" s="1"/>
  <c r="F229" i="81"/>
  <c r="AJ229" i="81" s="1"/>
  <c r="G28" i="82"/>
  <c r="AJ28" i="82" s="1"/>
  <c r="F185" i="81"/>
  <c r="AJ185" i="81" s="1"/>
  <c r="G183" i="82"/>
  <c r="G85" i="82"/>
  <c r="AJ85" i="82" s="1"/>
  <c r="F50" i="81"/>
  <c r="AJ50" i="81" s="1"/>
  <c r="G121" i="82"/>
  <c r="AJ121" i="82" s="1"/>
  <c r="F148" i="81"/>
  <c r="AJ148" i="81" s="1"/>
  <c r="F235" i="81"/>
  <c r="AJ235" i="81" s="1"/>
  <c r="G26" i="82"/>
  <c r="AJ26" i="82" s="1"/>
  <c r="G220" i="82"/>
  <c r="G86" i="82"/>
  <c r="AJ86" i="82" s="1"/>
  <c r="G175" i="82"/>
  <c r="G223" i="82"/>
  <c r="G89" i="82"/>
  <c r="AJ89" i="82" s="1"/>
  <c r="G151" i="82"/>
  <c r="AJ151" i="82" s="1"/>
  <c r="G155" i="82"/>
  <c r="AJ155" i="82" s="1"/>
  <c r="G149" i="82"/>
  <c r="AJ149" i="82" s="1"/>
  <c r="G99" i="82"/>
  <c r="G215" i="82"/>
  <c r="G214" i="82"/>
  <c r="G58" i="82"/>
  <c r="AJ58" i="82" s="1"/>
  <c r="F123" i="81"/>
  <c r="AJ123" i="81" s="1"/>
  <c r="G18" i="82"/>
  <c r="AJ18" i="82" s="1"/>
  <c r="F210" i="81"/>
  <c r="AJ210" i="81" s="1"/>
  <c r="G62" i="82"/>
  <c r="AJ62" i="82" s="1"/>
  <c r="F77" i="81"/>
  <c r="AJ77" i="81" s="1"/>
  <c r="G21" i="82"/>
  <c r="AJ21" i="82" s="1"/>
  <c r="F264" i="81"/>
  <c r="AJ264" i="81" s="1"/>
  <c r="F129" i="81"/>
  <c r="AJ129" i="81" s="1"/>
  <c r="G164" i="82"/>
  <c r="F216" i="81"/>
  <c r="AJ216" i="81" s="1"/>
  <c r="G19" i="82"/>
  <c r="AJ19" i="82" s="1"/>
  <c r="G159" i="82"/>
  <c r="G109" i="82"/>
  <c r="AJ109" i="82" s="1"/>
  <c r="F40" i="81"/>
  <c r="AJ40" i="81" s="1"/>
  <c r="G80" i="82"/>
  <c r="AJ80" i="82" s="1"/>
  <c r="G129" i="82"/>
  <c r="F28" i="81"/>
  <c r="AJ28" i="81" s="1"/>
  <c r="G94" i="82"/>
  <c r="AJ94" i="82" s="1"/>
  <c r="F56" i="81"/>
  <c r="AJ56" i="81" s="1"/>
  <c r="F241" i="81"/>
  <c r="AJ241" i="81" s="1"/>
  <c r="G25" i="82"/>
  <c r="G221" i="82"/>
  <c r="G96" i="82"/>
  <c r="AJ96" i="82" s="1"/>
  <c r="F133" i="81"/>
  <c r="AJ133" i="81" s="1"/>
  <c r="G103" i="82"/>
  <c r="AJ103" i="82" s="1"/>
  <c r="G203" i="82"/>
  <c r="G186" i="82"/>
  <c r="G210" i="82"/>
  <c r="F192" i="81"/>
  <c r="AJ192" i="81" s="1"/>
  <c r="G153" i="82"/>
  <c r="AJ153" i="82" s="1"/>
  <c r="G93" i="82"/>
  <c r="G70" i="82"/>
  <c r="AJ70" i="82" s="1"/>
  <c r="G50" i="82"/>
  <c r="G150" i="82"/>
  <c r="AJ150" i="82" s="1"/>
  <c r="G91" i="82"/>
  <c r="AJ91" i="82" s="1"/>
  <c r="F80" i="81"/>
  <c r="AJ80" i="81" s="1"/>
  <c r="G60" i="82"/>
  <c r="AJ60" i="82" s="1"/>
  <c r="F267" i="81"/>
  <c r="AJ267" i="81" s="1"/>
  <c r="F219" i="81"/>
  <c r="AJ219" i="81" s="1"/>
  <c r="G168" i="82"/>
  <c r="AJ168" i="82" s="1"/>
  <c r="F86" i="81"/>
  <c r="AJ86" i="81" s="1"/>
  <c r="G41" i="82"/>
  <c r="AJ41" i="82" s="1"/>
  <c r="F273" i="81"/>
  <c r="AJ273" i="81" s="1"/>
  <c r="G68" i="82"/>
  <c r="AJ68" i="82" s="1"/>
  <c r="G216" i="82"/>
  <c r="G202" i="82"/>
  <c r="G185" i="82"/>
  <c r="F31" i="81"/>
  <c r="AJ31" i="81" s="1"/>
  <c r="G17" i="82"/>
  <c r="G152" i="82"/>
  <c r="AJ152" i="82" s="1"/>
  <c r="G100" i="82"/>
  <c r="F152" i="81"/>
  <c r="AJ152" i="81" s="1"/>
  <c r="G116" i="82"/>
  <c r="AJ116" i="82" s="1"/>
  <c r="F248" i="81"/>
  <c r="AJ248" i="81" s="1"/>
  <c r="G15" i="82"/>
  <c r="F300" i="81"/>
  <c r="AJ300" i="81" s="1"/>
  <c r="F158" i="81"/>
  <c r="AJ158" i="81" s="1"/>
  <c r="F254" i="81"/>
  <c r="AJ254" i="81" s="1"/>
  <c r="G75" i="82"/>
  <c r="G125" i="82"/>
  <c r="AJ125" i="82" s="1"/>
  <c r="G161" i="82"/>
  <c r="AJ161" i="82" s="1"/>
  <c r="G67" i="82"/>
  <c r="AJ67" i="82" s="1"/>
  <c r="G213" i="82"/>
  <c r="G177" i="82"/>
  <c r="F213" i="81"/>
  <c r="AJ213" i="81" s="1"/>
  <c r="G16" i="82"/>
  <c r="F12" i="81"/>
  <c r="AJ12" i="81" s="1"/>
  <c r="G188" i="82"/>
  <c r="G201" i="82"/>
  <c r="AJ201" i="82" s="1"/>
  <c r="G169" i="82"/>
  <c r="F34" i="81"/>
  <c r="AJ34" i="81" s="1"/>
  <c r="G72" i="82"/>
  <c r="AJ72" i="82" s="1"/>
  <c r="G39" i="82"/>
  <c r="AJ39" i="82" s="1"/>
  <c r="G212" i="82"/>
  <c r="F68" i="81"/>
  <c r="AJ68" i="81" s="1"/>
  <c r="F120" i="81"/>
  <c r="AJ120" i="81" s="1"/>
  <c r="G22" i="82"/>
  <c r="F207" i="81"/>
  <c r="AJ207" i="81" s="1"/>
  <c r="G222" i="82"/>
  <c r="F74" i="81"/>
  <c r="AJ74" i="81" s="1"/>
  <c r="G36" i="82"/>
  <c r="G184" i="82"/>
  <c r="G46" i="82"/>
  <c r="AJ46" i="82" s="1"/>
  <c r="G190" i="82"/>
  <c r="F25" i="81"/>
  <c r="AJ25" i="81" s="1"/>
  <c r="G77" i="82"/>
  <c r="AJ77" i="82" s="1"/>
  <c r="G205" i="82"/>
  <c r="G200" i="82"/>
  <c r="G176" i="82"/>
  <c r="F288" i="81"/>
  <c r="AJ288" i="81" s="1"/>
  <c r="G130" i="82"/>
  <c r="AJ130" i="82" s="1"/>
  <c r="F282" i="81"/>
  <c r="AJ282" i="81" s="1"/>
  <c r="G52" i="82"/>
  <c r="AJ52" i="82" s="1"/>
  <c r="F114" i="81"/>
  <c r="AJ114" i="81" s="1"/>
  <c r="G83" i="82"/>
  <c r="AJ83" i="82" s="1"/>
  <c r="G211" i="82"/>
  <c r="G217" i="82"/>
  <c r="G144" i="82"/>
  <c r="AJ144" i="82" s="1"/>
  <c r="G209" i="82"/>
  <c r="F18" i="81"/>
  <c r="G112" i="82"/>
  <c r="AJ112" i="82" s="1"/>
  <c r="G206" i="82"/>
  <c r="G196" i="82"/>
  <c r="G78" i="82"/>
  <c r="AJ78" i="82" s="1"/>
  <c r="G135" i="82"/>
  <c r="G204" i="82"/>
  <c r="G172" i="82"/>
  <c r="AJ172" i="82" s="1"/>
  <c r="F291" i="81"/>
  <c r="AJ291" i="81" s="1"/>
  <c r="G114" i="82"/>
  <c r="F245" i="81"/>
  <c r="AJ245" i="81" s="1"/>
  <c r="G59" i="82"/>
  <c r="AJ59" i="82" s="1"/>
  <c r="F297" i="81"/>
  <c r="AJ297" i="81" s="1"/>
  <c r="G84" i="82"/>
  <c r="F71" i="81"/>
  <c r="AJ71" i="81" s="1"/>
  <c r="G131" i="82"/>
  <c r="AJ131" i="82" s="1"/>
  <c r="G71" i="82"/>
  <c r="G147" i="82"/>
  <c r="AJ147" i="82" s="1"/>
  <c r="G142" i="82"/>
  <c r="F95" i="81"/>
  <c r="AJ95" i="81" s="1"/>
  <c r="G180" i="82"/>
  <c r="G120" i="82"/>
  <c r="AJ120" i="82" s="1"/>
  <c r="G163" i="82"/>
  <c r="AJ163" i="82" s="1"/>
  <c r="F176" i="81"/>
  <c r="AJ176" i="81" s="1"/>
  <c r="G65" i="82"/>
  <c r="AJ65" i="82" s="1"/>
  <c r="F139" i="81"/>
  <c r="AJ139" i="81" s="1"/>
  <c r="G35" i="82"/>
  <c r="AJ35" i="82" s="1"/>
  <c r="F226" i="81"/>
  <c r="AJ226" i="81" s="1"/>
  <c r="G51" i="82"/>
  <c r="AJ51" i="82" s="1"/>
  <c r="G145" i="82"/>
  <c r="F182" i="81"/>
  <c r="AJ182" i="81" s="1"/>
  <c r="G97" i="82"/>
  <c r="AJ97" i="82" s="1"/>
  <c r="G137" i="82"/>
  <c r="AJ137" i="82" s="1"/>
  <c r="G118" i="82"/>
  <c r="AJ118" i="82" s="1"/>
  <c r="F204" i="81"/>
  <c r="AJ204" i="81" s="1"/>
  <c r="G171" i="82"/>
  <c r="G173" i="82"/>
  <c r="G178" i="82"/>
  <c r="G64" i="82"/>
  <c r="AJ64" i="82" s="1"/>
  <c r="G181" i="82"/>
  <c r="G92" i="82"/>
  <c r="G199" i="82"/>
  <c r="AJ199" i="82" s="1"/>
  <c r="F102" i="81"/>
  <c r="AJ102" i="81" s="1"/>
  <c r="G30" i="82"/>
  <c r="AJ30" i="82" s="1"/>
  <c r="G111" i="82"/>
  <c r="AJ111" i="82" s="1"/>
  <c r="G179" i="82"/>
  <c r="G207" i="82"/>
  <c r="F92" i="81"/>
  <c r="AJ92" i="81" s="1"/>
  <c r="G27" i="82"/>
  <c r="F279" i="81"/>
  <c r="AJ279" i="81" s="1"/>
  <c r="G95" i="82"/>
  <c r="AJ95" i="82" s="1"/>
  <c r="F98" i="81"/>
  <c r="AJ98" i="81" s="1"/>
  <c r="G187" i="82"/>
  <c r="F285" i="81"/>
  <c r="AJ285" i="81" s="1"/>
  <c r="G138" i="82"/>
  <c r="AJ138" i="82" s="1"/>
  <c r="G128" i="82"/>
  <c r="G63" i="82"/>
  <c r="G42" i="82"/>
  <c r="AJ42" i="82" s="1"/>
  <c r="F270" i="81"/>
  <c r="AJ270" i="81" s="1"/>
  <c r="G166" i="82"/>
  <c r="AJ166" i="82" s="1"/>
  <c r="F47" i="81"/>
  <c r="AJ47" i="81" s="1"/>
  <c r="G134" i="82"/>
  <c r="G194" i="82"/>
  <c r="AJ194" i="82" s="1"/>
  <c r="F294" i="81"/>
  <c r="AJ294" i="81" s="1"/>
  <c r="G165" i="82"/>
  <c r="AJ165" i="82" s="1"/>
  <c r="F164" i="81"/>
  <c r="AJ164" i="81" s="1"/>
  <c r="G108" i="82"/>
  <c r="F260" i="81"/>
  <c r="AJ260" i="81" s="1"/>
  <c r="G37" i="82"/>
  <c r="F312" i="81"/>
  <c r="AJ312" i="81" s="1"/>
  <c r="G105" i="82"/>
  <c r="AJ105" i="82" s="1"/>
  <c r="F170" i="81"/>
  <c r="AJ170" i="81" s="1"/>
  <c r="G107" i="82"/>
  <c r="AJ107" i="82" s="1"/>
  <c r="G189" i="82"/>
  <c r="G69" i="82"/>
  <c r="AJ69" i="82" s="1"/>
  <c r="G154" i="82"/>
  <c r="AJ154" i="82" s="1"/>
  <c r="G127" i="82"/>
  <c r="F167" i="81"/>
  <c r="AJ167" i="81" s="1"/>
  <c r="G74" i="82"/>
  <c r="AJ74" i="82" s="1"/>
  <c r="F145" i="81"/>
  <c r="AJ145" i="81" s="1"/>
  <c r="G48" i="82"/>
  <c r="AJ48" i="82" s="1"/>
  <c r="F315" i="81"/>
  <c r="AJ315" i="81" s="1"/>
  <c r="F173" i="81"/>
  <c r="AJ173" i="81" s="1"/>
  <c r="G124" i="82"/>
  <c r="G126" i="82"/>
  <c r="AJ126" i="82" s="1"/>
  <c r="F136" i="81"/>
  <c r="AJ136" i="81" s="1"/>
  <c r="G139" i="82"/>
  <c r="AJ139" i="82" s="1"/>
  <c r="F321" i="81"/>
  <c r="AJ321" i="81" s="1"/>
  <c r="G87" i="82"/>
  <c r="AJ87" i="82" s="1"/>
  <c r="F318" i="81"/>
  <c r="AJ318" i="81" s="1"/>
  <c r="G102" i="82"/>
  <c r="AJ102" i="82" s="1"/>
  <c r="G61" i="82"/>
  <c r="G54" i="82"/>
  <c r="AJ54" i="82" s="1"/>
  <c r="G113" i="82"/>
  <c r="AJ113" i="82" s="1"/>
  <c r="F111" i="81"/>
  <c r="AJ111" i="81" s="1"/>
  <c r="G32" i="82"/>
  <c r="AJ32" i="82" s="1"/>
  <c r="F201" i="81"/>
  <c r="AJ201" i="81" s="1"/>
  <c r="G29" i="82"/>
  <c r="F65" i="81"/>
  <c r="AJ65" i="81" s="1"/>
  <c r="G101" i="82"/>
  <c r="AJ101" i="82" s="1"/>
  <c r="G146" i="82"/>
  <c r="F117" i="81"/>
  <c r="AJ117" i="81" s="1"/>
  <c r="G20" i="82"/>
  <c r="AJ20" i="82" s="1"/>
  <c r="G195" i="82"/>
  <c r="AJ195" i="82" s="1"/>
  <c r="G133" i="82"/>
  <c r="AJ133" i="82" s="1"/>
  <c r="G197" i="82"/>
  <c r="AJ197" i="82" s="1"/>
  <c r="F37" i="81"/>
  <c r="AJ37" i="81" s="1"/>
  <c r="G45" i="82"/>
  <c r="F126" i="81"/>
  <c r="AJ126" i="81" s="1"/>
  <c r="G12" i="82"/>
  <c r="AJ12" i="82" s="1"/>
  <c r="G157" i="82"/>
  <c r="AJ157" i="82" s="1"/>
  <c r="G44" i="82"/>
  <c r="F59" i="81"/>
  <c r="AJ59" i="81" s="1"/>
  <c r="G122" i="82"/>
  <c r="AJ122" i="82" s="1"/>
  <c r="F251" i="81"/>
  <c r="AJ251" i="81" s="1"/>
  <c r="G13" i="82"/>
  <c r="G218" i="82"/>
  <c r="G192" i="82"/>
  <c r="G191" i="82"/>
  <c r="F83" i="81"/>
  <c r="AJ83" i="81" s="1"/>
  <c r="G14" i="82"/>
  <c r="AJ14" i="82" s="1"/>
  <c r="G10" i="82"/>
  <c r="AJ10" i="82" s="1"/>
  <c r="F303" i="81"/>
  <c r="AJ303" i="81" s="1"/>
  <c r="F161" i="81"/>
  <c r="AJ161" i="81" s="1"/>
  <c r="G57" i="82"/>
  <c r="AJ57" i="82" s="1"/>
  <c r="F257" i="81"/>
  <c r="AJ257" i="81" s="1"/>
  <c r="G31" i="82"/>
  <c r="AJ31" i="82" s="1"/>
  <c r="F309" i="81"/>
  <c r="AJ309" i="81" s="1"/>
  <c r="F15" i="81"/>
  <c r="G193" i="82"/>
  <c r="G66" i="82"/>
  <c r="AJ66" i="82" s="1"/>
  <c r="G43" i="82"/>
  <c r="AJ43" i="82" s="1"/>
  <c r="G208" i="82"/>
  <c r="G110" i="82"/>
  <c r="G38" i="82"/>
  <c r="AJ38" i="82" s="1"/>
  <c r="G156" i="82"/>
  <c r="F189" i="81"/>
  <c r="AJ189" i="81" s="1"/>
  <c r="G82" i="82"/>
  <c r="F53" i="81"/>
  <c r="AJ53" i="81" s="1"/>
  <c r="G76" i="82"/>
  <c r="AJ76" i="82" s="1"/>
  <c r="G24" i="82"/>
  <c r="AJ24" i="82" s="1"/>
  <c r="F238" i="81"/>
  <c r="AJ238" i="81" s="1"/>
  <c r="G33" i="82"/>
  <c r="AJ33" i="82" s="1"/>
  <c r="G170" i="82"/>
  <c r="AJ170" i="82" s="1"/>
  <c r="F105" i="81"/>
  <c r="AJ105" i="81" s="1"/>
  <c r="G34" i="82"/>
  <c r="AJ34" i="82" s="1"/>
  <c r="F195" i="81"/>
  <c r="AJ195" i="81" s="1"/>
  <c r="G88" i="82"/>
  <c r="AJ88" i="82" s="1"/>
  <c r="L29" i="26" l="1"/>
  <c r="G309" i="81"/>
  <c r="G321" i="81"/>
  <c r="G92" i="81"/>
  <c r="G204" i="81"/>
  <c r="G176" i="81"/>
  <c r="G25" i="81"/>
  <c r="G207" i="81"/>
  <c r="G34" i="81"/>
  <c r="L24" i="26"/>
  <c r="G31" i="81"/>
  <c r="H17" i="82"/>
  <c r="G86" i="81"/>
  <c r="G80" i="81"/>
  <c r="G241" i="81"/>
  <c r="G123" i="81"/>
  <c r="G185" i="81"/>
  <c r="G44" i="81"/>
  <c r="G222" i="81"/>
  <c r="G62" i="81"/>
  <c r="G108" i="81"/>
  <c r="H141" i="82"/>
  <c r="G318" i="81"/>
  <c r="G136" i="81"/>
  <c r="H139" i="82"/>
  <c r="G98" i="81"/>
  <c r="G195" i="81"/>
  <c r="G189" i="81"/>
  <c r="G303" i="81"/>
  <c r="G126" i="81"/>
  <c r="G111" i="81"/>
  <c r="G167" i="81"/>
  <c r="G164" i="81"/>
  <c r="G238" i="81"/>
  <c r="I15" i="81"/>
  <c r="AJ15" i="81"/>
  <c r="G161" i="81"/>
  <c r="G83" i="81"/>
  <c r="G59" i="81"/>
  <c r="G117" i="81"/>
  <c r="G201" i="81"/>
  <c r="G173" i="81"/>
  <c r="G315" i="81"/>
  <c r="G312" i="81"/>
  <c r="G260" i="81"/>
  <c r="G47" i="81"/>
  <c r="G270" i="81"/>
  <c r="I29" i="83"/>
  <c r="G279" i="81"/>
  <c r="G139" i="81"/>
  <c r="H35" i="82"/>
  <c r="G95" i="81"/>
  <c r="G297" i="81"/>
  <c r="I18" i="81"/>
  <c r="AJ18" i="81"/>
  <c r="G74" i="81"/>
  <c r="G68" i="81"/>
  <c r="G213" i="81"/>
  <c r="G158" i="81"/>
  <c r="G300" i="81"/>
  <c r="G152" i="81"/>
  <c r="G192" i="81"/>
  <c r="G28" i="81"/>
  <c r="H94" i="82"/>
  <c r="G77" i="81"/>
  <c r="G210" i="81"/>
  <c r="G148" i="81"/>
  <c r="G179" i="81"/>
  <c r="AJ127" i="82"/>
  <c r="AJ93" i="82" s="1"/>
  <c r="AJ79" i="82" s="1"/>
  <c r="AJ75" i="82" s="1"/>
  <c r="AJ63" i="82" s="1"/>
  <c r="G276" i="81"/>
  <c r="G198" i="81"/>
  <c r="G232" i="81"/>
  <c r="G226" i="81"/>
  <c r="G245" i="81"/>
  <c r="G291" i="81"/>
  <c r="G18" i="81"/>
  <c r="H236" i="82"/>
  <c r="G114" i="81"/>
  <c r="G282" i="81"/>
  <c r="G12" i="81"/>
  <c r="L17" i="26"/>
  <c r="H234" i="82"/>
  <c r="G254" i="81"/>
  <c r="G248" i="81"/>
  <c r="G273" i="81"/>
  <c r="G219" i="81"/>
  <c r="G267" i="81"/>
  <c r="G133" i="81"/>
  <c r="H103" i="82"/>
  <c r="G40" i="81"/>
  <c r="G129" i="81"/>
  <c r="G235" i="81"/>
  <c r="G142" i="81"/>
  <c r="I21" i="81"/>
  <c r="AJ21" i="81"/>
  <c r="G306" i="81"/>
  <c r="G105" i="81"/>
  <c r="H34" i="82"/>
  <c r="G257" i="81"/>
  <c r="G251" i="81"/>
  <c r="G65" i="81"/>
  <c r="G294" i="81"/>
  <c r="G53" i="81"/>
  <c r="G15" i="81"/>
  <c r="H235" i="82"/>
  <c r="G37" i="81"/>
  <c r="L25" i="26"/>
  <c r="G145" i="81"/>
  <c r="H48" i="82"/>
  <c r="G170" i="81"/>
  <c r="G285" i="81"/>
  <c r="G102" i="81"/>
  <c r="H30" i="82"/>
  <c r="H239" i="82"/>
  <c r="G182" i="81"/>
  <c r="I20" i="83"/>
  <c r="G71" i="81"/>
  <c r="I32" i="83"/>
  <c r="G288" i="81"/>
  <c r="G120" i="81"/>
  <c r="G56" i="81"/>
  <c r="G216" i="81"/>
  <c r="G264" i="81"/>
  <c r="G50" i="81"/>
  <c r="G229" i="81"/>
  <c r="G155" i="81"/>
  <c r="G21" i="81"/>
  <c r="E12" i="62"/>
  <c r="F12" i="62" s="1"/>
  <c r="G89" i="81"/>
  <c r="H77" i="82" l="1"/>
  <c r="AO77" i="82" s="1"/>
  <c r="H72" i="82"/>
  <c r="AO72" i="82" s="1"/>
  <c r="H229" i="81"/>
  <c r="W229" i="81"/>
  <c r="J229" i="81"/>
  <c r="I229" i="81"/>
  <c r="J145" i="81"/>
  <c r="I145" i="81"/>
  <c r="H145" i="81"/>
  <c r="I219" i="81"/>
  <c r="H219" i="81"/>
  <c r="K219" i="81" s="1"/>
  <c r="W219" i="81"/>
  <c r="J219" i="81"/>
  <c r="H282" i="81"/>
  <c r="J282" i="81"/>
  <c r="I282" i="81"/>
  <c r="I114" i="81"/>
  <c r="H114" i="81"/>
  <c r="J114" i="81"/>
  <c r="I148" i="81"/>
  <c r="H148" i="81"/>
  <c r="W148" i="81"/>
  <c r="J148" i="81"/>
  <c r="J158" i="81"/>
  <c r="I158" i="81"/>
  <c r="H158" i="81"/>
  <c r="K158" i="81" s="1"/>
  <c r="W213" i="81"/>
  <c r="J213" i="81"/>
  <c r="I213" i="81"/>
  <c r="H213" i="81"/>
  <c r="J74" i="81"/>
  <c r="I74" i="81"/>
  <c r="H74" i="81"/>
  <c r="K74" i="81" s="1"/>
  <c r="I139" i="81"/>
  <c r="H139" i="81"/>
  <c r="W139" i="81"/>
  <c r="J139" i="81"/>
  <c r="J260" i="81"/>
  <c r="I260" i="81"/>
  <c r="H260" i="81"/>
  <c r="K260" i="81" s="1"/>
  <c r="H201" i="81"/>
  <c r="K201" i="81" s="1"/>
  <c r="W201" i="81"/>
  <c r="J201" i="81"/>
  <c r="I201" i="81"/>
  <c r="J195" i="81"/>
  <c r="I195" i="81"/>
  <c r="H195" i="81"/>
  <c r="W195" i="81"/>
  <c r="J136" i="81"/>
  <c r="I136" i="81"/>
  <c r="H136" i="81"/>
  <c r="W136" i="81"/>
  <c r="J318" i="81"/>
  <c r="I318" i="81"/>
  <c r="H318" i="81"/>
  <c r="K318" i="81" s="1"/>
  <c r="W318" i="81"/>
  <c r="J185" i="81"/>
  <c r="H185" i="81"/>
  <c r="I185" i="81"/>
  <c r="I86" i="81"/>
  <c r="H86" i="81"/>
  <c r="K86" i="81" s="1"/>
  <c r="W86" i="81"/>
  <c r="J86" i="81"/>
  <c r="J31" i="81"/>
  <c r="W31" i="81"/>
  <c r="I31" i="81"/>
  <c r="H31" i="81"/>
  <c r="I34" i="81"/>
  <c r="W34" i="81"/>
  <c r="J34" i="81"/>
  <c r="H34" i="81"/>
  <c r="I35" i="83"/>
  <c r="D14" i="83"/>
  <c r="G24" i="81"/>
  <c r="E11" i="62"/>
  <c r="F11" i="62" s="1"/>
  <c r="W176" i="81"/>
  <c r="J176" i="81"/>
  <c r="I176" i="81"/>
  <c r="H176" i="81"/>
  <c r="K176" i="81" s="1"/>
  <c r="W204" i="81"/>
  <c r="J204" i="81"/>
  <c r="I204" i="81"/>
  <c r="H204" i="81"/>
  <c r="K204" i="81" s="1"/>
  <c r="J21" i="81"/>
  <c r="W21" i="81"/>
  <c r="H21" i="81"/>
  <c r="I44" i="83"/>
  <c r="D44" i="83"/>
  <c r="AO315" i="81"/>
  <c r="I227" i="82"/>
  <c r="I170" i="81"/>
  <c r="W170" i="81"/>
  <c r="J170" i="81"/>
  <c r="H170" i="81"/>
  <c r="K170" i="81" s="1"/>
  <c r="H155" i="81"/>
  <c r="K155" i="81" s="1"/>
  <c r="W155" i="81"/>
  <c r="J155" i="81"/>
  <c r="I155" i="81"/>
  <c r="W71" i="81"/>
  <c r="J71" i="81"/>
  <c r="I71" i="81"/>
  <c r="H71" i="81"/>
  <c r="K71" i="81" s="1"/>
  <c r="W182" i="81"/>
  <c r="I182" i="81"/>
  <c r="H182" i="81"/>
  <c r="K182" i="81" s="1"/>
  <c r="J182" i="81"/>
  <c r="H37" i="81"/>
  <c r="I37" i="81"/>
  <c r="W37" i="81"/>
  <c r="J37" i="81"/>
  <c r="H15" i="81"/>
  <c r="J15" i="81"/>
  <c r="W15" i="81"/>
  <c r="J251" i="81"/>
  <c r="I251" i="81"/>
  <c r="H251" i="81"/>
  <c r="H105" i="81"/>
  <c r="W105" i="81"/>
  <c r="J105" i="81"/>
  <c r="I105" i="81"/>
  <c r="W306" i="81"/>
  <c r="J306" i="81"/>
  <c r="I306" i="81"/>
  <c r="H306" i="81"/>
  <c r="W40" i="81"/>
  <c r="J40" i="81"/>
  <c r="I40" i="81"/>
  <c r="H40" i="81"/>
  <c r="I267" i="81"/>
  <c r="H267" i="81"/>
  <c r="W267" i="81"/>
  <c r="J267" i="81"/>
  <c r="I17" i="83"/>
  <c r="I11" i="83"/>
  <c r="D11" i="83"/>
  <c r="G11" i="81"/>
  <c r="E10" i="62"/>
  <c r="I226" i="82"/>
  <c r="W18" i="81"/>
  <c r="H18" i="81"/>
  <c r="J18" i="81"/>
  <c r="D38" i="83"/>
  <c r="G244" i="81"/>
  <c r="D35" i="83"/>
  <c r="G225" i="81"/>
  <c r="I198" i="81"/>
  <c r="H198" i="81"/>
  <c r="W198" i="81"/>
  <c r="J198" i="81"/>
  <c r="I47" i="81"/>
  <c r="H47" i="81"/>
  <c r="J47" i="81"/>
  <c r="H173" i="81"/>
  <c r="W173" i="81"/>
  <c r="J173" i="81"/>
  <c r="I173" i="81"/>
  <c r="J167" i="81"/>
  <c r="I167" i="81"/>
  <c r="H167" i="81"/>
  <c r="W126" i="81"/>
  <c r="J126" i="81"/>
  <c r="I126" i="81"/>
  <c r="H126" i="81"/>
  <c r="H189" i="81"/>
  <c r="W189" i="81"/>
  <c r="J189" i="81"/>
  <c r="I189" i="81"/>
  <c r="H62" i="81"/>
  <c r="J62" i="81"/>
  <c r="I62" i="81"/>
  <c r="H222" i="81"/>
  <c r="W222" i="81"/>
  <c r="J222" i="81"/>
  <c r="I222" i="81"/>
  <c r="I41" i="83"/>
  <c r="D20" i="83"/>
  <c r="G43" i="81"/>
  <c r="W80" i="81"/>
  <c r="J80" i="81"/>
  <c r="I80" i="81"/>
  <c r="H80" i="81"/>
  <c r="I207" i="81"/>
  <c r="H207" i="81"/>
  <c r="K207" i="81" s="1"/>
  <c r="W207" i="81"/>
  <c r="J207" i="81"/>
  <c r="H25" i="81"/>
  <c r="I25" i="81"/>
  <c r="W25" i="81"/>
  <c r="J25" i="81"/>
  <c r="I50" i="81"/>
  <c r="H50" i="81"/>
  <c r="J50" i="81"/>
  <c r="D41" i="83"/>
  <c r="G263" i="81"/>
  <c r="J216" i="81"/>
  <c r="I216" i="81"/>
  <c r="H216" i="81"/>
  <c r="W216" i="81"/>
  <c r="H56" i="81"/>
  <c r="K56" i="81" s="1"/>
  <c r="J56" i="81"/>
  <c r="I56" i="81"/>
  <c r="I288" i="81"/>
  <c r="H288" i="81"/>
  <c r="W288" i="81"/>
  <c r="J288" i="81"/>
  <c r="D23" i="83"/>
  <c r="G101" i="81"/>
  <c r="J285" i="81"/>
  <c r="I285" i="81"/>
  <c r="H285" i="81"/>
  <c r="W285" i="81"/>
  <c r="H294" i="81"/>
  <c r="J294" i="81"/>
  <c r="I294" i="81"/>
  <c r="J65" i="81"/>
  <c r="I65" i="81"/>
  <c r="H65" i="81"/>
  <c r="K65" i="81" s="1"/>
  <c r="J129" i="81"/>
  <c r="I129" i="81"/>
  <c r="H129" i="81"/>
  <c r="W129" i="81"/>
  <c r="W273" i="81"/>
  <c r="J273" i="81"/>
  <c r="I273" i="81"/>
  <c r="H273" i="81"/>
  <c r="K273" i="81" s="1"/>
  <c r="H254" i="81"/>
  <c r="W254" i="81"/>
  <c r="J254" i="81"/>
  <c r="I254" i="81"/>
  <c r="H240" i="82"/>
  <c r="I238" i="82"/>
  <c r="I12" i="81"/>
  <c r="H12" i="81"/>
  <c r="W12" i="81"/>
  <c r="J12" i="81"/>
  <c r="H291" i="81"/>
  <c r="W291" i="81"/>
  <c r="J291" i="81"/>
  <c r="I291" i="81"/>
  <c r="H245" i="81"/>
  <c r="W245" i="81"/>
  <c r="J245" i="81"/>
  <c r="I245" i="81"/>
  <c r="I226" i="81"/>
  <c r="H226" i="81"/>
  <c r="W226" i="81"/>
  <c r="J226" i="81"/>
  <c r="J232" i="81"/>
  <c r="I232" i="81"/>
  <c r="H232" i="81"/>
  <c r="H77" i="81"/>
  <c r="K77" i="81" s="1"/>
  <c r="W77" i="81"/>
  <c r="J77" i="81"/>
  <c r="I77" i="81"/>
  <c r="AO94" i="82"/>
  <c r="W192" i="81"/>
  <c r="J192" i="81"/>
  <c r="I192" i="81"/>
  <c r="H192" i="81"/>
  <c r="I300" i="81"/>
  <c r="H300" i="81"/>
  <c r="W300" i="81"/>
  <c r="J300" i="81"/>
  <c r="J297" i="81"/>
  <c r="I297" i="81"/>
  <c r="H297" i="81"/>
  <c r="K297" i="81" s="1"/>
  <c r="W297" i="81"/>
  <c r="J95" i="81"/>
  <c r="I95" i="81"/>
  <c r="H95" i="81"/>
  <c r="K95" i="81" s="1"/>
  <c r="W95" i="81"/>
  <c r="H270" i="81"/>
  <c r="W270" i="81"/>
  <c r="J270" i="81"/>
  <c r="I270" i="81"/>
  <c r="I312" i="81"/>
  <c r="H312" i="81"/>
  <c r="W312" i="81"/>
  <c r="J312" i="81"/>
  <c r="H315" i="81"/>
  <c r="J315" i="81"/>
  <c r="I315" i="81"/>
  <c r="I161" i="81"/>
  <c r="W161" i="81"/>
  <c r="J161" i="81"/>
  <c r="H161" i="81"/>
  <c r="H164" i="81"/>
  <c r="W164" i="81"/>
  <c r="J164" i="81"/>
  <c r="I164" i="81"/>
  <c r="J111" i="81"/>
  <c r="I111" i="81"/>
  <c r="H111" i="81"/>
  <c r="W111" i="81"/>
  <c r="H44" i="81"/>
  <c r="J44" i="81"/>
  <c r="I44" i="81"/>
  <c r="J321" i="81"/>
  <c r="W321" i="81"/>
  <c r="I321" i="81"/>
  <c r="H321" i="81"/>
  <c r="J309" i="81"/>
  <c r="I309" i="81"/>
  <c r="F30" i="83" s="1"/>
  <c r="H309" i="81"/>
  <c r="W309" i="81"/>
  <c r="H89" i="81"/>
  <c r="W89" i="81"/>
  <c r="J89" i="81"/>
  <c r="I89" i="81"/>
  <c r="J264" i="81"/>
  <c r="I264" i="81"/>
  <c r="H264" i="81"/>
  <c r="K264" i="81" s="1"/>
  <c r="W264" i="81"/>
  <c r="J120" i="81"/>
  <c r="I120" i="81"/>
  <c r="H120" i="81"/>
  <c r="W120" i="81"/>
  <c r="I239" i="82"/>
  <c r="AO239" i="82"/>
  <c r="J102" i="81"/>
  <c r="I102" i="81"/>
  <c r="H102" i="81"/>
  <c r="J53" i="81"/>
  <c r="I53" i="81"/>
  <c r="H53" i="81"/>
  <c r="K53" i="81" s="1"/>
  <c r="W257" i="81"/>
  <c r="J257" i="81"/>
  <c r="I257" i="81"/>
  <c r="H257" i="81"/>
  <c r="H142" i="81"/>
  <c r="W142" i="81"/>
  <c r="J142" i="81"/>
  <c r="I142" i="81"/>
  <c r="I235" i="81"/>
  <c r="H235" i="81"/>
  <c r="W235" i="81"/>
  <c r="J235" i="81"/>
  <c r="W133" i="81"/>
  <c r="J133" i="81"/>
  <c r="I133" i="81"/>
  <c r="H133" i="81"/>
  <c r="W248" i="81"/>
  <c r="J248" i="81"/>
  <c r="I248" i="81"/>
  <c r="H248" i="81"/>
  <c r="J276" i="81"/>
  <c r="I276" i="81"/>
  <c r="H276" i="81"/>
  <c r="W276" i="81"/>
  <c r="J179" i="81"/>
  <c r="I179" i="81"/>
  <c r="H179" i="81"/>
  <c r="K179" i="81" s="1"/>
  <c r="W179" i="81"/>
  <c r="H210" i="81"/>
  <c r="K210" i="81" s="1"/>
  <c r="W210" i="81"/>
  <c r="J210" i="81"/>
  <c r="I210" i="81"/>
  <c r="W28" i="81"/>
  <c r="J28" i="81"/>
  <c r="I28" i="81"/>
  <c r="H28" i="81"/>
  <c r="I152" i="81"/>
  <c r="W152" i="81"/>
  <c r="J152" i="81"/>
  <c r="H152" i="81"/>
  <c r="K152" i="81" s="1"/>
  <c r="H68" i="81"/>
  <c r="K68" i="81" s="1"/>
  <c r="W68" i="81"/>
  <c r="J68" i="81"/>
  <c r="I68" i="81"/>
  <c r="AO35" i="82"/>
  <c r="AO38" i="82"/>
  <c r="I279" i="81"/>
  <c r="H279" i="81"/>
  <c r="W279" i="81"/>
  <c r="J279" i="81"/>
  <c r="W117" i="81"/>
  <c r="J117" i="81"/>
  <c r="I117" i="81"/>
  <c r="H117" i="81"/>
  <c r="J59" i="81"/>
  <c r="I59" i="81"/>
  <c r="H59" i="81"/>
  <c r="K59" i="81" s="1"/>
  <c r="J83" i="81"/>
  <c r="I83" i="81"/>
  <c r="H83" i="81"/>
  <c r="K83" i="81" s="1"/>
  <c r="H238" i="81"/>
  <c r="W238" i="81"/>
  <c r="J238" i="81"/>
  <c r="I238" i="81"/>
  <c r="J303" i="81"/>
  <c r="I303" i="81"/>
  <c r="H303" i="81"/>
  <c r="W303" i="81"/>
  <c r="I98" i="81"/>
  <c r="H98" i="81"/>
  <c r="K98" i="81" s="1"/>
  <c r="W98" i="81"/>
  <c r="J98" i="81"/>
  <c r="I26" i="83"/>
  <c r="AO139" i="82"/>
  <c r="W108" i="81"/>
  <c r="J108" i="81"/>
  <c r="I108" i="81"/>
  <c r="H108" i="81"/>
  <c r="I123" i="81"/>
  <c r="H123" i="81"/>
  <c r="J123" i="81"/>
  <c r="W241" i="81"/>
  <c r="J241" i="81"/>
  <c r="I241" i="81"/>
  <c r="H241" i="81"/>
  <c r="W92" i="81"/>
  <c r="J92" i="81"/>
  <c r="I92" i="81"/>
  <c r="H92" i="81"/>
  <c r="K92" i="81" s="1"/>
  <c r="D26" i="83"/>
  <c r="K47" i="81" l="1"/>
  <c r="K44" i="81"/>
  <c r="H18" i="82"/>
  <c r="H55" i="82"/>
  <c r="H51" i="82"/>
  <c r="AO51" i="82" s="1"/>
  <c r="H26" i="82"/>
  <c r="H45" i="82"/>
  <c r="H32" i="82"/>
  <c r="H33" i="82"/>
  <c r="AO33" i="82" s="1"/>
  <c r="H80" i="82"/>
  <c r="H28" i="82"/>
  <c r="AO28" i="82" s="1"/>
  <c r="H25" i="82"/>
  <c r="H12" i="82"/>
  <c r="H22" i="82"/>
  <c r="G132" i="81"/>
  <c r="W132" i="81" s="1"/>
  <c r="F33" i="83"/>
  <c r="K145" i="81"/>
  <c r="K15" i="81"/>
  <c r="K294" i="81"/>
  <c r="K173" i="81"/>
  <c r="K111" i="81"/>
  <c r="K192" i="81"/>
  <c r="K139" i="81"/>
  <c r="K235" i="81"/>
  <c r="K232" i="81"/>
  <c r="K37" i="81"/>
  <c r="K34" i="81"/>
  <c r="K148" i="81"/>
  <c r="K229" i="81"/>
  <c r="K315" i="81"/>
  <c r="K270" i="81"/>
  <c r="K50" i="81"/>
  <c r="K62" i="81"/>
  <c r="K126" i="81"/>
  <c r="K267" i="81"/>
  <c r="K108" i="81"/>
  <c r="K279" i="81"/>
  <c r="K276" i="81"/>
  <c r="K142" i="81"/>
  <c r="K123" i="81"/>
  <c r="K238" i="81"/>
  <c r="H132" i="81"/>
  <c r="K21" i="81"/>
  <c r="K136" i="81"/>
  <c r="K282" i="81"/>
  <c r="K18" i="81"/>
  <c r="K306" i="81"/>
  <c r="K114" i="81"/>
  <c r="K241" i="81"/>
  <c r="K303" i="81"/>
  <c r="K117" i="81"/>
  <c r="K120" i="81"/>
  <c r="K89" i="81"/>
  <c r="E30" i="83"/>
  <c r="H30" i="83" s="1"/>
  <c r="K321" i="81"/>
  <c r="K164" i="81"/>
  <c r="K161" i="81"/>
  <c r="E33" i="83"/>
  <c r="H33" i="83" s="1"/>
  <c r="AO232" i="81"/>
  <c r="K245" i="81"/>
  <c r="K291" i="81"/>
  <c r="K254" i="81"/>
  <c r="K25" i="81"/>
  <c r="K167" i="81"/>
  <c r="K105" i="81"/>
  <c r="K257" i="81"/>
  <c r="K102" i="81"/>
  <c r="K309" i="81"/>
  <c r="G30" i="83"/>
  <c r="G33" i="83"/>
  <c r="K12" i="81"/>
  <c r="AO294" i="81"/>
  <c r="K285" i="81"/>
  <c r="K216" i="81"/>
  <c r="K222" i="81"/>
  <c r="K198" i="81"/>
  <c r="K251" i="81"/>
  <c r="K31" i="81"/>
  <c r="K213" i="81"/>
  <c r="K28" i="81"/>
  <c r="K248" i="81"/>
  <c r="K300" i="81"/>
  <c r="K129" i="81"/>
  <c r="K288" i="81"/>
  <c r="K80" i="81"/>
  <c r="K40" i="81"/>
  <c r="K185" i="81"/>
  <c r="K195" i="81"/>
  <c r="I132" i="81"/>
  <c r="I43" i="81"/>
  <c r="F42" i="83" s="1"/>
  <c r="F41" i="83" s="1"/>
  <c r="K312" i="81"/>
  <c r="H225" i="81"/>
  <c r="K225" i="81" s="1"/>
  <c r="L225" i="81" s="1"/>
  <c r="J244" i="81"/>
  <c r="U26" i="83"/>
  <c r="W263" i="81"/>
  <c r="W43" i="81"/>
  <c r="F10" i="62"/>
  <c r="G27" i="83"/>
  <c r="G26" i="83" s="1"/>
  <c r="E21" i="83"/>
  <c r="E20" i="83" s="1"/>
  <c r="U14" i="83"/>
  <c r="AO260" i="81"/>
  <c r="J132" i="81"/>
  <c r="H101" i="81"/>
  <c r="H263" i="81"/>
  <c r="J225" i="81"/>
  <c r="I225" i="81"/>
  <c r="U41" i="83"/>
  <c r="W11" i="81"/>
  <c r="AO251" i="81"/>
  <c r="F21" i="83"/>
  <c r="F20" i="83" s="1"/>
  <c r="U44" i="83"/>
  <c r="D29" i="83"/>
  <c r="G151" i="81"/>
  <c r="K133" i="81"/>
  <c r="I101" i="81"/>
  <c r="I263" i="81"/>
  <c r="J43" i="81"/>
  <c r="G42" i="83" s="1"/>
  <c r="G41" i="83" s="1"/>
  <c r="K226" i="81"/>
  <c r="E15" i="83"/>
  <c r="H11" i="81"/>
  <c r="W101" i="81"/>
  <c r="I24" i="81"/>
  <c r="F36" i="83" s="1"/>
  <c r="F35" i="83" s="1"/>
  <c r="U20" i="83"/>
  <c r="K189" i="81"/>
  <c r="W225" i="81"/>
  <c r="W244" i="81"/>
  <c r="U11" i="83"/>
  <c r="E27" i="83"/>
  <c r="E26" i="83" s="1"/>
  <c r="G21" i="83"/>
  <c r="G20" i="83" s="1"/>
  <c r="D32" i="83"/>
  <c r="G188" i="81"/>
  <c r="AO62" i="81" s="1"/>
  <c r="AO74" i="81"/>
  <c r="AO282" i="81"/>
  <c r="J101" i="81"/>
  <c r="J263" i="81"/>
  <c r="H43" i="81"/>
  <c r="E42" i="83" s="1"/>
  <c r="H42" i="83" s="1"/>
  <c r="I244" i="81"/>
  <c r="H244" i="81"/>
  <c r="G15" i="83"/>
  <c r="G14" i="83" s="1"/>
  <c r="J11" i="81"/>
  <c r="F15" i="83"/>
  <c r="F14" i="83" s="1"/>
  <c r="I11" i="81"/>
  <c r="AO65" i="81"/>
  <c r="U23" i="83"/>
  <c r="J24" i="81"/>
  <c r="G36" i="83" s="1"/>
  <c r="G35" i="83" s="1"/>
  <c r="H24" i="81"/>
  <c r="E36" i="83" s="1"/>
  <c r="U35" i="83"/>
  <c r="U38" i="83"/>
  <c r="F27" i="83"/>
  <c r="F26" i="83" s="1"/>
  <c r="W24" i="81"/>
  <c r="K132" i="81" l="1"/>
  <c r="L132" i="81" s="1"/>
  <c r="H151" i="81"/>
  <c r="K101" i="81"/>
  <c r="L101" i="81" s="1"/>
  <c r="K244" i="81"/>
  <c r="L244" i="81" s="1"/>
  <c r="K263" i="81"/>
  <c r="L263" i="81" s="1"/>
  <c r="H36" i="83"/>
  <c r="K11" i="81"/>
  <c r="AO114" i="81"/>
  <c r="H26" i="83"/>
  <c r="H20" i="83"/>
  <c r="G32" i="83"/>
  <c r="F32" i="83"/>
  <c r="E32" i="83"/>
  <c r="U32" i="83"/>
  <c r="H15" i="83"/>
  <c r="J151" i="81"/>
  <c r="AO56" i="81"/>
  <c r="H27" i="83"/>
  <c r="W151" i="81"/>
  <c r="AO83" i="81"/>
  <c r="AO123" i="81"/>
  <c r="AO145" i="81"/>
  <c r="AO44" i="81"/>
  <c r="AO53" i="81"/>
  <c r="AO102" i="81"/>
  <c r="AO59" i="81"/>
  <c r="J188" i="81"/>
  <c r="H21" i="83"/>
  <c r="H188" i="81"/>
  <c r="AO50" i="81"/>
  <c r="AO47" i="81"/>
  <c r="E35" i="83"/>
  <c r="H35" i="83" s="1"/>
  <c r="W188" i="81"/>
  <c r="AO167" i="81"/>
  <c r="AO185" i="81"/>
  <c r="AO158" i="81"/>
  <c r="U29" i="83"/>
  <c r="E29" i="83"/>
  <c r="G29" i="83"/>
  <c r="F29" i="83"/>
  <c r="I188" i="81"/>
  <c r="G12" i="83"/>
  <c r="G11" i="83" s="1"/>
  <c r="K24" i="81"/>
  <c r="F12" i="83"/>
  <c r="F11" i="83" s="1"/>
  <c r="E12" i="83"/>
  <c r="E41" i="83"/>
  <c r="H41" i="83" s="1"/>
  <c r="E14" i="83"/>
  <c r="H14" i="83" s="1"/>
  <c r="I151" i="81"/>
  <c r="K43" i="81"/>
  <c r="L43" i="81" s="1"/>
  <c r="K151" i="81" l="1"/>
  <c r="L151" i="81" s="1"/>
  <c r="I329" i="81"/>
  <c r="K188" i="81"/>
  <c r="L188" i="81" s="1"/>
  <c r="H32" i="83"/>
  <c r="H29" i="83"/>
  <c r="J329" i="81"/>
  <c r="H12" i="83"/>
  <c r="E11" i="83"/>
  <c r="H11" i="83" l="1"/>
  <c r="H565" i="81"/>
  <c r="H566" i="81" s="1"/>
  <c r="H329" i="81"/>
  <c r="H164" i="82" l="1"/>
  <c r="H20" i="82"/>
  <c r="AO20" i="82" s="1"/>
  <c r="H83" i="82"/>
  <c r="AO83" i="82" s="1"/>
  <c r="H95" i="82"/>
  <c r="H13" i="82"/>
  <c r="H15" i="82"/>
  <c r="H165" i="82"/>
  <c r="H114" i="82"/>
  <c r="H75" i="82"/>
  <c r="H138" i="82"/>
  <c r="AO138" i="82" s="1"/>
  <c r="H130" i="82"/>
  <c r="AO130" i="82" s="1"/>
  <c r="H37" i="82"/>
  <c r="H84" i="82"/>
  <c r="H59" i="82"/>
  <c r="AO59" i="82" s="1"/>
  <c r="H31" i="82"/>
  <c r="AO31" i="82" s="1"/>
  <c r="H10" i="82"/>
  <c r="H222" i="82"/>
  <c r="H23" i="82"/>
  <c r="AO23" i="82" s="1"/>
  <c r="H65" i="82"/>
  <c r="H82" i="82"/>
  <c r="H74" i="82"/>
  <c r="AO74" i="82" s="1"/>
  <c r="H29" i="82"/>
  <c r="H124" i="82"/>
  <c r="H16" i="82"/>
  <c r="H49" i="82"/>
  <c r="AO49" i="82" s="1"/>
  <c r="H107" i="82"/>
  <c r="H97" i="82"/>
  <c r="AO97" i="82" s="1"/>
  <c r="H160" i="82"/>
  <c r="AO160" i="82" s="1"/>
  <c r="H24" i="82"/>
  <c r="H171" i="82"/>
  <c r="H57" i="82"/>
  <c r="AO57" i="82" s="1"/>
  <c r="H153" i="82"/>
  <c r="AO153" i="82" s="1"/>
  <c r="H62" i="82"/>
  <c r="AO62" i="82" s="1"/>
  <c r="H56" i="82"/>
  <c r="H183" i="82"/>
  <c r="H40" i="82"/>
  <c r="H88" i="82"/>
  <c r="AO88" i="82" s="1"/>
  <c r="H108" i="82"/>
  <c r="H116" i="82"/>
  <c r="H158" i="82"/>
  <c r="H168" i="82"/>
  <c r="AO168" i="82" s="1"/>
  <c r="H19" i="82"/>
  <c r="H208" i="82"/>
  <c r="H191" i="82"/>
  <c r="H173" i="82"/>
  <c r="H137" i="82"/>
  <c r="H206" i="82"/>
  <c r="H177" i="82"/>
  <c r="H213" i="82"/>
  <c r="H96" i="82"/>
  <c r="H175" i="82"/>
  <c r="H119" i="82"/>
  <c r="H105" i="82"/>
  <c r="H146" i="82"/>
  <c r="H61" i="82"/>
  <c r="H38" i="82"/>
  <c r="H126" i="82"/>
  <c r="H172" i="82"/>
  <c r="H169" i="82"/>
  <c r="H201" i="82"/>
  <c r="H188" i="82"/>
  <c r="H219" i="82"/>
  <c r="H199" i="82"/>
  <c r="H71" i="82"/>
  <c r="H185" i="82"/>
  <c r="H216" i="82"/>
  <c r="H203" i="82"/>
  <c r="H215" i="82"/>
  <c r="H151" i="82"/>
  <c r="H85" i="82"/>
  <c r="H102" i="82"/>
  <c r="H195" i="82"/>
  <c r="H181" i="82"/>
  <c r="H118" i="82"/>
  <c r="H145" i="82"/>
  <c r="H161" i="82"/>
  <c r="H202" i="82"/>
  <c r="H117" i="82"/>
  <c r="H192" i="82"/>
  <c r="H44" i="82"/>
  <c r="H27" i="82"/>
  <c r="H46" i="82"/>
  <c r="H60" i="82"/>
  <c r="H162" i="82"/>
  <c r="H174" i="82"/>
  <c r="H42" i="82"/>
  <c r="H134" i="82"/>
  <c r="H63" i="82"/>
  <c r="H135" i="82"/>
  <c r="H217" i="82"/>
  <c r="H176" i="82"/>
  <c r="H200" i="82"/>
  <c r="H50" i="82"/>
  <c r="H47" i="82"/>
  <c r="H123" i="82"/>
  <c r="H198" i="82"/>
  <c r="H104" i="82"/>
  <c r="H92" i="82"/>
  <c r="H214" i="82"/>
  <c r="H156" i="82"/>
  <c r="H190" i="82"/>
  <c r="H125" i="82"/>
  <c r="H159" i="82"/>
  <c r="H99" i="82"/>
  <c r="H149" i="82"/>
  <c r="H155" i="82"/>
  <c r="H148" i="82"/>
  <c r="H140" i="82"/>
  <c r="H43" i="82"/>
  <c r="H166" i="82"/>
  <c r="H179" i="82"/>
  <c r="H67" i="82"/>
  <c r="H41" i="82"/>
  <c r="H93" i="82"/>
  <c r="H210" i="82"/>
  <c r="H186" i="82"/>
  <c r="H86" i="82"/>
  <c r="H79" i="82"/>
  <c r="H143" i="82"/>
  <c r="H53" i="82"/>
  <c r="H193" i="82"/>
  <c r="H187" i="82"/>
  <c r="H113" i="82"/>
  <c r="H170" i="82"/>
  <c r="H66" i="82"/>
  <c r="H14" i="82"/>
  <c r="H122" i="82"/>
  <c r="H87" i="82"/>
  <c r="H69" i="82"/>
  <c r="H194" i="82"/>
  <c r="H128" i="82"/>
  <c r="H180" i="82"/>
  <c r="H184" i="82"/>
  <c r="H152" i="82"/>
  <c r="H70" i="82"/>
  <c r="H58" i="82"/>
  <c r="H106" i="82"/>
  <c r="H167" i="82"/>
  <c r="H204" i="82"/>
  <c r="H78" i="82"/>
  <c r="H112" i="82"/>
  <c r="H205" i="82"/>
  <c r="H129" i="82"/>
  <c r="H136" i="82"/>
  <c r="H73" i="82"/>
  <c r="H110" i="82"/>
  <c r="H76" i="82"/>
  <c r="H154" i="82"/>
  <c r="H207" i="82"/>
  <c r="H64" i="82"/>
  <c r="H131" i="82"/>
  <c r="H196" i="82"/>
  <c r="H144" i="82"/>
  <c r="H91" i="82"/>
  <c r="H109" i="82"/>
  <c r="H89" i="82"/>
  <c r="H223" i="82"/>
  <c r="H11" i="82"/>
  <c r="H132" i="82"/>
  <c r="H163" i="82"/>
  <c r="H142" i="82"/>
  <c r="H212" i="82"/>
  <c r="H39" i="82"/>
  <c r="H100" i="82"/>
  <c r="H98" i="82"/>
  <c r="H157" i="82"/>
  <c r="H133" i="82"/>
  <c r="H54" i="82"/>
  <c r="H127" i="82"/>
  <c r="H218" i="82"/>
  <c r="H189" i="82"/>
  <c r="H111" i="82"/>
  <c r="H120" i="82"/>
  <c r="H147" i="82"/>
  <c r="H36" i="82"/>
  <c r="H68" i="82"/>
  <c r="H221" i="82"/>
  <c r="H21" i="82"/>
  <c r="H220" i="82"/>
  <c r="H115" i="82"/>
  <c r="H182" i="82"/>
  <c r="H209" i="82"/>
  <c r="H211" i="82"/>
  <c r="H52" i="82"/>
  <c r="H90" i="82"/>
  <c r="H101" i="82"/>
  <c r="H197" i="82"/>
  <c r="H178" i="82"/>
  <c r="H150" i="82"/>
  <c r="H121" i="82"/>
  <c r="H81" i="82"/>
  <c r="I38" i="83"/>
  <c r="I47" i="83" s="1"/>
  <c r="D17" i="83"/>
  <c r="AO116" i="82" l="1"/>
  <c r="AO19" i="82"/>
  <c r="AO46" i="82"/>
  <c r="AO121" i="82"/>
  <c r="AO101" i="82"/>
  <c r="AO21" i="82"/>
  <c r="AO18" i="82"/>
  <c r="AO147" i="82"/>
  <c r="AO157" i="82"/>
  <c r="I225" i="82"/>
  <c r="I101" i="82" s="1"/>
  <c r="AO167" i="82"/>
  <c r="AO152" i="82"/>
  <c r="AO194" i="82"/>
  <c r="AO14" i="82"/>
  <c r="AO165" i="82"/>
  <c r="AO166" i="82"/>
  <c r="AO155" i="82"/>
  <c r="AO125" i="82"/>
  <c r="AO118" i="82"/>
  <c r="AO85" i="82"/>
  <c r="AO172" i="82"/>
  <c r="AO137" i="82"/>
  <c r="AO150" i="82"/>
  <c r="AO90" i="82"/>
  <c r="AO73" i="82"/>
  <c r="AO69" i="82"/>
  <c r="AO66" i="82"/>
  <c r="AO65" i="82"/>
  <c r="AO41" i="82"/>
  <c r="AO43" i="82"/>
  <c r="AO149" i="82"/>
  <c r="AO174" i="82"/>
  <c r="AO151" i="82"/>
  <c r="AO126" i="82"/>
  <c r="AO52" i="82"/>
  <c r="AO68" i="82"/>
  <c r="AO54" i="82"/>
  <c r="AO163" i="82"/>
  <c r="AO89" i="82"/>
  <c r="AO154" i="82"/>
  <c r="AO136" i="82"/>
  <c r="AO78" i="82"/>
  <c r="AO58" i="82"/>
  <c r="AO67" i="82"/>
  <c r="AO162" i="82"/>
  <c r="AO161" i="82"/>
  <c r="AO195" i="82"/>
  <c r="AO201" i="82"/>
  <c r="AO119" i="82"/>
  <c r="AO80" i="82"/>
  <c r="AO30" i="82"/>
  <c r="AO133" i="82"/>
  <c r="AO39" i="82"/>
  <c r="AO107" i="82"/>
  <c r="AO131" i="82"/>
  <c r="AO70" i="82"/>
  <c r="AO122" i="82"/>
  <c r="AO113" i="82"/>
  <c r="AO143" i="82"/>
  <c r="AO123" i="82"/>
  <c r="AO102" i="82"/>
  <c r="AO199" i="82"/>
  <c r="G24" i="83"/>
  <c r="G23" i="83" s="1"/>
  <c r="E18" i="83"/>
  <c r="E17" i="83" s="1"/>
  <c r="F18" i="83"/>
  <c r="F17" i="83" s="1"/>
  <c r="E24" i="83"/>
  <c r="G18" i="83"/>
  <c r="G17" i="83" s="1"/>
  <c r="F24" i="83"/>
  <c r="F23" i="83" s="1"/>
  <c r="G39" i="83"/>
  <c r="G38" i="83" s="1"/>
  <c r="F39" i="83"/>
  <c r="F38" i="83" s="1"/>
  <c r="E39" i="83"/>
  <c r="U17" i="83"/>
  <c r="J324" i="81"/>
  <c r="E47" i="83"/>
  <c r="K324" i="81"/>
  <c r="G226" i="88"/>
  <c r="G186" i="84"/>
  <c r="I230" i="82"/>
  <c r="I228" i="82"/>
  <c r="E14" i="62"/>
  <c r="F14" i="62" s="1"/>
  <c r="I112" i="82" l="1"/>
  <c r="I123" i="82"/>
  <c r="H17" i="83"/>
  <c r="I203" i="82"/>
  <c r="I191" i="82"/>
  <c r="I78" i="82"/>
  <c r="I196" i="82"/>
  <c r="I204" i="82"/>
  <c r="I148" i="82"/>
  <c r="I122" i="82"/>
  <c r="I131" i="82"/>
  <c r="I156" i="82"/>
  <c r="I61" i="82"/>
  <c r="I192" i="82"/>
  <c r="I186" i="82"/>
  <c r="I208" i="82"/>
  <c r="I102" i="82"/>
  <c r="I113" i="82"/>
  <c r="I129" i="82"/>
  <c r="I220" i="82"/>
  <c r="I161" i="82"/>
  <c r="I87" i="82"/>
  <c r="I206" i="82"/>
  <c r="I199" i="82"/>
  <c r="I134" i="82"/>
  <c r="I214" i="82"/>
  <c r="I210" i="82"/>
  <c r="I70" i="82"/>
  <c r="I76" i="82"/>
  <c r="I132" i="82"/>
  <c r="I133" i="82"/>
  <c r="I211" i="82"/>
  <c r="I119" i="82"/>
  <c r="I215" i="82"/>
  <c r="I180" i="82"/>
  <c r="I169" i="82"/>
  <c r="I60" i="82"/>
  <c r="I179" i="82"/>
  <c r="I128" i="82"/>
  <c r="I71" i="82"/>
  <c r="I99" i="82"/>
  <c r="I175" i="82"/>
  <c r="I145" i="82"/>
  <c r="I176" i="82"/>
  <c r="I159" i="82"/>
  <c r="I143" i="82"/>
  <c r="I39" i="82"/>
  <c r="I189" i="82"/>
  <c r="I38" i="82"/>
  <c r="I63" i="82"/>
  <c r="I67" i="82"/>
  <c r="I163" i="82"/>
  <c r="I81" i="82"/>
  <c r="I201" i="82"/>
  <c r="I162" i="82"/>
  <c r="I198" i="82"/>
  <c r="I170" i="82"/>
  <c r="I109" i="82"/>
  <c r="I36" i="82"/>
  <c r="I197" i="82"/>
  <c r="I177" i="82"/>
  <c r="I195" i="82"/>
  <c r="I44" i="82"/>
  <c r="I200" i="82"/>
  <c r="I140" i="82"/>
  <c r="I53" i="82"/>
  <c r="I58" i="82"/>
  <c r="I136" i="82"/>
  <c r="I173" i="82"/>
  <c r="I89" i="82"/>
  <c r="I100" i="82"/>
  <c r="I68" i="82"/>
  <c r="I154" i="82"/>
  <c r="I54" i="82"/>
  <c r="I115" i="82"/>
  <c r="I185" i="82"/>
  <c r="I135" i="82"/>
  <c r="I151" i="82"/>
  <c r="I105" i="82"/>
  <c r="I126" i="82"/>
  <c r="I178" i="82"/>
  <c r="I202" i="82"/>
  <c r="I111" i="82"/>
  <c r="I52" i="82"/>
  <c r="I213" i="82"/>
  <c r="I188" i="82"/>
  <c r="I181" i="82"/>
  <c r="I149" i="82"/>
  <c r="I142" i="82"/>
  <c r="I190" i="82"/>
  <c r="I43" i="82"/>
  <c r="I127" i="82"/>
  <c r="I27" i="82"/>
  <c r="I50" i="82"/>
  <c r="I86" i="82"/>
  <c r="I69" i="82"/>
  <c r="I73" i="82"/>
  <c r="I90" i="82"/>
  <c r="I174" i="82"/>
  <c r="I104" i="82"/>
  <c r="I193" i="82"/>
  <c r="I223" i="82"/>
  <c r="I85" i="82"/>
  <c r="I221" i="82"/>
  <c r="I41" i="82"/>
  <c r="I66" i="82"/>
  <c r="I184" i="82"/>
  <c r="I144" i="82"/>
  <c r="I120" i="82"/>
  <c r="I217" i="82"/>
  <c r="I106" i="82"/>
  <c r="I207" i="82"/>
  <c r="I98" i="82"/>
  <c r="I182" i="82"/>
  <c r="I137" i="82"/>
  <c r="I172" i="82"/>
  <c r="I46" i="82"/>
  <c r="I14" i="82"/>
  <c r="I150" i="82"/>
  <c r="I96" i="82"/>
  <c r="I219" i="82"/>
  <c r="I118" i="82"/>
  <c r="I92" i="82"/>
  <c r="I146" i="82"/>
  <c r="I216" i="82"/>
  <c r="I93" i="82"/>
  <c r="I42" i="82"/>
  <c r="I125" i="82"/>
  <c r="I166" i="82"/>
  <c r="I187" i="82"/>
  <c r="I47" i="82"/>
  <c r="I155" i="82"/>
  <c r="I110" i="82"/>
  <c r="I152" i="82"/>
  <c r="I205" i="82"/>
  <c r="I11" i="82"/>
  <c r="I21" i="82"/>
  <c r="I117" i="82"/>
  <c r="I33" i="82"/>
  <c r="I24" i="82"/>
  <c r="I107" i="82"/>
  <c r="I56" i="82"/>
  <c r="I37" i="82"/>
  <c r="I139" i="82"/>
  <c r="I183" i="82"/>
  <c r="I28" i="82"/>
  <c r="I171" i="82"/>
  <c r="I18" i="82"/>
  <c r="I72" i="82"/>
  <c r="I236" i="82"/>
  <c r="I35" i="82"/>
  <c r="I29" i="82"/>
  <c r="I82" i="82"/>
  <c r="I141" i="82"/>
  <c r="I94" i="82"/>
  <c r="I25" i="82"/>
  <c r="I10" i="82"/>
  <c r="J10" i="82" s="1"/>
  <c r="I235" i="82"/>
  <c r="I168" i="82"/>
  <c r="I83" i="82"/>
  <c r="I16" i="82"/>
  <c r="I88" i="82"/>
  <c r="I222" i="82"/>
  <c r="I65" i="82"/>
  <c r="I48" i="82"/>
  <c r="I114" i="82"/>
  <c r="I160" i="82"/>
  <c r="I13" i="82"/>
  <c r="I165" i="82"/>
  <c r="I31" i="82"/>
  <c r="I130" i="82"/>
  <c r="I49" i="82"/>
  <c r="I12" i="82"/>
  <c r="I97" i="82"/>
  <c r="I55" i="82"/>
  <c r="I51" i="82"/>
  <c r="I233" i="82"/>
  <c r="I95" i="82"/>
  <c r="I62" i="82"/>
  <c r="H242" i="82"/>
  <c r="I57" i="82"/>
  <c r="I116" i="82"/>
  <c r="I103" i="82"/>
  <c r="I34" i="82"/>
  <c r="I84" i="82"/>
  <c r="I32" i="82"/>
  <c r="I59" i="82"/>
  <c r="I234" i="82"/>
  <c r="I17" i="82"/>
  <c r="I164" i="82"/>
  <c r="I74" i="82"/>
  <c r="I45" i="82"/>
  <c r="I77" i="82"/>
  <c r="I40" i="82"/>
  <c r="I30" i="82"/>
  <c r="I237" i="82"/>
  <c r="I20" i="82"/>
  <c r="I153" i="82"/>
  <c r="I19" i="82"/>
  <c r="I23" i="82"/>
  <c r="I15" i="82"/>
  <c r="I158" i="82"/>
  <c r="I22" i="82"/>
  <c r="I75" i="82"/>
  <c r="I124" i="82"/>
  <c r="I80" i="82"/>
  <c r="I108" i="82"/>
  <c r="I138" i="82"/>
  <c r="I26" i="82"/>
  <c r="I218" i="82"/>
  <c r="I79" i="82"/>
  <c r="I167" i="82"/>
  <c r="I64" i="82"/>
  <c r="I212" i="82"/>
  <c r="I147" i="82"/>
  <c r="I121" i="82"/>
  <c r="I194" i="82"/>
  <c r="I91" i="82"/>
  <c r="I157" i="82"/>
  <c r="I209" i="82"/>
  <c r="H18" i="83"/>
  <c r="J228" i="82"/>
  <c r="J225" i="82"/>
  <c r="J227" i="82"/>
  <c r="J226" i="82"/>
  <c r="H39" i="83"/>
  <c r="E38" i="83"/>
  <c r="H24" i="83"/>
  <c r="E23" i="83"/>
  <c r="H23" i="83" s="1"/>
  <c r="I330" i="81"/>
  <c r="H330" i="81"/>
  <c r="I240" i="82" l="1"/>
  <c r="J11" i="82"/>
  <c r="J12" i="82" s="1"/>
  <c r="J13" i="82" s="1"/>
  <c r="J14" i="82" s="1"/>
  <c r="J15" i="82" s="1"/>
  <c r="J16" i="82" s="1"/>
  <c r="J17" i="82" s="1"/>
  <c r="J18" i="82" s="1"/>
  <c r="J19" i="82" s="1"/>
  <c r="J20" i="82" s="1"/>
  <c r="J21" i="82" s="1"/>
  <c r="J22" i="82" s="1"/>
  <c r="J23" i="82" s="1"/>
  <c r="J24" i="82" s="1"/>
  <c r="J25" i="82" s="1"/>
  <c r="J26" i="82" s="1"/>
  <c r="J27" i="82" s="1"/>
  <c r="J28" i="82" s="1"/>
  <c r="J29" i="82" s="1"/>
  <c r="J30" i="82" s="1"/>
  <c r="J31" i="82" s="1"/>
  <c r="J32" i="82" s="1"/>
  <c r="J33" i="82" s="1"/>
  <c r="J34" i="82" s="1"/>
  <c r="J35" i="82" s="1"/>
  <c r="J36" i="82" s="1"/>
  <c r="J37" i="82" s="1"/>
  <c r="J38" i="82" s="1"/>
  <c r="J39" i="82" s="1"/>
  <c r="J40" i="82" s="1"/>
  <c r="J41" i="82" s="1"/>
  <c r="J42" i="82" s="1"/>
  <c r="J43" i="82" s="1"/>
  <c r="J44" i="82" s="1"/>
  <c r="J45" i="82" s="1"/>
  <c r="J46" i="82" s="1"/>
  <c r="J47" i="82" s="1"/>
  <c r="J48" i="82" s="1"/>
  <c r="J49" i="82" s="1"/>
  <c r="J50" i="82" s="1"/>
  <c r="J51" i="82" s="1"/>
  <c r="J52" i="82" s="1"/>
  <c r="J53" i="82" s="1"/>
  <c r="J54" i="82" s="1"/>
  <c r="J55" i="82" s="1"/>
  <c r="J56" i="82" s="1"/>
  <c r="J57" i="82" s="1"/>
  <c r="J58" i="82" s="1"/>
  <c r="J59" i="82" s="1"/>
  <c r="J60" i="82" s="1"/>
  <c r="J61" i="82" s="1"/>
  <c r="J62" i="82" s="1"/>
  <c r="J63" i="82" s="1"/>
  <c r="J64" i="82" s="1"/>
  <c r="J65" i="82" s="1"/>
  <c r="J66" i="82" s="1"/>
  <c r="J67" i="82" s="1"/>
  <c r="J68" i="82" s="1"/>
  <c r="J69" i="82" s="1"/>
  <c r="J70" i="82" s="1"/>
  <c r="J71" i="82" s="1"/>
  <c r="J72" i="82" s="1"/>
  <c r="J73" i="82" s="1"/>
  <c r="J74" i="82" s="1"/>
  <c r="J75" i="82" s="1"/>
  <c r="J76" i="82" s="1"/>
  <c r="J77" i="82" s="1"/>
  <c r="J78" i="82" s="1"/>
  <c r="J79" i="82" s="1"/>
  <c r="J80" i="82" s="1"/>
  <c r="J81" i="82" s="1"/>
  <c r="J82" i="82" s="1"/>
  <c r="J83" i="82" s="1"/>
  <c r="J84" i="82" s="1"/>
  <c r="J85" i="82" s="1"/>
  <c r="J86" i="82" s="1"/>
  <c r="J87" i="82" s="1"/>
  <c r="J88" i="82" s="1"/>
  <c r="J89" i="82" s="1"/>
  <c r="J90" i="82" s="1"/>
  <c r="J91" i="82" s="1"/>
  <c r="J92" i="82" s="1"/>
  <c r="J93" i="82" s="1"/>
  <c r="J94" i="82" s="1"/>
  <c r="J95" i="82" s="1"/>
  <c r="J96" i="82" s="1"/>
  <c r="J97" i="82" s="1"/>
  <c r="J98" i="82" s="1"/>
  <c r="J99" i="82" s="1"/>
  <c r="J100" i="82" s="1"/>
  <c r="J101" i="82" s="1"/>
  <c r="J102" i="82" s="1"/>
  <c r="J103" i="82" s="1"/>
  <c r="J104" i="82" s="1"/>
  <c r="J105" i="82" s="1"/>
  <c r="J106" i="82" s="1"/>
  <c r="J107" i="82" s="1"/>
  <c r="J108" i="82" s="1"/>
  <c r="J109" i="82" s="1"/>
  <c r="J110" i="82" s="1"/>
  <c r="J111" i="82" s="1"/>
  <c r="J112" i="82" s="1"/>
  <c r="J113" i="82" s="1"/>
  <c r="J114" i="82" s="1"/>
  <c r="J115" i="82" s="1"/>
  <c r="J116" i="82" s="1"/>
  <c r="J117" i="82" s="1"/>
  <c r="J118" i="82" s="1"/>
  <c r="J119" i="82" s="1"/>
  <c r="J120" i="82" s="1"/>
  <c r="J121" i="82" s="1"/>
  <c r="J122" i="82" s="1"/>
  <c r="J123" i="82" s="1"/>
  <c r="J124" i="82" s="1"/>
  <c r="J125" i="82" s="1"/>
  <c r="J126" i="82" s="1"/>
  <c r="J127" i="82" s="1"/>
  <c r="J128" i="82" s="1"/>
  <c r="J129" i="82" s="1"/>
  <c r="J130" i="82" s="1"/>
  <c r="J131" i="82" s="1"/>
  <c r="J132" i="82" s="1"/>
  <c r="J133" i="82" s="1"/>
  <c r="J134" i="82" s="1"/>
  <c r="J135" i="82" s="1"/>
  <c r="J136" i="82" s="1"/>
  <c r="J137" i="82" s="1"/>
  <c r="J138" i="82" s="1"/>
  <c r="J139" i="82" s="1"/>
  <c r="J140" i="82" s="1"/>
  <c r="J141" i="82" s="1"/>
  <c r="J142" i="82" s="1"/>
  <c r="J143" i="82" s="1"/>
  <c r="J144" i="82" s="1"/>
  <c r="J145" i="82" s="1"/>
  <c r="J146" i="82" s="1"/>
  <c r="J147" i="82" s="1"/>
  <c r="J148" i="82" s="1"/>
  <c r="J149" i="82" s="1"/>
  <c r="J150" i="82" s="1"/>
  <c r="J151" i="82" s="1"/>
  <c r="J152" i="82" s="1"/>
  <c r="J153" i="82" s="1"/>
  <c r="J154" i="82" s="1"/>
  <c r="J155" i="82" s="1"/>
  <c r="J156" i="82" s="1"/>
  <c r="J157" i="82" s="1"/>
  <c r="J158" i="82" s="1"/>
  <c r="J159" i="82" s="1"/>
  <c r="J160" i="82" s="1"/>
  <c r="J161" i="82" s="1"/>
  <c r="J162" i="82" s="1"/>
  <c r="J163" i="82" s="1"/>
  <c r="J164" i="82" s="1"/>
  <c r="J165" i="82" s="1"/>
  <c r="J166" i="82" s="1"/>
  <c r="J167" i="82" s="1"/>
  <c r="J168" i="82" s="1"/>
  <c r="J169" i="82" s="1"/>
  <c r="J170" i="82" s="1"/>
  <c r="J171" i="82" s="1"/>
  <c r="J172" i="82" s="1"/>
  <c r="J173" i="82" s="1"/>
  <c r="J174" i="82" s="1"/>
  <c r="J175" i="82" s="1"/>
  <c r="J176" i="82" s="1"/>
  <c r="J177" i="82" s="1"/>
  <c r="J178" i="82" s="1"/>
  <c r="J179" i="82" s="1"/>
  <c r="J180" i="82" s="1"/>
  <c r="J181" i="82" s="1"/>
  <c r="J182" i="82" s="1"/>
  <c r="J183" i="82" s="1"/>
  <c r="J184" i="82" s="1"/>
  <c r="J185" i="82" s="1"/>
  <c r="J186" i="82" s="1"/>
  <c r="J187" i="82" s="1"/>
  <c r="J188" i="82" s="1"/>
  <c r="J189" i="82" s="1"/>
  <c r="J190" i="82" s="1"/>
  <c r="J191" i="82" s="1"/>
  <c r="J192" i="82" s="1"/>
  <c r="J193" i="82" s="1"/>
  <c r="J194" i="82" s="1"/>
  <c r="J195" i="82" s="1"/>
  <c r="J196" i="82" s="1"/>
  <c r="J197" i="82" s="1"/>
  <c r="J198" i="82" s="1"/>
  <c r="J199" i="82" s="1"/>
  <c r="J200" i="82" s="1"/>
  <c r="J201" i="82" s="1"/>
  <c r="J202" i="82" s="1"/>
  <c r="J203" i="82" s="1"/>
  <c r="J204" i="82" s="1"/>
  <c r="J205" i="82" s="1"/>
  <c r="J206" i="82" s="1"/>
  <c r="J207" i="82" s="1"/>
  <c r="J208" i="82" s="1"/>
  <c r="J209" i="82" s="1"/>
  <c r="J210" i="82" s="1"/>
  <c r="J211" i="82" s="1"/>
  <c r="J212" i="82" s="1"/>
  <c r="J213" i="82" s="1"/>
  <c r="J214" i="82" s="1"/>
  <c r="J215" i="82" s="1"/>
  <c r="J216" i="82" s="1"/>
  <c r="J217" i="82" s="1"/>
  <c r="J218" i="82" s="1"/>
  <c r="J219" i="82" s="1"/>
  <c r="J220" i="82" s="1"/>
  <c r="J221" i="82" s="1"/>
  <c r="J222" i="82" s="1"/>
  <c r="J223" i="82" s="1"/>
  <c r="J330" i="81"/>
  <c r="F45" i="83"/>
  <c r="F44" i="83" s="1"/>
  <c r="I325" i="81"/>
  <c r="H38" i="83"/>
  <c r="I326" i="81" l="1"/>
  <c r="F48" i="83"/>
  <c r="F49" i="83" l="1"/>
  <c r="F55" i="83"/>
  <c r="G45" i="83"/>
  <c r="G44" i="83" s="1"/>
  <c r="J325" i="81"/>
  <c r="E45" i="83" l="1"/>
  <c r="H325" i="81"/>
  <c r="J326" i="81"/>
  <c r="G48" i="83"/>
  <c r="F57" i="83"/>
  <c r="F56" i="83"/>
  <c r="G55" i="83" l="1"/>
  <c r="G49" i="83"/>
  <c r="K325" i="81"/>
  <c r="H326" i="81"/>
  <c r="K326" i="81" s="1"/>
  <c r="H327" i="81"/>
  <c r="H45" i="83"/>
  <c r="E44" i="83"/>
  <c r="H44" i="83" l="1"/>
  <c r="E48" i="83"/>
  <c r="H328" i="81"/>
  <c r="I327" i="81"/>
  <c r="J327" i="81" s="1"/>
  <c r="G57" i="83"/>
  <c r="G56" i="83"/>
  <c r="E55" i="83" l="1"/>
  <c r="E50" i="83"/>
  <c r="I48" i="83"/>
  <c r="E49" i="83"/>
  <c r="I49" i="83" s="1"/>
  <c r="I328" i="81"/>
  <c r="J328" i="81"/>
  <c r="E51" i="83" l="1"/>
  <c r="F50" i="83"/>
  <c r="E57" i="83"/>
  <c r="E56" i="83"/>
  <c r="F51" i="83" l="1"/>
  <c r="G50" i="83"/>
  <c r="G51" i="83" s="1"/>
  <c r="AJ55" i="82"/>
  <c r="AJ47" i="82"/>
  <c r="AJ25" i="82"/>
  <c r="AJ61" i="82"/>
  <c r="K18" i="26"/>
  <c r="J219" i="88" l="1"/>
  <c r="T31" i="95"/>
  <c r="T29" i="95" s="1"/>
  <c r="H18" i="26"/>
  <c r="H16" i="26" s="1"/>
  <c r="L18" i="26"/>
  <c r="AS18" i="26"/>
  <c r="AS16" i="26" s="1"/>
  <c r="E219" i="88"/>
  <c r="E9" i="94"/>
  <c r="F11" i="96" s="1"/>
  <c r="O11" i="96" l="1"/>
  <c r="H11" i="96"/>
  <c r="AR11" i="96"/>
  <c r="H14" i="96"/>
  <c r="H20" i="26"/>
  <c r="H19" i="26" s="1"/>
  <c r="E220" i="88"/>
  <c r="K20" i="26"/>
  <c r="E15" i="97"/>
  <c r="F15" i="96"/>
  <c r="AO9" i="94"/>
  <c r="AO7" i="94" s="1"/>
  <c r="G9" i="94"/>
  <c r="G7" i="94" s="1"/>
  <c r="G21" i="94" s="1"/>
  <c r="H30" i="26" l="1"/>
  <c r="P11" i="96"/>
  <c r="M11" i="96"/>
  <c r="H15" i="96"/>
  <c r="O15" i="96"/>
  <c r="AR15" i="96"/>
  <c r="K9" i="94"/>
  <c r="L9" i="94"/>
  <c r="G15" i="97"/>
  <c r="H31" i="26" l="1"/>
  <c r="AL30" i="26"/>
  <c r="AD30" i="26"/>
  <c r="AY30" i="26"/>
  <c r="AV30" i="26"/>
  <c r="AW30" i="26" s="1"/>
  <c r="L16" i="26"/>
  <c r="K30" i="26"/>
  <c r="F29" i="88" s="1"/>
  <c r="G29" i="88" s="1"/>
  <c r="G11" i="97"/>
  <c r="C10" i="62"/>
  <c r="C14" i="62" s="1"/>
  <c r="D13" i="62" s="1"/>
  <c r="AW15" i="96"/>
  <c r="P15" i="96"/>
  <c r="M15" i="96"/>
  <c r="I15" i="97"/>
  <c r="I11" i="97" s="1"/>
  <c r="H15" i="97"/>
  <c r="H11" i="97" s="1"/>
  <c r="H46" i="97" s="1"/>
  <c r="F65" i="88" l="1"/>
  <c r="I65" i="88" s="1"/>
  <c r="F11" i="88"/>
  <c r="AO11" i="88" s="1"/>
  <c r="F40" i="84"/>
  <c r="I40" i="84" s="1"/>
  <c r="F168" i="88"/>
  <c r="G168" i="88" s="1"/>
  <c r="L168" i="88" s="1"/>
  <c r="F22" i="88"/>
  <c r="AO22" i="88" s="1"/>
  <c r="F165" i="84"/>
  <c r="G165" i="84" s="1"/>
  <c r="L165" i="84" s="1"/>
  <c r="F108" i="88"/>
  <c r="I108" i="88" s="1"/>
  <c r="F94" i="88"/>
  <c r="I94" i="88" s="1"/>
  <c r="F99" i="84"/>
  <c r="AO99" i="84" s="1"/>
  <c r="F163" i="84"/>
  <c r="G163" i="84" s="1"/>
  <c r="L163" i="84" s="1"/>
  <c r="F220" i="88"/>
  <c r="I220" i="88" s="1"/>
  <c r="F25" i="88"/>
  <c r="I25" i="88" s="1"/>
  <c r="F189" i="88"/>
  <c r="G189" i="88" s="1"/>
  <c r="L189" i="88" s="1"/>
  <c r="F59" i="88"/>
  <c r="I59" i="88" s="1"/>
  <c r="F78" i="84"/>
  <c r="I78" i="84" s="1"/>
  <c r="F6" i="84"/>
  <c r="I6" i="84" s="1"/>
  <c r="F55" i="84"/>
  <c r="G55" i="84" s="1"/>
  <c r="K55" i="84" s="1"/>
  <c r="F110" i="88"/>
  <c r="AO110" i="88" s="1"/>
  <c r="F33" i="88"/>
  <c r="I33" i="88" s="1"/>
  <c r="F178" i="84"/>
  <c r="G178" i="84" s="1"/>
  <c r="L178" i="84" s="1"/>
  <c r="F102" i="88"/>
  <c r="AO102" i="88" s="1"/>
  <c r="F89" i="84"/>
  <c r="G89" i="84" s="1"/>
  <c r="L89" i="84" s="1"/>
  <c r="F3" i="88"/>
  <c r="I3" i="88" s="1"/>
  <c r="F74" i="88"/>
  <c r="AO74" i="88" s="1"/>
  <c r="F49" i="88"/>
  <c r="G49" i="88" s="1"/>
  <c r="K49" i="88" s="1"/>
  <c r="F60" i="84"/>
  <c r="I60" i="84" s="1"/>
  <c r="F102" i="84"/>
  <c r="I102" i="84" s="1"/>
  <c r="F171" i="88"/>
  <c r="G171" i="88" s="1"/>
  <c r="L171" i="88" s="1"/>
  <c r="F4" i="88"/>
  <c r="G4" i="88" s="1"/>
  <c r="K4" i="88" s="1"/>
  <c r="F142" i="84"/>
  <c r="G142" i="84" s="1"/>
  <c r="AT142" i="84" s="1"/>
  <c r="F175" i="88"/>
  <c r="G175" i="88" s="1"/>
  <c r="L175" i="88" s="1"/>
  <c r="F15" i="88"/>
  <c r="G15" i="88" s="1"/>
  <c r="AT15" i="88" s="1"/>
  <c r="F8" i="88"/>
  <c r="G8" i="88" s="1"/>
  <c r="AT8" i="88" s="1"/>
  <c r="F97" i="84"/>
  <c r="F115" i="84"/>
  <c r="I115" i="84" s="1"/>
  <c r="F95" i="88"/>
  <c r="I95" i="88" s="1"/>
  <c r="F197" i="88"/>
  <c r="G197" i="88" s="1"/>
  <c r="L197" i="88" s="1"/>
  <c r="F134" i="84"/>
  <c r="F163" i="88"/>
  <c r="G163" i="88" s="1"/>
  <c r="L163" i="88" s="1"/>
  <c r="F41" i="84"/>
  <c r="F66" i="88"/>
  <c r="G66" i="88" s="1"/>
  <c r="K66" i="88" s="1"/>
  <c r="F79" i="88"/>
  <c r="I79" i="88" s="1"/>
  <c r="F154" i="84"/>
  <c r="G154" i="84" s="1"/>
  <c r="K154" i="84" s="1"/>
  <c r="H296" i="97"/>
  <c r="H297" i="97" s="1"/>
  <c r="F168" i="84"/>
  <c r="G168" i="84" s="1"/>
  <c r="L168" i="84" s="1"/>
  <c r="F27" i="84"/>
  <c r="I27" i="84" s="1"/>
  <c r="F87" i="88"/>
  <c r="G87" i="88" s="1"/>
  <c r="L87" i="88" s="1"/>
  <c r="F187" i="88"/>
  <c r="G187" i="88" s="1"/>
  <c r="L187" i="88" s="1"/>
  <c r="F24" i="84"/>
  <c r="I24" i="84" s="1"/>
  <c r="F98" i="88"/>
  <c r="AO98" i="88" s="1"/>
  <c r="F61" i="84"/>
  <c r="F48" i="84"/>
  <c r="G48" i="84" s="1"/>
  <c r="AT48" i="84" s="1"/>
  <c r="G11" i="88"/>
  <c r="AT11" i="88" s="1"/>
  <c r="I29" i="88"/>
  <c r="F145" i="84"/>
  <c r="F159" i="84"/>
  <c r="F140" i="88"/>
  <c r="F164" i="84"/>
  <c r="G164" i="84" s="1"/>
  <c r="L164" i="84" s="1"/>
  <c r="F166" i="88"/>
  <c r="G166" i="88" s="1"/>
  <c r="L166" i="88" s="1"/>
  <c r="F184" i="88"/>
  <c r="G184" i="88" s="1"/>
  <c r="L184" i="88" s="1"/>
  <c r="F141" i="88"/>
  <c r="I141" i="88" s="1"/>
  <c r="F77" i="88"/>
  <c r="I77" i="88" s="1"/>
  <c r="F166" i="84"/>
  <c r="G166" i="84" s="1"/>
  <c r="L166" i="84" s="1"/>
  <c r="F62" i="88"/>
  <c r="AO62" i="88" s="1"/>
  <c r="F73" i="88"/>
  <c r="F93" i="88"/>
  <c r="G93" i="88" s="1"/>
  <c r="L93" i="88" s="1"/>
  <c r="F116" i="84"/>
  <c r="F81" i="84"/>
  <c r="F132" i="88"/>
  <c r="F2" i="88"/>
  <c r="F62" i="84"/>
  <c r="F137" i="88"/>
  <c r="F126" i="84"/>
  <c r="F17" i="88"/>
  <c r="F181" i="88"/>
  <c r="G181" i="88" s="1"/>
  <c r="L181" i="88" s="1"/>
  <c r="F127" i="84"/>
  <c r="F181" i="84"/>
  <c r="G181" i="84" s="1"/>
  <c r="L181" i="84" s="1"/>
  <c r="F24" i="88"/>
  <c r="F127" i="88"/>
  <c r="F46" i="88"/>
  <c r="F146" i="84"/>
  <c r="F32" i="84"/>
  <c r="F118" i="88"/>
  <c r="F15" i="84"/>
  <c r="F128" i="88"/>
  <c r="F90" i="84"/>
  <c r="F150" i="88"/>
  <c r="F191" i="88"/>
  <c r="G191" i="88" s="1"/>
  <c r="L191" i="88" s="1"/>
  <c r="F144" i="84"/>
  <c r="F138" i="88"/>
  <c r="F144" i="88"/>
  <c r="F72" i="84"/>
  <c r="F58" i="84"/>
  <c r="F128" i="84"/>
  <c r="F173" i="84"/>
  <c r="G173" i="84" s="1"/>
  <c r="L173" i="84" s="1"/>
  <c r="F43" i="84"/>
  <c r="F201" i="88"/>
  <c r="G201" i="88" s="1"/>
  <c r="L201" i="88" s="1"/>
  <c r="F14" i="88"/>
  <c r="F2" i="84"/>
  <c r="F114" i="88"/>
  <c r="F188" i="88"/>
  <c r="G188" i="88" s="1"/>
  <c r="L188" i="88" s="1"/>
  <c r="F30" i="84"/>
  <c r="G30" i="84" s="1"/>
  <c r="F186" i="88"/>
  <c r="G186" i="88" s="1"/>
  <c r="L186" i="88" s="1"/>
  <c r="F139" i="84"/>
  <c r="F47" i="84"/>
  <c r="F104" i="84"/>
  <c r="F35" i="84"/>
  <c r="F100" i="88"/>
  <c r="F76" i="84"/>
  <c r="F158" i="88"/>
  <c r="G158" i="88" s="1"/>
  <c r="L158" i="88" s="1"/>
  <c r="F64" i="84"/>
  <c r="F7" i="88"/>
  <c r="F153" i="88"/>
  <c r="F165" i="88"/>
  <c r="G165" i="88" s="1"/>
  <c r="L165" i="88" s="1"/>
  <c r="F177" i="88"/>
  <c r="G177" i="88" s="1"/>
  <c r="L177" i="88" s="1"/>
  <c r="F119" i="88"/>
  <c r="F75" i="84"/>
  <c r="F158" i="84"/>
  <c r="F52" i="88"/>
  <c r="G52" i="88" s="1"/>
  <c r="F76" i="88"/>
  <c r="F121" i="88"/>
  <c r="F28" i="84"/>
  <c r="F4" i="84"/>
  <c r="F80" i="88"/>
  <c r="F184" i="84"/>
  <c r="G184" i="84" s="1"/>
  <c r="L184" i="84" s="1"/>
  <c r="F207" i="88"/>
  <c r="G207" i="88" s="1"/>
  <c r="L207" i="88" s="1"/>
  <c r="F121" i="84"/>
  <c r="F36" i="88"/>
  <c r="F70" i="88"/>
  <c r="F211" i="88"/>
  <c r="G211" i="88" s="1"/>
  <c r="L211" i="88" s="1"/>
  <c r="F91" i="84"/>
  <c r="F114" i="84"/>
  <c r="F124" i="84"/>
  <c r="F58" i="88"/>
  <c r="F173" i="88"/>
  <c r="G173" i="88" s="1"/>
  <c r="L173" i="88" s="1"/>
  <c r="F75" i="88"/>
  <c r="F54" i="84"/>
  <c r="F63" i="88"/>
  <c r="F156" i="88"/>
  <c r="G156" i="88" s="1"/>
  <c r="L156" i="88" s="1"/>
  <c r="F180" i="84"/>
  <c r="G180" i="84" s="1"/>
  <c r="L180" i="84" s="1"/>
  <c r="F83" i="84"/>
  <c r="F36" i="84"/>
  <c r="F32" i="88"/>
  <c r="F84" i="84"/>
  <c r="F16" i="88"/>
  <c r="G16" i="88" s="1"/>
  <c r="F69" i="88"/>
  <c r="F38" i="84"/>
  <c r="F174" i="84"/>
  <c r="G174" i="84" s="1"/>
  <c r="L174" i="84" s="1"/>
  <c r="F106" i="84"/>
  <c r="F176" i="88"/>
  <c r="G176" i="88" s="1"/>
  <c r="L176" i="88" s="1"/>
  <c r="F152" i="84"/>
  <c r="F86" i="88"/>
  <c r="F152" i="88"/>
  <c r="F10" i="84"/>
  <c r="F65" i="84"/>
  <c r="F110" i="84"/>
  <c r="G110" i="84" s="1"/>
  <c r="F150" i="84"/>
  <c r="F72" i="88"/>
  <c r="F115" i="88"/>
  <c r="F222" i="88"/>
  <c r="G222" i="88" s="1"/>
  <c r="L222" i="88" s="1"/>
  <c r="F59" i="84"/>
  <c r="G59" i="84" s="1"/>
  <c r="F12" i="88"/>
  <c r="F164" i="88"/>
  <c r="G164" i="88" s="1"/>
  <c r="L164" i="88" s="1"/>
  <c r="F45" i="88"/>
  <c r="F39" i="88"/>
  <c r="F28" i="88"/>
  <c r="F155" i="84"/>
  <c r="F51" i="84"/>
  <c r="F100" i="84"/>
  <c r="F162" i="84"/>
  <c r="G162" i="84" s="1"/>
  <c r="L162" i="84" s="1"/>
  <c r="F66" i="84"/>
  <c r="F50" i="84"/>
  <c r="F79" i="84"/>
  <c r="F182" i="84"/>
  <c r="G182" i="84" s="1"/>
  <c r="L182" i="84" s="1"/>
  <c r="F161" i="88"/>
  <c r="G161" i="88" s="1"/>
  <c r="L161" i="88" s="1"/>
  <c r="F64" i="88"/>
  <c r="F112" i="88"/>
  <c r="F153" i="84"/>
  <c r="F33" i="84"/>
  <c r="F104" i="88"/>
  <c r="F136" i="84"/>
  <c r="F198" i="88"/>
  <c r="G198" i="88" s="1"/>
  <c r="L198" i="88" s="1"/>
  <c r="F69" i="84"/>
  <c r="G69" i="84" s="1"/>
  <c r="F74" i="84"/>
  <c r="F129" i="84"/>
  <c r="F221" i="88"/>
  <c r="F185" i="88"/>
  <c r="G185" i="88" s="1"/>
  <c r="L185" i="88" s="1"/>
  <c r="F41" i="88"/>
  <c r="G41" i="88" s="1"/>
  <c r="F118" i="84"/>
  <c r="F19" i="88"/>
  <c r="F92" i="84"/>
  <c r="F86" i="84"/>
  <c r="F51" i="88"/>
  <c r="F20" i="84"/>
  <c r="F131" i="84"/>
  <c r="F179" i="84"/>
  <c r="G179" i="84" s="1"/>
  <c r="L179" i="84" s="1"/>
  <c r="F129" i="88"/>
  <c r="F9" i="88"/>
  <c r="F194" i="88"/>
  <c r="G194" i="88" s="1"/>
  <c r="L194" i="88" s="1"/>
  <c r="F60" i="88"/>
  <c r="F143" i="88"/>
  <c r="F117" i="84"/>
  <c r="G117" i="84" s="1"/>
  <c r="F122" i="88"/>
  <c r="F27" i="88"/>
  <c r="G27" i="88" s="1"/>
  <c r="K31" i="26"/>
  <c r="F5" i="88"/>
  <c r="F119" i="84"/>
  <c r="F29" i="84"/>
  <c r="F157" i="84"/>
  <c r="F10" i="88"/>
  <c r="F206" i="88"/>
  <c r="G206" i="88" s="1"/>
  <c r="L206" i="88" s="1"/>
  <c r="F196" i="88"/>
  <c r="G196" i="88" s="1"/>
  <c r="L196" i="88" s="1"/>
  <c r="F179" i="88"/>
  <c r="G179" i="88" s="1"/>
  <c r="L179" i="88" s="1"/>
  <c r="F170" i="88"/>
  <c r="G170" i="88" s="1"/>
  <c r="L170" i="88" s="1"/>
  <c r="F136" i="88"/>
  <c r="F6" i="88"/>
  <c r="F57" i="88"/>
  <c r="F7" i="84"/>
  <c r="F111" i="84"/>
  <c r="F183" i="84"/>
  <c r="G183" i="84" s="1"/>
  <c r="L183" i="84" s="1"/>
  <c r="F43" i="88"/>
  <c r="F107" i="88"/>
  <c r="F199" i="88"/>
  <c r="G199" i="88" s="1"/>
  <c r="L199" i="88" s="1"/>
  <c r="F176" i="84"/>
  <c r="G176" i="84" s="1"/>
  <c r="L176" i="84" s="1"/>
  <c r="F170" i="84"/>
  <c r="G170" i="84" s="1"/>
  <c r="L170" i="84" s="1"/>
  <c r="F105" i="88"/>
  <c r="F68" i="84"/>
  <c r="F91" i="88"/>
  <c r="F38" i="88"/>
  <c r="F105" i="84"/>
  <c r="F88" i="88"/>
  <c r="F26" i="84"/>
  <c r="F82" i="88"/>
  <c r="F55" i="88"/>
  <c r="F31" i="88"/>
  <c r="F49" i="84"/>
  <c r="F160" i="88"/>
  <c r="G160" i="88" s="1"/>
  <c r="L160" i="88" s="1"/>
  <c r="F167" i="84"/>
  <c r="G167" i="84" s="1"/>
  <c r="L167" i="84" s="1"/>
  <c r="F109" i="88"/>
  <c r="F53" i="84"/>
  <c r="F193" i="88"/>
  <c r="G193" i="88" s="1"/>
  <c r="L193" i="88" s="1"/>
  <c r="F134" i="88"/>
  <c r="F56" i="88"/>
  <c r="G56" i="88" s="1"/>
  <c r="F141" i="84"/>
  <c r="F45" i="84"/>
  <c r="F34" i="84"/>
  <c r="F120" i="88"/>
  <c r="F68" i="88"/>
  <c r="F177" i="84"/>
  <c r="G177" i="84" s="1"/>
  <c r="L177" i="84" s="1"/>
  <c r="F103" i="84"/>
  <c r="F180" i="88"/>
  <c r="G180" i="88" s="1"/>
  <c r="L180" i="88" s="1"/>
  <c r="F204" i="88"/>
  <c r="G204" i="88" s="1"/>
  <c r="L204" i="88" s="1"/>
  <c r="F84" i="88"/>
  <c r="G84" i="88" s="1"/>
  <c r="F13" i="88"/>
  <c r="F35" i="88"/>
  <c r="F135" i="88"/>
  <c r="F148" i="84"/>
  <c r="F122" i="84"/>
  <c r="F96" i="88"/>
  <c r="F200" i="88"/>
  <c r="G200" i="88" s="1"/>
  <c r="L200" i="88" s="1"/>
  <c r="F23" i="88"/>
  <c r="F96" i="84"/>
  <c r="F48" i="88"/>
  <c r="F92" i="88"/>
  <c r="F95" i="84"/>
  <c r="F169" i="88"/>
  <c r="G169" i="88" s="1"/>
  <c r="L169" i="88" s="1"/>
  <c r="F44" i="88"/>
  <c r="F89" i="88"/>
  <c r="F157" i="88"/>
  <c r="G157" i="88" s="1"/>
  <c r="L157" i="88" s="1"/>
  <c r="F23" i="84"/>
  <c r="F16" i="84"/>
  <c r="F131" i="88"/>
  <c r="F22" i="84"/>
  <c r="F154" i="88"/>
  <c r="F88" i="84"/>
  <c r="G88" i="84" s="1"/>
  <c r="F205" i="88"/>
  <c r="G205" i="88" s="1"/>
  <c r="L205" i="88" s="1"/>
  <c r="F19" i="84"/>
  <c r="G19" i="84" s="1"/>
  <c r="F90" i="88"/>
  <c r="F113" i="84"/>
  <c r="F17" i="84"/>
  <c r="F37" i="84"/>
  <c r="F172" i="88"/>
  <c r="G172" i="88" s="1"/>
  <c r="L172" i="88" s="1"/>
  <c r="F85" i="84"/>
  <c r="F21" i="84"/>
  <c r="F83" i="88"/>
  <c r="F123" i="88"/>
  <c r="F56" i="84"/>
  <c r="F159" i="88"/>
  <c r="G159" i="88" s="1"/>
  <c r="L159" i="88" s="1"/>
  <c r="F203" i="88"/>
  <c r="G203" i="88" s="1"/>
  <c r="L203" i="88" s="1"/>
  <c r="F148" i="88"/>
  <c r="F47" i="88"/>
  <c r="F103" i="88"/>
  <c r="F8" i="84"/>
  <c r="F149" i="84"/>
  <c r="F46" i="84"/>
  <c r="F130" i="88"/>
  <c r="F172" i="84"/>
  <c r="G172" i="84" s="1"/>
  <c r="L172" i="84" s="1"/>
  <c r="F111" i="88"/>
  <c r="F101" i="84"/>
  <c r="F71" i="88"/>
  <c r="F190" i="88"/>
  <c r="G190" i="88" s="1"/>
  <c r="L190" i="88" s="1"/>
  <c r="F161" i="84"/>
  <c r="G161" i="84" s="1"/>
  <c r="L161" i="84" s="1"/>
  <c r="F52" i="84"/>
  <c r="G52" i="84" s="1"/>
  <c r="F11" i="84"/>
  <c r="F146" i="88"/>
  <c r="F155" i="88"/>
  <c r="F142" i="88"/>
  <c r="F87" i="84"/>
  <c r="F67" i="88"/>
  <c r="F93" i="84"/>
  <c r="F171" i="84"/>
  <c r="G171" i="84" s="1"/>
  <c r="L171" i="84" s="1"/>
  <c r="F42" i="88"/>
  <c r="F77" i="84"/>
  <c r="F202" i="88"/>
  <c r="G202" i="88" s="1"/>
  <c r="L202" i="88" s="1"/>
  <c r="F183" i="88"/>
  <c r="G183" i="88" s="1"/>
  <c r="L183" i="88" s="1"/>
  <c r="F106" i="88"/>
  <c r="G106" i="88" s="1"/>
  <c r="F108" i="84"/>
  <c r="F143" i="84"/>
  <c r="F133" i="88"/>
  <c r="F50" i="88"/>
  <c r="F218" i="88"/>
  <c r="F34" i="88"/>
  <c r="F30" i="88"/>
  <c r="F57" i="84"/>
  <c r="F54" i="88"/>
  <c r="F145" i="88"/>
  <c r="F99" i="88"/>
  <c r="F195" i="88"/>
  <c r="G195" i="88" s="1"/>
  <c r="L195" i="88" s="1"/>
  <c r="F219" i="88"/>
  <c r="F101" i="88"/>
  <c r="F140" i="84"/>
  <c r="F13" i="84"/>
  <c r="F124" i="88"/>
  <c r="F9" i="84"/>
  <c r="F147" i="88"/>
  <c r="F18" i="88"/>
  <c r="F167" i="88"/>
  <c r="G167" i="88" s="1"/>
  <c r="L167" i="88" s="1"/>
  <c r="F109" i="84"/>
  <c r="F214" i="88"/>
  <c r="G214" i="88" s="1"/>
  <c r="L214" i="88" s="1"/>
  <c r="F78" i="88"/>
  <c r="F14" i="84"/>
  <c r="F160" i="84"/>
  <c r="G160" i="84" s="1"/>
  <c r="L160" i="84" s="1"/>
  <c r="F130" i="84"/>
  <c r="F85" i="88"/>
  <c r="F98" i="84"/>
  <c r="F174" i="88"/>
  <c r="G174" i="88" s="1"/>
  <c r="L174" i="88" s="1"/>
  <c r="F169" i="84"/>
  <c r="G169" i="84" s="1"/>
  <c r="L169" i="84" s="1"/>
  <c r="F116" i="88"/>
  <c r="F71" i="84"/>
  <c r="F1" i="88"/>
  <c r="F120" i="84"/>
  <c r="F39" i="84"/>
  <c r="F156" i="84"/>
  <c r="F133" i="84"/>
  <c r="F125" i="88"/>
  <c r="F21" i="88"/>
  <c r="F31" i="84"/>
  <c r="F5" i="84"/>
  <c r="F213" i="88"/>
  <c r="G213" i="88" s="1"/>
  <c r="L213" i="88" s="1"/>
  <c r="F210" i="88"/>
  <c r="G210" i="88" s="1"/>
  <c r="L210" i="88" s="1"/>
  <c r="F18" i="84"/>
  <c r="F67" i="84"/>
  <c r="F82" i="84"/>
  <c r="F178" i="88"/>
  <c r="G178" i="88" s="1"/>
  <c r="L178" i="88" s="1"/>
  <c r="F26" i="88"/>
  <c r="F80" i="84"/>
  <c r="F12" i="84"/>
  <c r="F135" i="84"/>
  <c r="F139" i="88"/>
  <c r="F81" i="88"/>
  <c r="F112" i="84"/>
  <c r="L216" i="88"/>
  <c r="F175" i="84"/>
  <c r="G175" i="84" s="1"/>
  <c r="L175" i="84" s="1"/>
  <c r="F182" i="88"/>
  <c r="G182" i="88" s="1"/>
  <c r="L182" i="88" s="1"/>
  <c r="F123" i="84"/>
  <c r="F151" i="84"/>
  <c r="F117" i="88"/>
  <c r="F40" i="88"/>
  <c r="F20" i="88"/>
  <c r="F70" i="84"/>
  <c r="F162" i="88"/>
  <c r="G162" i="88" s="1"/>
  <c r="L162" i="88" s="1"/>
  <c r="F97" i="88"/>
  <c r="F132" i="84"/>
  <c r="F37" i="88"/>
  <c r="F1" i="84"/>
  <c r="F44" i="84"/>
  <c r="G44" i="84" s="1"/>
  <c r="F149" i="88"/>
  <c r="F113" i="88"/>
  <c r="G113" i="88" s="1"/>
  <c r="F61" i="88"/>
  <c r="F25" i="84"/>
  <c r="F73" i="84"/>
  <c r="G73" i="84" s="1"/>
  <c r="F107" i="84"/>
  <c r="F53" i="88"/>
  <c r="F3" i="84"/>
  <c r="F209" i="88"/>
  <c r="G209" i="88" s="1"/>
  <c r="L209" i="88" s="1"/>
  <c r="F125" i="84"/>
  <c r="F138" i="84"/>
  <c r="F94" i="84"/>
  <c r="F208" i="88"/>
  <c r="G208" i="88" s="1"/>
  <c r="L208" i="88" s="1"/>
  <c r="F137" i="84"/>
  <c r="F147" i="84"/>
  <c r="F151" i="88"/>
  <c r="F63" i="84"/>
  <c r="F126" i="88"/>
  <c r="F192" i="88"/>
  <c r="G192" i="88" s="1"/>
  <c r="L192" i="88" s="1"/>
  <c r="F212" i="88"/>
  <c r="G212" i="88" s="1"/>
  <c r="L212" i="88" s="1"/>
  <c r="F42" i="84"/>
  <c r="G102" i="88"/>
  <c r="L102" i="88" s="1"/>
  <c r="I102" i="88"/>
  <c r="I22" i="88"/>
  <c r="G22" i="88"/>
  <c r="AT22" i="88" s="1"/>
  <c r="I99" i="84"/>
  <c r="K29" i="88"/>
  <c r="L29" i="88"/>
  <c r="K11" i="88"/>
  <c r="I296" i="97"/>
  <c r="I297" i="97" s="1"/>
  <c r="I46" i="97"/>
  <c r="W11" i="97"/>
  <c r="L11" i="97"/>
  <c r="D11" i="98"/>
  <c r="I11" i="88" l="1"/>
  <c r="AO48" i="84"/>
  <c r="G40" i="84"/>
  <c r="K40" i="84" s="1"/>
  <c r="G24" i="84"/>
  <c r="L24" i="84" s="1"/>
  <c r="AO24" i="84"/>
  <c r="AO60" i="84"/>
  <c r="AO59" i="84" s="1"/>
  <c r="K87" i="88"/>
  <c r="G6" i="84"/>
  <c r="K6" i="84" s="1"/>
  <c r="G115" i="84"/>
  <c r="AT115" i="84" s="1"/>
  <c r="AO65" i="88"/>
  <c r="K142" i="84"/>
  <c r="L142" i="84"/>
  <c r="G27" i="84"/>
  <c r="L27" i="84" s="1"/>
  <c r="AO27" i="84"/>
  <c r="I142" i="84"/>
  <c r="G65" i="88"/>
  <c r="L65" i="88" s="1"/>
  <c r="G95" i="88"/>
  <c r="K95" i="88" s="1"/>
  <c r="L48" i="84"/>
  <c r="G220" i="88"/>
  <c r="L220" i="88" s="1"/>
  <c r="K48" i="84"/>
  <c r="AO77" i="88"/>
  <c r="I48" i="84"/>
  <c r="AO220" i="88"/>
  <c r="AO89" i="84"/>
  <c r="AO88" i="84" s="1"/>
  <c r="K89" i="84"/>
  <c r="I89" i="84"/>
  <c r="L55" i="84"/>
  <c r="G78" i="84"/>
  <c r="L78" i="84" s="1"/>
  <c r="G25" i="88"/>
  <c r="K25" i="88" s="1"/>
  <c r="G94" i="88"/>
  <c r="K94" i="88" s="1"/>
  <c r="G74" i="88"/>
  <c r="K74" i="88" s="1"/>
  <c r="K8" i="88"/>
  <c r="G3" i="88"/>
  <c r="K3" i="88" s="1"/>
  <c r="G110" i="88"/>
  <c r="AT110" i="88" s="1"/>
  <c r="G108" i="88"/>
  <c r="K108" i="88" s="1"/>
  <c r="I8" i="88"/>
  <c r="L8" i="88"/>
  <c r="AO8" i="88"/>
  <c r="I110" i="88"/>
  <c r="AO3" i="88"/>
  <c r="AO25" i="88"/>
  <c r="G99" i="84"/>
  <c r="L99" i="84" s="1"/>
  <c r="L4" i="88"/>
  <c r="I4" i="88"/>
  <c r="AO142" i="84"/>
  <c r="G33" i="88"/>
  <c r="K33" i="88" s="1"/>
  <c r="AO59" i="88"/>
  <c r="G59" i="88"/>
  <c r="G60" i="84"/>
  <c r="AO78" i="84"/>
  <c r="L11" i="88"/>
  <c r="I74" i="88"/>
  <c r="L154" i="84"/>
  <c r="AO141" i="88"/>
  <c r="AO154" i="84"/>
  <c r="I87" i="88"/>
  <c r="G141" i="88"/>
  <c r="L141" i="88" s="1"/>
  <c r="I154" i="84"/>
  <c r="I15" i="88"/>
  <c r="E11" i="98"/>
  <c r="L49" i="88"/>
  <c r="G102" i="84"/>
  <c r="K102" i="84" s="1"/>
  <c r="AO15" i="88"/>
  <c r="G77" i="88"/>
  <c r="L77" i="88" s="1"/>
  <c r="H48" i="97"/>
  <c r="K11" i="97"/>
  <c r="L15" i="88"/>
  <c r="K15" i="88"/>
  <c r="AO102" i="84"/>
  <c r="AO115" i="84"/>
  <c r="G79" i="88"/>
  <c r="AO79" i="88"/>
  <c r="AO41" i="84"/>
  <c r="G41" i="84"/>
  <c r="I41" i="84"/>
  <c r="AO97" i="84"/>
  <c r="G97" i="84"/>
  <c r="I97" i="84"/>
  <c r="G62" i="88"/>
  <c r="K62" i="88" s="1"/>
  <c r="L66" i="88"/>
  <c r="AO95" i="88"/>
  <c r="G134" i="84"/>
  <c r="I134" i="84"/>
  <c r="I62" i="88"/>
  <c r="G98" i="88"/>
  <c r="I61" i="84"/>
  <c r="G61" i="84"/>
  <c r="AO61" i="84"/>
  <c r="I98" i="88"/>
  <c r="I93" i="88"/>
  <c r="AO93" i="88"/>
  <c r="G159" i="84"/>
  <c r="I159" i="84"/>
  <c r="AO159" i="84"/>
  <c r="I73" i="88"/>
  <c r="G73" i="88"/>
  <c r="AO73" i="88"/>
  <c r="G145" i="84"/>
  <c r="AO145" i="84"/>
  <c r="I145" i="84"/>
  <c r="AO116" i="84"/>
  <c r="I116" i="84"/>
  <c r="G116" i="84"/>
  <c r="G140" i="88"/>
  <c r="AO140" i="88"/>
  <c r="I140" i="88"/>
  <c r="AO63" i="84"/>
  <c r="G63" i="84"/>
  <c r="I63" i="84"/>
  <c r="I125" i="88"/>
  <c r="G125" i="88"/>
  <c r="G130" i="84"/>
  <c r="I130" i="84"/>
  <c r="I54" i="88"/>
  <c r="AO54" i="88"/>
  <c r="G54" i="88"/>
  <c r="AO85" i="84"/>
  <c r="I85" i="84"/>
  <c r="G85" i="84"/>
  <c r="G95" i="84"/>
  <c r="I95" i="84"/>
  <c r="AO95" i="84"/>
  <c r="AO38" i="88"/>
  <c r="I38" i="88"/>
  <c r="G38" i="88"/>
  <c r="I57" i="88"/>
  <c r="G57" i="88"/>
  <c r="AO57" i="88"/>
  <c r="AO56" i="88" s="1"/>
  <c r="I152" i="84"/>
  <c r="AO152" i="84"/>
  <c r="G152" i="84"/>
  <c r="I124" i="84"/>
  <c r="AO124" i="84"/>
  <c r="G124" i="84"/>
  <c r="I121" i="84"/>
  <c r="G121" i="84"/>
  <c r="AO121" i="84"/>
  <c r="I121" i="88"/>
  <c r="G121" i="88"/>
  <c r="AO121" i="88"/>
  <c r="AO106" i="88" s="1"/>
  <c r="I76" i="84"/>
  <c r="G76" i="84"/>
  <c r="G144" i="88"/>
  <c r="AO144" i="88"/>
  <c r="I144" i="88"/>
  <c r="G127" i="88"/>
  <c r="I127" i="88"/>
  <c r="I126" i="84"/>
  <c r="G126" i="84"/>
  <c r="AO126" i="84"/>
  <c r="K73" i="84"/>
  <c r="L73" i="84"/>
  <c r="AO20" i="88"/>
  <c r="I20" i="88"/>
  <c r="G20" i="88"/>
  <c r="AO18" i="84"/>
  <c r="I18" i="84"/>
  <c r="G18" i="84"/>
  <c r="G71" i="84"/>
  <c r="I71" i="84"/>
  <c r="AO71" i="84"/>
  <c r="AO140" i="84"/>
  <c r="I140" i="84"/>
  <c r="G140" i="84"/>
  <c r="I77" i="84"/>
  <c r="G77" i="84"/>
  <c r="AO77" i="84"/>
  <c r="I16" i="84"/>
  <c r="G16" i="84"/>
  <c r="AO16" i="84"/>
  <c r="I96" i="88"/>
  <c r="AO96" i="88"/>
  <c r="G96" i="88"/>
  <c r="I120" i="88"/>
  <c r="AO120" i="88"/>
  <c r="G120" i="88"/>
  <c r="I31" i="88"/>
  <c r="G31" i="88"/>
  <c r="I53" i="88"/>
  <c r="AO53" i="88"/>
  <c r="AO52" i="88" s="1"/>
  <c r="G53" i="88"/>
  <c r="AO138" i="84"/>
  <c r="I138" i="84"/>
  <c r="G138" i="84"/>
  <c r="G1" i="84"/>
  <c r="I1" i="84"/>
  <c r="AO12" i="84"/>
  <c r="G12" i="84"/>
  <c r="I12" i="84"/>
  <c r="AO133" i="88"/>
  <c r="I133" i="88"/>
  <c r="G133" i="88"/>
  <c r="I142" i="88"/>
  <c r="G142" i="88"/>
  <c r="G46" i="84"/>
  <c r="I46" i="84"/>
  <c r="K19" i="84"/>
  <c r="L19" i="84"/>
  <c r="K84" i="88"/>
  <c r="L84" i="88"/>
  <c r="AO51" i="88"/>
  <c r="G51" i="88"/>
  <c r="I51" i="88"/>
  <c r="I136" i="84"/>
  <c r="G136" i="84"/>
  <c r="AO136" i="84"/>
  <c r="I100" i="84"/>
  <c r="G100" i="84"/>
  <c r="AO100" i="84"/>
  <c r="I150" i="84"/>
  <c r="G150" i="84"/>
  <c r="AO150" i="84"/>
  <c r="K16" i="88"/>
  <c r="L16" i="88"/>
  <c r="I128" i="88"/>
  <c r="G128" i="88"/>
  <c r="I149" i="88"/>
  <c r="G149" i="88"/>
  <c r="AO149" i="88"/>
  <c r="G123" i="84"/>
  <c r="AO123" i="84"/>
  <c r="I123" i="84"/>
  <c r="I139" i="88"/>
  <c r="AO139" i="88"/>
  <c r="G139" i="88"/>
  <c r="I82" i="84"/>
  <c r="AO82" i="84"/>
  <c r="G82" i="84"/>
  <c r="AO31" i="84"/>
  <c r="AO30" i="84" s="1"/>
  <c r="I31" i="84"/>
  <c r="G31" i="84"/>
  <c r="I120" i="84"/>
  <c r="AO120" i="84"/>
  <c r="G120" i="84"/>
  <c r="I98" i="84"/>
  <c r="G98" i="84"/>
  <c r="I151" i="88"/>
  <c r="G151" i="88"/>
  <c r="AO125" i="84"/>
  <c r="AO110" i="84" s="1"/>
  <c r="I125" i="84"/>
  <c r="G125" i="84"/>
  <c r="I25" i="84"/>
  <c r="G25" i="84"/>
  <c r="AO25" i="84"/>
  <c r="I37" i="88"/>
  <c r="G37" i="88"/>
  <c r="G40" i="88"/>
  <c r="AO40" i="88"/>
  <c r="I40" i="88"/>
  <c r="AO80" i="84"/>
  <c r="I80" i="84"/>
  <c r="G80" i="84"/>
  <c r="I133" i="84"/>
  <c r="AO133" i="84"/>
  <c r="G133" i="84"/>
  <c r="AO116" i="88"/>
  <c r="I116" i="88"/>
  <c r="G116" i="88"/>
  <c r="I18" i="88"/>
  <c r="G18" i="88"/>
  <c r="G101" i="88"/>
  <c r="AO101" i="88"/>
  <c r="I101" i="88"/>
  <c r="I57" i="84"/>
  <c r="AO57" i="84"/>
  <c r="G57" i="84"/>
  <c r="AO143" i="84"/>
  <c r="I143" i="84"/>
  <c r="G143" i="84"/>
  <c r="I42" i="88"/>
  <c r="AO42" i="88"/>
  <c r="AO41" i="88" s="1"/>
  <c r="G42" i="88"/>
  <c r="AO155" i="88"/>
  <c r="I155" i="88"/>
  <c r="G155" i="88"/>
  <c r="G71" i="88"/>
  <c r="I71" i="88"/>
  <c r="I149" i="84"/>
  <c r="AO149" i="84"/>
  <c r="G149" i="84"/>
  <c r="AO23" i="84"/>
  <c r="G23" i="84"/>
  <c r="I23" i="84"/>
  <c r="I92" i="88"/>
  <c r="AO92" i="88"/>
  <c r="G92" i="88"/>
  <c r="I122" i="84"/>
  <c r="G122" i="84"/>
  <c r="G34" i="84"/>
  <c r="I34" i="84"/>
  <c r="I53" i="84"/>
  <c r="G53" i="84"/>
  <c r="AO53" i="84"/>
  <c r="AO52" i="84" s="1"/>
  <c r="G55" i="88"/>
  <c r="AO55" i="88"/>
  <c r="I55" i="88"/>
  <c r="AO91" i="88"/>
  <c r="I91" i="88"/>
  <c r="G91" i="88"/>
  <c r="I107" i="88"/>
  <c r="G107" i="88"/>
  <c r="G6" i="88"/>
  <c r="I6" i="88"/>
  <c r="AO10" i="88"/>
  <c r="G10" i="88"/>
  <c r="I10" i="88"/>
  <c r="K27" i="88"/>
  <c r="L27" i="88"/>
  <c r="I9" i="88"/>
  <c r="AO9" i="88"/>
  <c r="G9" i="88"/>
  <c r="I86" i="84"/>
  <c r="G86" i="84"/>
  <c r="AO221" i="88"/>
  <c r="I221" i="88"/>
  <c r="G221" i="88"/>
  <c r="I104" i="88"/>
  <c r="AO104" i="88"/>
  <c r="G104" i="88"/>
  <c r="I51" i="84"/>
  <c r="AO51" i="84"/>
  <c r="G51" i="84"/>
  <c r="G12" i="88"/>
  <c r="AO12" i="88"/>
  <c r="I12" i="88"/>
  <c r="K110" i="84"/>
  <c r="L110" i="84"/>
  <c r="AO84" i="84"/>
  <c r="G84" i="84"/>
  <c r="I84" i="84"/>
  <c r="I63" i="88"/>
  <c r="G63" i="88"/>
  <c r="AO114" i="84"/>
  <c r="I114" i="84"/>
  <c r="G114" i="84"/>
  <c r="I76" i="88"/>
  <c r="AO76" i="88"/>
  <c r="G76" i="88"/>
  <c r="G100" i="88"/>
  <c r="AO100" i="88"/>
  <c r="I100" i="88"/>
  <c r="K30" i="84"/>
  <c r="L30" i="84"/>
  <c r="G43" i="84"/>
  <c r="AO43" i="84"/>
  <c r="I43" i="84"/>
  <c r="I138" i="88"/>
  <c r="G138" i="88"/>
  <c r="AO138" i="88"/>
  <c r="I15" i="84"/>
  <c r="AO15" i="84"/>
  <c r="G15" i="84"/>
  <c r="AO24" i="88"/>
  <c r="G24" i="88"/>
  <c r="I24" i="88"/>
  <c r="G137" i="88"/>
  <c r="AO137" i="88"/>
  <c r="I137" i="88"/>
  <c r="AO42" i="84"/>
  <c r="G42" i="84"/>
  <c r="I42" i="84"/>
  <c r="AO147" i="84"/>
  <c r="G147" i="84"/>
  <c r="I147" i="84"/>
  <c r="I61" i="88"/>
  <c r="AO61" i="88"/>
  <c r="G61" i="88"/>
  <c r="I132" i="84"/>
  <c r="G132" i="84"/>
  <c r="G117" i="88"/>
  <c r="AO117" i="88"/>
  <c r="I117" i="88"/>
  <c r="I112" i="84"/>
  <c r="G112" i="84"/>
  <c r="I26" i="88"/>
  <c r="G26" i="88"/>
  <c r="AO26" i="88"/>
  <c r="I156" i="84"/>
  <c r="G156" i="84"/>
  <c r="AO14" i="84"/>
  <c r="I14" i="84"/>
  <c r="G14" i="84"/>
  <c r="I147" i="88"/>
  <c r="AO147" i="88"/>
  <c r="G147" i="88"/>
  <c r="G219" i="88"/>
  <c r="AO219" i="88"/>
  <c r="I219" i="88"/>
  <c r="I30" i="88"/>
  <c r="G30" i="88"/>
  <c r="AO108" i="84"/>
  <c r="G108" i="84"/>
  <c r="I108" i="84"/>
  <c r="I146" i="88"/>
  <c r="AO146" i="88"/>
  <c r="G146" i="88"/>
  <c r="I101" i="84"/>
  <c r="AO101" i="84"/>
  <c r="G101" i="84"/>
  <c r="G8" i="84"/>
  <c r="AO8" i="84"/>
  <c r="I8" i="84"/>
  <c r="I56" i="84"/>
  <c r="G56" i="84"/>
  <c r="AO56" i="84"/>
  <c r="AO55" i="84" s="1"/>
  <c r="I37" i="84"/>
  <c r="G37" i="84"/>
  <c r="AO37" i="84"/>
  <c r="K88" i="84"/>
  <c r="L88" i="84"/>
  <c r="G48" i="88"/>
  <c r="AO48" i="88"/>
  <c r="I48" i="88"/>
  <c r="AO148" i="84"/>
  <c r="I148" i="84"/>
  <c r="G148" i="84"/>
  <c r="I45" i="84"/>
  <c r="G45" i="84"/>
  <c r="AO45" i="84"/>
  <c r="AO44" i="84" s="1"/>
  <c r="I109" i="88"/>
  <c r="G109" i="88"/>
  <c r="AO109" i="88"/>
  <c r="I82" i="88"/>
  <c r="G82" i="88"/>
  <c r="AO68" i="84"/>
  <c r="I68" i="84"/>
  <c r="G68" i="84"/>
  <c r="I43" i="88"/>
  <c r="G43" i="88"/>
  <c r="AO136" i="88"/>
  <c r="I136" i="88"/>
  <c r="G136" i="88"/>
  <c r="I157" i="84"/>
  <c r="G157" i="84"/>
  <c r="AO122" i="88"/>
  <c r="G122" i="88"/>
  <c r="I122" i="88"/>
  <c r="I129" i="88"/>
  <c r="AO129" i="88"/>
  <c r="G129" i="88"/>
  <c r="I92" i="84"/>
  <c r="G92" i="84"/>
  <c r="I129" i="84"/>
  <c r="G129" i="84"/>
  <c r="G33" i="84"/>
  <c r="I33" i="84"/>
  <c r="I79" i="84"/>
  <c r="AO79" i="84"/>
  <c r="G79" i="84"/>
  <c r="G155" i="84"/>
  <c r="I155" i="84"/>
  <c r="K59" i="84"/>
  <c r="L59" i="84"/>
  <c r="I65" i="84"/>
  <c r="AO65" i="84"/>
  <c r="G65" i="84"/>
  <c r="AO106" i="84"/>
  <c r="I106" i="84"/>
  <c r="G106" i="84"/>
  <c r="G32" i="88"/>
  <c r="I32" i="88"/>
  <c r="AO54" i="84"/>
  <c r="I54" i="84"/>
  <c r="G54" i="84"/>
  <c r="I91" i="84"/>
  <c r="G91" i="84"/>
  <c r="K52" i="88"/>
  <c r="L52" i="88"/>
  <c r="I153" i="88"/>
  <c r="G153" i="88"/>
  <c r="I35" i="84"/>
  <c r="G35" i="84"/>
  <c r="I144" i="84"/>
  <c r="AO144" i="84"/>
  <c r="G144" i="84"/>
  <c r="I118" i="88"/>
  <c r="G118" i="88"/>
  <c r="AO62" i="84"/>
  <c r="G62" i="84"/>
  <c r="I62" i="84"/>
  <c r="I137" i="84"/>
  <c r="AO137" i="84"/>
  <c r="G137" i="84"/>
  <c r="I3" i="84"/>
  <c r="G3" i="84"/>
  <c r="K113" i="88"/>
  <c r="L113" i="88"/>
  <c r="G97" i="88"/>
  <c r="I97" i="88"/>
  <c r="AO97" i="88"/>
  <c r="AO151" i="84"/>
  <c r="I151" i="84"/>
  <c r="G151" i="84"/>
  <c r="I81" i="88"/>
  <c r="AO81" i="88"/>
  <c r="G81" i="88"/>
  <c r="G5" i="84"/>
  <c r="I5" i="84"/>
  <c r="I39" i="84"/>
  <c r="AO39" i="84"/>
  <c r="G39" i="84"/>
  <c r="I78" i="88"/>
  <c r="AO78" i="88"/>
  <c r="G78" i="88"/>
  <c r="I9" i="84"/>
  <c r="G9" i="84"/>
  <c r="G34" i="88"/>
  <c r="AO34" i="88"/>
  <c r="I34" i="88"/>
  <c r="K106" i="88"/>
  <c r="L106" i="88"/>
  <c r="AO93" i="84"/>
  <c r="I93" i="84"/>
  <c r="G93" i="84"/>
  <c r="AO11" i="84"/>
  <c r="I11" i="84"/>
  <c r="G11" i="84"/>
  <c r="G111" i="88"/>
  <c r="I111" i="88"/>
  <c r="AO111" i="88"/>
  <c r="I103" i="88"/>
  <c r="G103" i="88"/>
  <c r="AO103" i="88"/>
  <c r="I123" i="88"/>
  <c r="AO123" i="88"/>
  <c r="G123" i="88"/>
  <c r="AO17" i="84"/>
  <c r="I17" i="84"/>
  <c r="G17" i="84"/>
  <c r="I154" i="88"/>
  <c r="AO154" i="88"/>
  <c r="G154" i="88"/>
  <c r="G89" i="88"/>
  <c r="I89" i="88"/>
  <c r="AO89" i="88"/>
  <c r="I96" i="84"/>
  <c r="G96" i="84"/>
  <c r="AO96" i="84"/>
  <c r="AO135" i="88"/>
  <c r="I135" i="88"/>
  <c r="G135" i="88"/>
  <c r="I103" i="84"/>
  <c r="G103" i="84"/>
  <c r="I141" i="84"/>
  <c r="G141" i="84"/>
  <c r="AO141" i="84"/>
  <c r="G26" i="84"/>
  <c r="AO26" i="84"/>
  <c r="I26" i="84"/>
  <c r="AO105" i="88"/>
  <c r="G105" i="88"/>
  <c r="I105" i="88"/>
  <c r="G29" i="84"/>
  <c r="I29" i="84"/>
  <c r="AO29" i="84"/>
  <c r="K117" i="84"/>
  <c r="L117" i="84"/>
  <c r="AO19" i="88"/>
  <c r="I19" i="88"/>
  <c r="G19" i="88"/>
  <c r="I74" i="84"/>
  <c r="AO74" i="84"/>
  <c r="AO73" i="84" s="1"/>
  <c r="G74" i="84"/>
  <c r="G153" i="84"/>
  <c r="I153" i="84"/>
  <c r="AO153" i="84"/>
  <c r="I50" i="84"/>
  <c r="G50" i="84"/>
  <c r="AO50" i="84"/>
  <c r="I28" i="88"/>
  <c r="AO28" i="88"/>
  <c r="AO27" i="88" s="1"/>
  <c r="G28" i="88"/>
  <c r="AO10" i="84"/>
  <c r="G10" i="84"/>
  <c r="I10" i="84"/>
  <c r="I36" i="84"/>
  <c r="G36" i="84"/>
  <c r="I75" i="88"/>
  <c r="AO75" i="88"/>
  <c r="G75" i="88"/>
  <c r="AO80" i="88"/>
  <c r="I80" i="88"/>
  <c r="G80" i="88"/>
  <c r="AO158" i="84"/>
  <c r="G158" i="84"/>
  <c r="I158" i="84"/>
  <c r="I7" i="88"/>
  <c r="G7" i="88"/>
  <c r="AO104" i="84"/>
  <c r="I104" i="84"/>
  <c r="G104" i="84"/>
  <c r="I114" i="88"/>
  <c r="G114" i="88"/>
  <c r="G128" i="84"/>
  <c r="I128" i="84"/>
  <c r="AO128" i="84"/>
  <c r="I32" i="84"/>
  <c r="G32" i="84"/>
  <c r="G127" i="84"/>
  <c r="AO127" i="84"/>
  <c r="I127" i="84"/>
  <c r="AO2" i="88"/>
  <c r="I2" i="88"/>
  <c r="G2" i="88"/>
  <c r="I124" i="88"/>
  <c r="AO124" i="88"/>
  <c r="G124" i="88"/>
  <c r="I99" i="88"/>
  <c r="G99" i="88"/>
  <c r="I218" i="88"/>
  <c r="AO218" i="88"/>
  <c r="G218" i="88"/>
  <c r="AO67" i="88"/>
  <c r="AO66" i="88" s="1"/>
  <c r="I67" i="88"/>
  <c r="G67" i="88"/>
  <c r="K52" i="84"/>
  <c r="L52" i="84"/>
  <c r="I47" i="88"/>
  <c r="AO47" i="88"/>
  <c r="G47" i="88"/>
  <c r="AO83" i="88"/>
  <c r="I83" i="88"/>
  <c r="G83" i="88"/>
  <c r="I113" i="84"/>
  <c r="AO113" i="84"/>
  <c r="G113" i="84"/>
  <c r="G22" i="84"/>
  <c r="I22" i="84"/>
  <c r="AO22" i="84"/>
  <c r="G44" i="88"/>
  <c r="I44" i="88"/>
  <c r="AO44" i="88"/>
  <c r="I23" i="88"/>
  <c r="AO23" i="88"/>
  <c r="G23" i="88"/>
  <c r="I35" i="88"/>
  <c r="G35" i="88"/>
  <c r="AO35" i="88"/>
  <c r="K56" i="88"/>
  <c r="L56" i="88"/>
  <c r="I88" i="88"/>
  <c r="G88" i="88"/>
  <c r="I111" i="84"/>
  <c r="G111" i="84"/>
  <c r="G119" i="84"/>
  <c r="I119" i="84"/>
  <c r="G143" i="88"/>
  <c r="I143" i="88"/>
  <c r="AO143" i="88"/>
  <c r="I131" i="84"/>
  <c r="G131" i="84"/>
  <c r="I118" i="84"/>
  <c r="G118" i="84"/>
  <c r="K69" i="84"/>
  <c r="L69" i="84"/>
  <c r="G112" i="88"/>
  <c r="I112" i="88"/>
  <c r="AO112" i="88"/>
  <c r="I66" i="84"/>
  <c r="G66" i="84"/>
  <c r="AO39" i="88"/>
  <c r="I39" i="88"/>
  <c r="G39" i="88"/>
  <c r="G115" i="88"/>
  <c r="I115" i="88"/>
  <c r="G152" i="88"/>
  <c r="I152" i="88"/>
  <c r="I38" i="84"/>
  <c r="G38" i="84"/>
  <c r="AO38" i="84"/>
  <c r="AO83" i="84"/>
  <c r="I83" i="84"/>
  <c r="G83" i="84"/>
  <c r="AO70" i="88"/>
  <c r="G70" i="88"/>
  <c r="I70" i="88"/>
  <c r="I4" i="84"/>
  <c r="G4" i="84"/>
  <c r="I75" i="84"/>
  <c r="G75" i="84"/>
  <c r="G64" i="84"/>
  <c r="I64" i="84"/>
  <c r="AO64" i="84"/>
  <c r="I47" i="84"/>
  <c r="AO47" i="84"/>
  <c r="G47" i="84"/>
  <c r="AO2" i="84"/>
  <c r="G2" i="84"/>
  <c r="I2" i="84"/>
  <c r="I58" i="84"/>
  <c r="G58" i="84"/>
  <c r="AO58" i="84"/>
  <c r="AO150" i="88"/>
  <c r="I150" i="88"/>
  <c r="G150" i="88"/>
  <c r="G146" i="84"/>
  <c r="I146" i="84"/>
  <c r="I132" i="88"/>
  <c r="AO132" i="88"/>
  <c r="G132" i="88"/>
  <c r="I126" i="88"/>
  <c r="G126" i="88"/>
  <c r="I94" i="84"/>
  <c r="G94" i="84"/>
  <c r="AO94" i="84"/>
  <c r="I107" i="84"/>
  <c r="AO107" i="84"/>
  <c r="G107" i="84"/>
  <c r="K44" i="84"/>
  <c r="L44" i="84"/>
  <c r="I70" i="84"/>
  <c r="AO70" i="84"/>
  <c r="AO69" i="84" s="1"/>
  <c r="G70" i="84"/>
  <c r="I135" i="84"/>
  <c r="G135" i="84"/>
  <c r="AO67" i="84"/>
  <c r="G67" i="84"/>
  <c r="I67" i="84"/>
  <c r="G21" i="88"/>
  <c r="I21" i="88"/>
  <c r="AO21" i="88"/>
  <c r="AO1" i="88"/>
  <c r="I1" i="88"/>
  <c r="G1" i="88"/>
  <c r="I85" i="88"/>
  <c r="G85" i="88"/>
  <c r="AO85" i="88"/>
  <c r="AO84" i="88" s="1"/>
  <c r="I109" i="84"/>
  <c r="AO109" i="84"/>
  <c r="G109" i="84"/>
  <c r="I13" i="84"/>
  <c r="AO13" i="84"/>
  <c r="G13" i="84"/>
  <c r="AO145" i="88"/>
  <c r="G145" i="88"/>
  <c r="I145" i="88"/>
  <c r="I50" i="88"/>
  <c r="G50" i="88"/>
  <c r="AO50" i="88"/>
  <c r="AO49" i="88" s="1"/>
  <c r="I87" i="84"/>
  <c r="AO87" i="84"/>
  <c r="G87" i="84"/>
  <c r="I130" i="88"/>
  <c r="G130" i="88"/>
  <c r="I148" i="88"/>
  <c r="AO148" i="88"/>
  <c r="G148" i="88"/>
  <c r="G21" i="84"/>
  <c r="I21" i="84"/>
  <c r="I90" i="88"/>
  <c r="AO90" i="88"/>
  <c r="G90" i="88"/>
  <c r="G131" i="88"/>
  <c r="I131" i="88"/>
  <c r="I13" i="88"/>
  <c r="AO13" i="88"/>
  <c r="G13" i="88"/>
  <c r="AO68" i="88"/>
  <c r="I68" i="88"/>
  <c r="G68" i="88"/>
  <c r="I134" i="88"/>
  <c r="AO134" i="88"/>
  <c r="G134" i="88"/>
  <c r="G49" i="84"/>
  <c r="I49" i="84"/>
  <c r="AO105" i="84"/>
  <c r="I105" i="84"/>
  <c r="G105" i="84"/>
  <c r="G7" i="84"/>
  <c r="I7" i="84"/>
  <c r="I5" i="88"/>
  <c r="G5" i="88"/>
  <c r="AO60" i="88"/>
  <c r="I60" i="88"/>
  <c r="G60" i="88"/>
  <c r="G20" i="84"/>
  <c r="I20" i="84"/>
  <c r="AO20" i="84"/>
  <c r="AO19" i="84" s="1"/>
  <c r="K41" i="88"/>
  <c r="L41" i="88"/>
  <c r="G64" i="88"/>
  <c r="AO64" i="88"/>
  <c r="I64" i="88"/>
  <c r="AO45" i="88"/>
  <c r="I45" i="88"/>
  <c r="G45" i="88"/>
  <c r="I72" i="88"/>
  <c r="G72" i="88"/>
  <c r="AO86" i="88"/>
  <c r="I86" i="88"/>
  <c r="G86" i="88"/>
  <c r="AO69" i="88"/>
  <c r="G69" i="88"/>
  <c r="I69" i="88"/>
  <c r="AO58" i="88"/>
  <c r="I58" i="88"/>
  <c r="G58" i="88"/>
  <c r="I36" i="88"/>
  <c r="AO36" i="88"/>
  <c r="G36" i="88"/>
  <c r="I28" i="84"/>
  <c r="G28" i="84"/>
  <c r="AO28" i="84"/>
  <c r="G119" i="88"/>
  <c r="I119" i="88"/>
  <c r="AO119" i="88"/>
  <c r="AO139" i="84"/>
  <c r="I139" i="84"/>
  <c r="G139" i="84"/>
  <c r="AO14" i="88"/>
  <c r="G14" i="88"/>
  <c r="I14" i="88"/>
  <c r="G72" i="84"/>
  <c r="AO72" i="84"/>
  <c r="I72" i="84"/>
  <c r="G90" i="84"/>
  <c r="I90" i="84"/>
  <c r="AO90" i="84"/>
  <c r="G46" i="88"/>
  <c r="I46" i="88"/>
  <c r="AO17" i="88"/>
  <c r="AO16" i="88" s="1"/>
  <c r="G17" i="88"/>
  <c r="I17" i="88"/>
  <c r="I81" i="84"/>
  <c r="AO81" i="84"/>
  <c r="G81" i="84"/>
  <c r="AT93" i="88"/>
  <c r="K93" i="88"/>
  <c r="K102" i="88"/>
  <c r="AT102" i="88"/>
  <c r="L22" i="88"/>
  <c r="K22" i="88"/>
  <c r="L40" i="84"/>
  <c r="D12" i="62"/>
  <c r="D14" i="62"/>
  <c r="D11" i="62"/>
  <c r="D10" i="62"/>
  <c r="U11" i="98"/>
  <c r="G12" i="98"/>
  <c r="E12" i="98" l="1"/>
  <c r="E24" i="98"/>
  <c r="E26" i="98" s="1"/>
  <c r="L6" i="84"/>
  <c r="AT24" i="84"/>
  <c r="K24" i="84"/>
  <c r="L33" i="88"/>
  <c r="L115" i="84"/>
  <c r="K115" i="84"/>
  <c r="K65" i="88"/>
  <c r="L95" i="88"/>
  <c r="AT65" i="88"/>
  <c r="AT27" i="84"/>
  <c r="K27" i="84"/>
  <c r="K220" i="88"/>
  <c r="L94" i="88"/>
  <c r="L108" i="88"/>
  <c r="L25" i="88"/>
  <c r="AT25" i="88"/>
  <c r="L74" i="88"/>
  <c r="K78" i="84"/>
  <c r="AT78" i="84"/>
  <c r="AT74" i="88"/>
  <c r="L3" i="88"/>
  <c r="K99" i="84"/>
  <c r="L110" i="88"/>
  <c r="K110" i="88"/>
  <c r="K141" i="88"/>
  <c r="AT141" i="88"/>
  <c r="H11" i="98"/>
  <c r="K60" i="84"/>
  <c r="L60" i="84"/>
  <c r="AT59" i="88"/>
  <c r="L59" i="88"/>
  <c r="K59" i="88"/>
  <c r="K77" i="88"/>
  <c r="L102" i="84"/>
  <c r="AT102" i="84"/>
  <c r="L41" i="84"/>
  <c r="AT41" i="84"/>
  <c r="K41" i="84"/>
  <c r="L62" i="88"/>
  <c r="L97" i="84"/>
  <c r="AT97" i="84"/>
  <c r="K97" i="84"/>
  <c r="L79" i="88"/>
  <c r="K79" i="88"/>
  <c r="AT62" i="88"/>
  <c r="K134" i="84"/>
  <c r="L134" i="84"/>
  <c r="L61" i="84"/>
  <c r="AT61" i="84"/>
  <c r="K61" i="84"/>
  <c r="L98" i="88"/>
  <c r="AT98" i="88"/>
  <c r="K98" i="88"/>
  <c r="K159" i="84"/>
  <c r="L159" i="84"/>
  <c r="AT159" i="84"/>
  <c r="L116" i="84"/>
  <c r="AT116" i="84"/>
  <c r="K116" i="84"/>
  <c r="K140" i="88"/>
  <c r="AT140" i="88"/>
  <c r="L140" i="88"/>
  <c r="K145" i="84"/>
  <c r="AT145" i="84"/>
  <c r="L145" i="84"/>
  <c r="AT73" i="88"/>
  <c r="L73" i="88"/>
  <c r="K73" i="88"/>
  <c r="K17" i="88"/>
  <c r="L17" i="88"/>
  <c r="K119" i="88"/>
  <c r="L119" i="88"/>
  <c r="AT119" i="88"/>
  <c r="AT45" i="88"/>
  <c r="K45" i="88"/>
  <c r="L45" i="88"/>
  <c r="AT105" i="84"/>
  <c r="K105" i="84"/>
  <c r="L105" i="84"/>
  <c r="L4" i="84"/>
  <c r="K4" i="84"/>
  <c r="L88" i="88"/>
  <c r="K88" i="88"/>
  <c r="K218" i="88"/>
  <c r="L218" i="88"/>
  <c r="K7" i="88"/>
  <c r="L7" i="88"/>
  <c r="L103" i="88"/>
  <c r="K103" i="88"/>
  <c r="AT103" i="88"/>
  <c r="L68" i="88"/>
  <c r="K68" i="88"/>
  <c r="AT68" i="88"/>
  <c r="AT109" i="84"/>
  <c r="K109" i="84"/>
  <c r="L109" i="84"/>
  <c r="L2" i="84"/>
  <c r="K2" i="84"/>
  <c r="K115" i="88"/>
  <c r="L115" i="88"/>
  <c r="K75" i="88"/>
  <c r="L75" i="88"/>
  <c r="K50" i="84"/>
  <c r="L50" i="84"/>
  <c r="AT50" i="84"/>
  <c r="K154" i="88"/>
  <c r="L154" i="88"/>
  <c r="AT154" i="88"/>
  <c r="L93" i="84"/>
  <c r="K93" i="84"/>
  <c r="AT93" i="84"/>
  <c r="K32" i="88"/>
  <c r="L32" i="88"/>
  <c r="AT122" i="88"/>
  <c r="K122" i="88"/>
  <c r="L122" i="88"/>
  <c r="K45" i="84"/>
  <c r="L45" i="84"/>
  <c r="K8" i="84"/>
  <c r="L8" i="84"/>
  <c r="AT8" i="84"/>
  <c r="L14" i="84"/>
  <c r="AT14" i="84"/>
  <c r="K14" i="84"/>
  <c r="L15" i="84"/>
  <c r="K15" i="84"/>
  <c r="AT15" i="84"/>
  <c r="L51" i="84"/>
  <c r="AT51" i="84"/>
  <c r="K51" i="84"/>
  <c r="AT149" i="84"/>
  <c r="K149" i="84"/>
  <c r="L149" i="84"/>
  <c r="AT71" i="84"/>
  <c r="K71" i="84"/>
  <c r="L71" i="84"/>
  <c r="L76" i="84"/>
  <c r="K76" i="84"/>
  <c r="L46" i="88"/>
  <c r="K46" i="88"/>
  <c r="L72" i="84"/>
  <c r="K72" i="84"/>
  <c r="AT72" i="84"/>
  <c r="K131" i="88"/>
  <c r="L131" i="88"/>
  <c r="AT148" i="88"/>
  <c r="K148" i="88"/>
  <c r="L148" i="88"/>
  <c r="K145" i="88"/>
  <c r="L145" i="88"/>
  <c r="AT145" i="88"/>
  <c r="L67" i="84"/>
  <c r="AT67" i="84"/>
  <c r="K67" i="84"/>
  <c r="AT64" i="84"/>
  <c r="K64" i="84"/>
  <c r="L64" i="84"/>
  <c r="AT70" i="88"/>
  <c r="K70" i="88"/>
  <c r="L70" i="88"/>
  <c r="K38" i="84"/>
  <c r="AT38" i="84"/>
  <c r="L38" i="84"/>
  <c r="AT39" i="88"/>
  <c r="K39" i="88"/>
  <c r="L39" i="88"/>
  <c r="L131" i="84"/>
  <c r="K131" i="84"/>
  <c r="K119" i="84"/>
  <c r="L119" i="84"/>
  <c r="K22" i="84"/>
  <c r="AT22" i="84"/>
  <c r="L22" i="84"/>
  <c r="K67" i="88"/>
  <c r="L67" i="88"/>
  <c r="K99" i="88"/>
  <c r="L99" i="88"/>
  <c r="AT104" i="84"/>
  <c r="L104" i="84"/>
  <c r="K104" i="84"/>
  <c r="L158" i="84"/>
  <c r="AT158" i="84"/>
  <c r="K158" i="84"/>
  <c r="L103" i="84"/>
  <c r="K103" i="84"/>
  <c r="K96" i="84"/>
  <c r="L96" i="84"/>
  <c r="K34" i="88"/>
  <c r="AT34" i="88"/>
  <c r="L34" i="88"/>
  <c r="K39" i="84"/>
  <c r="L39" i="84"/>
  <c r="AT39" i="84"/>
  <c r="L137" i="84"/>
  <c r="AT137" i="84"/>
  <c r="K137" i="84"/>
  <c r="K118" i="88"/>
  <c r="L118" i="88"/>
  <c r="K106" i="84"/>
  <c r="AT106" i="84"/>
  <c r="L106" i="84"/>
  <c r="K43" i="88"/>
  <c r="L43" i="88"/>
  <c r="K48" i="88"/>
  <c r="AT48" i="88"/>
  <c r="L48" i="88"/>
  <c r="AT101" i="84"/>
  <c r="K101" i="84"/>
  <c r="L101" i="84"/>
  <c r="L132" i="84"/>
  <c r="K132" i="84"/>
  <c r="AT147" i="84"/>
  <c r="L147" i="84"/>
  <c r="K147" i="84"/>
  <c r="K100" i="88"/>
  <c r="AT100" i="88"/>
  <c r="L100" i="88"/>
  <c r="K101" i="88"/>
  <c r="AT101" i="88"/>
  <c r="L101" i="88"/>
  <c r="K133" i="84"/>
  <c r="L133" i="84"/>
  <c r="K25" i="84"/>
  <c r="L25" i="84"/>
  <c r="AT25" i="84"/>
  <c r="L31" i="84"/>
  <c r="K31" i="84"/>
  <c r="AT139" i="88"/>
  <c r="K139" i="88"/>
  <c r="L139" i="88"/>
  <c r="L142" i="88"/>
  <c r="K142" i="88"/>
  <c r="AT12" i="84"/>
  <c r="K12" i="84"/>
  <c r="L12" i="84"/>
  <c r="L120" i="88"/>
  <c r="AT120" i="88"/>
  <c r="K120" i="88"/>
  <c r="L140" i="84"/>
  <c r="K140" i="84"/>
  <c r="AT140" i="84"/>
  <c r="L18" i="84"/>
  <c r="AT18" i="84"/>
  <c r="K18" i="84"/>
  <c r="L125" i="88"/>
  <c r="K125" i="88"/>
  <c r="K90" i="84"/>
  <c r="AT90" i="84"/>
  <c r="L90" i="84"/>
  <c r="AT50" i="88"/>
  <c r="K50" i="88"/>
  <c r="L50" i="88"/>
  <c r="AT107" i="84"/>
  <c r="L107" i="84"/>
  <c r="K107" i="84"/>
  <c r="K44" i="88"/>
  <c r="L44" i="88"/>
  <c r="AT44" i="88"/>
  <c r="AT128" i="84"/>
  <c r="L128" i="84"/>
  <c r="K128" i="84"/>
  <c r="L129" i="84"/>
  <c r="K129" i="84"/>
  <c r="K81" i="84"/>
  <c r="L81" i="84"/>
  <c r="AT28" i="84"/>
  <c r="L28" i="84"/>
  <c r="K28" i="84"/>
  <c r="AT87" i="84"/>
  <c r="K87" i="84"/>
  <c r="L87" i="84"/>
  <c r="K2" i="88"/>
  <c r="L2" i="88"/>
  <c r="AT123" i="88"/>
  <c r="L123" i="88"/>
  <c r="K123" i="88"/>
  <c r="K81" i="88"/>
  <c r="L81" i="88"/>
  <c r="K91" i="84"/>
  <c r="L91" i="84"/>
  <c r="L117" i="88"/>
  <c r="AT117" i="88"/>
  <c r="K117" i="88"/>
  <c r="L221" i="88"/>
  <c r="K221" i="88"/>
  <c r="K92" i="88"/>
  <c r="L92" i="88"/>
  <c r="K46" i="84"/>
  <c r="L46" i="84"/>
  <c r="K130" i="84"/>
  <c r="L130" i="84"/>
  <c r="AT36" i="88"/>
  <c r="K36" i="88"/>
  <c r="L36" i="88"/>
  <c r="K72" i="88"/>
  <c r="L72" i="88"/>
  <c r="K20" i="84"/>
  <c r="L20" i="84"/>
  <c r="K49" i="84"/>
  <c r="L49" i="84"/>
  <c r="K90" i="88"/>
  <c r="L90" i="88"/>
  <c r="AT90" i="88"/>
  <c r="L94" i="84"/>
  <c r="K94" i="84"/>
  <c r="AT94" i="84"/>
  <c r="L47" i="84"/>
  <c r="AT47" i="84"/>
  <c r="K47" i="84"/>
  <c r="K75" i="84"/>
  <c r="L75" i="84"/>
  <c r="AT112" i="88"/>
  <c r="K112" i="88"/>
  <c r="L112" i="88"/>
  <c r="K111" i="84"/>
  <c r="L111" i="84"/>
  <c r="K113" i="84"/>
  <c r="L113" i="84"/>
  <c r="K47" i="88"/>
  <c r="AT47" i="88"/>
  <c r="L47" i="88"/>
  <c r="K28" i="88"/>
  <c r="L28" i="88"/>
  <c r="L19" i="88"/>
  <c r="AT19" i="88"/>
  <c r="K19" i="88"/>
  <c r="L111" i="88"/>
  <c r="K111" i="88"/>
  <c r="AT111" i="88"/>
  <c r="K9" i="84"/>
  <c r="L9" i="84"/>
  <c r="K97" i="88"/>
  <c r="L97" i="88"/>
  <c r="AT97" i="88"/>
  <c r="K153" i="88"/>
  <c r="L153" i="88"/>
  <c r="K54" i="84"/>
  <c r="AT54" i="84"/>
  <c r="L54" i="84"/>
  <c r="L129" i="88"/>
  <c r="K129" i="88"/>
  <c r="K157" i="84"/>
  <c r="L157" i="84"/>
  <c r="K148" i="84"/>
  <c r="L148" i="84"/>
  <c r="AT148" i="84"/>
  <c r="K56" i="84"/>
  <c r="L56" i="84"/>
  <c r="AT108" i="84"/>
  <c r="L108" i="84"/>
  <c r="K108" i="84"/>
  <c r="L219" i="88"/>
  <c r="K219" i="88"/>
  <c r="K112" i="84"/>
  <c r="L112" i="84"/>
  <c r="AT137" i="88"/>
  <c r="L137" i="88"/>
  <c r="K137" i="88"/>
  <c r="K43" i="84"/>
  <c r="AT43" i="84"/>
  <c r="L43" i="84"/>
  <c r="AT76" i="88"/>
  <c r="K76" i="88"/>
  <c r="L76" i="88"/>
  <c r="K63" i="88"/>
  <c r="L63" i="88"/>
  <c r="K6" i="88"/>
  <c r="L6" i="88"/>
  <c r="K42" i="88"/>
  <c r="L42" i="88"/>
  <c r="L57" i="84"/>
  <c r="K57" i="84"/>
  <c r="AT57" i="84"/>
  <c r="L18" i="88"/>
  <c r="K18" i="88"/>
  <c r="L98" i="84"/>
  <c r="K98" i="84"/>
  <c r="AT149" i="88"/>
  <c r="L149" i="88"/>
  <c r="K149" i="88"/>
  <c r="K150" i="84"/>
  <c r="AT150" i="84"/>
  <c r="L150" i="84"/>
  <c r="L136" i="84"/>
  <c r="AT136" i="84"/>
  <c r="K136" i="84"/>
  <c r="K53" i="88"/>
  <c r="L53" i="88"/>
  <c r="AT16" i="84"/>
  <c r="L16" i="84"/>
  <c r="K16" i="84"/>
  <c r="K127" i="88"/>
  <c r="L127" i="88"/>
  <c r="AT124" i="84"/>
  <c r="K124" i="84"/>
  <c r="L124" i="84"/>
  <c r="K54" i="88"/>
  <c r="L54" i="88"/>
  <c r="AT54" i="88"/>
  <c r="K85" i="88"/>
  <c r="L85" i="88"/>
  <c r="K126" i="88"/>
  <c r="L126" i="88"/>
  <c r="L152" i="88"/>
  <c r="K152" i="88"/>
  <c r="AT78" i="88"/>
  <c r="L78" i="88"/>
  <c r="K78" i="88"/>
  <c r="L136" i="88"/>
  <c r="AT136" i="88"/>
  <c r="K136" i="88"/>
  <c r="K5" i="88"/>
  <c r="L5" i="88"/>
  <c r="K21" i="84"/>
  <c r="L21" i="84"/>
  <c r="G215" i="88"/>
  <c r="L215" i="88" s="1"/>
  <c r="K1" i="88"/>
  <c r="L1" i="88"/>
  <c r="K132" i="88"/>
  <c r="L132" i="88"/>
  <c r="AT132" i="88"/>
  <c r="K32" i="84"/>
  <c r="L32" i="84"/>
  <c r="AT10" i="84"/>
  <c r="K10" i="84"/>
  <c r="L10" i="84"/>
  <c r="L35" i="84"/>
  <c r="K35" i="84"/>
  <c r="K92" i="84"/>
  <c r="L92" i="84"/>
  <c r="K82" i="88"/>
  <c r="L82" i="88"/>
  <c r="AT26" i="88"/>
  <c r="K26" i="88"/>
  <c r="L26" i="88"/>
  <c r="AT53" i="84"/>
  <c r="K53" i="84"/>
  <c r="L53" i="84"/>
  <c r="L151" i="88"/>
  <c r="K151" i="88"/>
  <c r="AT123" i="84"/>
  <c r="L123" i="84"/>
  <c r="K123" i="84"/>
  <c r="AT121" i="84"/>
  <c r="L121" i="84"/>
  <c r="K121" i="84"/>
  <c r="K14" i="88"/>
  <c r="AT14" i="88"/>
  <c r="L14" i="88"/>
  <c r="L69" i="88"/>
  <c r="AT69" i="88"/>
  <c r="K69" i="88"/>
  <c r="AT64" i="88"/>
  <c r="K64" i="88"/>
  <c r="L64" i="88"/>
  <c r="AT60" i="88"/>
  <c r="K60" i="88"/>
  <c r="L60" i="88"/>
  <c r="L7" i="84"/>
  <c r="K7" i="84"/>
  <c r="AT134" i="88"/>
  <c r="K134" i="88"/>
  <c r="L134" i="88"/>
  <c r="AT13" i="88"/>
  <c r="L13" i="88"/>
  <c r="K13" i="88"/>
  <c r="K13" i="84"/>
  <c r="L13" i="84"/>
  <c r="AT13" i="84"/>
  <c r="L135" i="84"/>
  <c r="K135" i="84"/>
  <c r="AT58" i="84"/>
  <c r="K58" i="84"/>
  <c r="L58" i="84"/>
  <c r="K83" i="84"/>
  <c r="L83" i="84"/>
  <c r="L35" i="88"/>
  <c r="K35" i="88"/>
  <c r="AT35" i="88"/>
  <c r="L124" i="88"/>
  <c r="AT124" i="88"/>
  <c r="K124" i="88"/>
  <c r="K80" i="88"/>
  <c r="L80" i="88"/>
  <c r="AT80" i="88"/>
  <c r="K36" i="84"/>
  <c r="L36" i="84"/>
  <c r="AT29" i="84"/>
  <c r="L29" i="84"/>
  <c r="K29" i="84"/>
  <c r="AT26" i="84"/>
  <c r="K26" i="84"/>
  <c r="L26" i="84"/>
  <c r="K135" i="88"/>
  <c r="L135" i="88"/>
  <c r="AT135" i="88"/>
  <c r="AT17" i="84"/>
  <c r="L17" i="84"/>
  <c r="K17" i="84"/>
  <c r="K11" i="84"/>
  <c r="AT11" i="84"/>
  <c r="L11" i="84"/>
  <c r="AT151" i="84"/>
  <c r="K151" i="84"/>
  <c r="L151" i="84"/>
  <c r="K144" i="84"/>
  <c r="AT144" i="84"/>
  <c r="L144" i="84"/>
  <c r="L33" i="84"/>
  <c r="K33" i="84"/>
  <c r="AT68" i="84"/>
  <c r="L68" i="84"/>
  <c r="K68" i="84"/>
  <c r="K109" i="88"/>
  <c r="L109" i="88"/>
  <c r="AT109" i="88"/>
  <c r="AT147" i="88"/>
  <c r="K147" i="88"/>
  <c r="L147" i="88"/>
  <c r="K156" i="84"/>
  <c r="L156" i="84"/>
  <c r="K61" i="88"/>
  <c r="L61" i="88"/>
  <c r="AT61" i="88"/>
  <c r="AT104" i="88"/>
  <c r="L104" i="88"/>
  <c r="K104" i="88"/>
  <c r="K86" i="84"/>
  <c r="L86" i="84"/>
  <c r="K107" i="88"/>
  <c r="L107" i="88"/>
  <c r="K34" i="84"/>
  <c r="L34" i="84"/>
  <c r="L40" i="88"/>
  <c r="AT40" i="88"/>
  <c r="K40" i="88"/>
  <c r="K125" i="84"/>
  <c r="L125" i="84"/>
  <c r="AT125" i="84"/>
  <c r="K128" i="88"/>
  <c r="L128" i="88"/>
  <c r="K133" i="88"/>
  <c r="L133" i="88"/>
  <c r="AT133" i="88"/>
  <c r="G223" i="88"/>
  <c r="K121" i="88"/>
  <c r="L121" i="88"/>
  <c r="AT121" i="88"/>
  <c r="L57" i="88"/>
  <c r="K57" i="88"/>
  <c r="K130" i="88"/>
  <c r="L130" i="88"/>
  <c r="K146" i="84"/>
  <c r="L146" i="84"/>
  <c r="L66" i="84"/>
  <c r="K66" i="84"/>
  <c r="K153" i="84"/>
  <c r="L153" i="84"/>
  <c r="AT153" i="84"/>
  <c r="AT65" i="84"/>
  <c r="K65" i="84"/>
  <c r="L65" i="84"/>
  <c r="L155" i="84"/>
  <c r="K155" i="84"/>
  <c r="K146" i="88"/>
  <c r="L146" i="88"/>
  <c r="AT146" i="88"/>
  <c r="K30" i="88"/>
  <c r="L30" i="88"/>
  <c r="K42" i="84"/>
  <c r="L42" i="84"/>
  <c r="AT42" i="84"/>
  <c r="AT24" i="88"/>
  <c r="K24" i="88"/>
  <c r="L24" i="88"/>
  <c r="K138" i="88"/>
  <c r="L138" i="88"/>
  <c r="AT138" i="88"/>
  <c r="K55" i="88"/>
  <c r="AT55" i="88"/>
  <c r="L55" i="88"/>
  <c r="L122" i="84"/>
  <c r="K122" i="84"/>
  <c r="AT23" i="84"/>
  <c r="L23" i="84"/>
  <c r="K23" i="84"/>
  <c r="L71" i="88"/>
  <c r="K71" i="88"/>
  <c r="L116" i="88"/>
  <c r="K116" i="88"/>
  <c r="AT116" i="88"/>
  <c r="L80" i="84"/>
  <c r="K80" i="84"/>
  <c r="AT80" i="84"/>
  <c r="K37" i="88"/>
  <c r="L37" i="88"/>
  <c r="AT120" i="84"/>
  <c r="K120" i="84"/>
  <c r="L120" i="84"/>
  <c r="K82" i="84"/>
  <c r="L82" i="84"/>
  <c r="AT82" i="84"/>
  <c r="G185" i="84"/>
  <c r="K1" i="84"/>
  <c r="L1" i="84"/>
  <c r="AT96" i="88"/>
  <c r="K96" i="88"/>
  <c r="L96" i="88"/>
  <c r="K20" i="88"/>
  <c r="AT20" i="88"/>
  <c r="L20" i="88"/>
  <c r="L95" i="84"/>
  <c r="K95" i="84"/>
  <c r="AT63" i="84"/>
  <c r="K63" i="84"/>
  <c r="L63" i="84"/>
  <c r="L139" i="84"/>
  <c r="AT139" i="84"/>
  <c r="K139" i="84"/>
  <c r="K58" i="88"/>
  <c r="AT58" i="88"/>
  <c r="L58" i="88"/>
  <c r="K86" i="88"/>
  <c r="AT86" i="88"/>
  <c r="L86" i="88"/>
  <c r="AT21" i="88"/>
  <c r="K21" i="88"/>
  <c r="L21" i="88"/>
  <c r="K70" i="84"/>
  <c r="L70" i="84"/>
  <c r="K150" i="88"/>
  <c r="L150" i="88"/>
  <c r="K118" i="84"/>
  <c r="L118" i="84"/>
  <c r="K143" i="88"/>
  <c r="AT143" i="88"/>
  <c r="L143" i="88"/>
  <c r="L23" i="88"/>
  <c r="K23" i="88"/>
  <c r="AT23" i="88"/>
  <c r="K83" i="88"/>
  <c r="AT83" i="88"/>
  <c r="L83" i="88"/>
  <c r="AT127" i="84"/>
  <c r="L127" i="84"/>
  <c r="K127" i="84"/>
  <c r="L114" i="88"/>
  <c r="K114" i="88"/>
  <c r="K74" i="84"/>
  <c r="AT74" i="84"/>
  <c r="L74" i="84"/>
  <c r="AT105" i="88"/>
  <c r="K105" i="88"/>
  <c r="L105" i="88"/>
  <c r="K141" i="84"/>
  <c r="AT141" i="84"/>
  <c r="L141" i="84"/>
  <c r="AT89" i="88"/>
  <c r="L89" i="88"/>
  <c r="K89" i="88"/>
  <c r="K5" i="84"/>
  <c r="L5" i="84"/>
  <c r="K3" i="84"/>
  <c r="L3" i="84"/>
  <c r="K62" i="84"/>
  <c r="AT62" i="84"/>
  <c r="L62" i="84"/>
  <c r="L79" i="84"/>
  <c r="K79" i="84"/>
  <c r="K37" i="84"/>
  <c r="AT37" i="84"/>
  <c r="L37" i="84"/>
  <c r="L114" i="84"/>
  <c r="K114" i="84"/>
  <c r="AT114" i="84"/>
  <c r="K84" i="84"/>
  <c r="AT84" i="84"/>
  <c r="L84" i="84"/>
  <c r="AT12" i="88"/>
  <c r="K12" i="88"/>
  <c r="L12" i="88"/>
  <c r="K9" i="88"/>
  <c r="AT9" i="88"/>
  <c r="L9" i="88"/>
  <c r="AT10" i="88"/>
  <c r="L10" i="88"/>
  <c r="K10" i="88"/>
  <c r="K91" i="88"/>
  <c r="L91" i="88"/>
  <c r="AT155" i="88"/>
  <c r="K155" i="88"/>
  <c r="L155" i="88"/>
  <c r="AT143" i="84"/>
  <c r="L143" i="84"/>
  <c r="K143" i="84"/>
  <c r="K100" i="84"/>
  <c r="L100" i="84"/>
  <c r="AT100" i="84"/>
  <c r="K51" i="88"/>
  <c r="AT51" i="88"/>
  <c r="L51" i="88"/>
  <c r="AT138" i="84"/>
  <c r="L138" i="84"/>
  <c r="K138" i="84"/>
  <c r="L31" i="88"/>
  <c r="K31" i="88"/>
  <c r="K77" i="84"/>
  <c r="AT77" i="84"/>
  <c r="L77" i="84"/>
  <c r="L126" i="84"/>
  <c r="AT126" i="84"/>
  <c r="K126" i="84"/>
  <c r="AT144" i="88"/>
  <c r="K144" i="88"/>
  <c r="L144" i="88"/>
  <c r="K152" i="84"/>
  <c r="L152" i="84"/>
  <c r="AT152" i="84"/>
  <c r="K38" i="88"/>
  <c r="AT38" i="88"/>
  <c r="L38" i="88"/>
  <c r="L85" i="84"/>
  <c r="K85" i="84"/>
  <c r="H12" i="98"/>
  <c r="F31" i="98"/>
  <c r="I24" i="98" l="1"/>
  <c r="E31" i="98"/>
  <c r="G225" i="88"/>
  <c r="G227" i="88" s="1"/>
  <c r="L223" i="88"/>
  <c r="G187" i="84"/>
  <c r="L185" i="84"/>
  <c r="G26" i="98"/>
  <c r="F32" i="98"/>
  <c r="I48" i="97"/>
  <c r="E32" i="98" l="1"/>
  <c r="I26" i="98"/>
  <c r="I12" i="96" l="1"/>
  <c r="I19" i="96"/>
  <c r="I18" i="96"/>
  <c r="L21" i="94"/>
  <c r="H45" i="97"/>
  <c r="I10" i="96"/>
  <c r="J10" i="96" s="1"/>
  <c r="I17" i="96"/>
  <c r="I15" i="96"/>
  <c r="I13" i="96"/>
  <c r="E23" i="98"/>
  <c r="I11" i="96"/>
  <c r="I16" i="96"/>
  <c r="I14" i="96"/>
  <c r="E27" i="98" l="1"/>
  <c r="E33" i="98"/>
  <c r="G25" i="98"/>
  <c r="F33" i="98"/>
  <c r="G27" i="98"/>
  <c r="G33" i="98"/>
  <c r="E25" i="98"/>
  <c r="H49" i="97"/>
  <c r="L45" i="97"/>
  <c r="J46" i="97"/>
  <c r="H47" i="97"/>
  <c r="I47" i="97"/>
  <c r="I49" i="97"/>
  <c r="J11" i="96"/>
  <c r="J12" i="96" s="1"/>
  <c r="J13" i="96" s="1"/>
  <c r="J14" i="96" s="1"/>
  <c r="J15" i="96" s="1"/>
  <c r="J16" i="96" s="1"/>
  <c r="J17" i="96" s="1"/>
  <c r="J18" i="96" s="1"/>
  <c r="J19" i="96" s="1"/>
  <c r="I25" i="98" l="1"/>
  <c r="J47" i="97"/>
  <c r="K47" i="97" s="1"/>
  <c r="J48" i="97"/>
  <c r="J49" i="97" l="1"/>
  <c r="K48" i="97"/>
  <c r="P19" i="80"/>
  <c r="P33" i="80"/>
  <c r="O19" i="80"/>
  <c r="P60" i="80"/>
  <c r="O60" i="80"/>
  <c r="P64" i="80"/>
  <c r="P72" i="80"/>
  <c r="P68" i="80"/>
  <c r="O68" i="80"/>
  <c r="P91" i="80"/>
  <c r="O86" i="80"/>
  <c r="P86" i="80"/>
  <c r="P48" i="80"/>
  <c r="P44" i="80"/>
  <c r="O44" i="80"/>
  <c r="P11" i="80"/>
  <c r="O11" i="80"/>
  <c r="P15" i="80"/>
  <c r="P56" i="80"/>
  <c r="P52" i="80"/>
  <c r="O52" i="80"/>
  <c r="P76" i="80"/>
  <c r="O76" i="80"/>
  <c r="P80" i="80"/>
  <c r="P37" i="80"/>
  <c r="O37" i="80"/>
  <c r="P40" i="80"/>
  <c r="AJ56" i="82"/>
</calcChain>
</file>

<file path=xl/sharedStrings.xml><?xml version="1.0" encoding="utf-8"?>
<sst xmlns="http://schemas.openxmlformats.org/spreadsheetml/2006/main" count="6649" uniqueCount="1007">
  <si>
    <t>ITEM</t>
  </si>
  <si>
    <t>UND</t>
  </si>
  <si>
    <t>QTD</t>
  </si>
  <si>
    <t>PREÇO</t>
  </si>
  <si>
    <t>UNITÁRIO</t>
  </si>
  <si>
    <t>TOTAL</t>
  </si>
  <si>
    <t>1.0</t>
  </si>
  <si>
    <t>2.0</t>
  </si>
  <si>
    <t>3.0</t>
  </si>
  <si>
    <t>4.0</t>
  </si>
  <si>
    <t>CÓDIGO</t>
  </si>
  <si>
    <t>Orçamento:</t>
  </si>
  <si>
    <t>Revisão:</t>
  </si>
  <si>
    <t>Data de Emissão:</t>
  </si>
  <si>
    <t>Edital:</t>
  </si>
  <si>
    <t>DESCRIÇÃO</t>
  </si>
  <si>
    <t>1.1</t>
  </si>
  <si>
    <t>Data Base:</t>
  </si>
  <si>
    <t>BDI:</t>
  </si>
  <si>
    <t>Descrição do Serviço/Obra:</t>
  </si>
  <si>
    <t>2.1</t>
  </si>
  <si>
    <t>2.2</t>
  </si>
  <si>
    <t>3.1</t>
  </si>
  <si>
    <t>M</t>
  </si>
  <si>
    <t>H</t>
  </si>
  <si>
    <t>UN</t>
  </si>
  <si>
    <t>M2</t>
  </si>
  <si>
    <t>SERVIÇOS PRELIMINARES</t>
  </si>
  <si>
    <t>Local:</t>
  </si>
  <si>
    <t>GRUPO A</t>
  </si>
  <si>
    <t>A1</t>
  </si>
  <si>
    <t>INSS</t>
  </si>
  <si>
    <t>A2</t>
  </si>
  <si>
    <t>SESI</t>
  </si>
  <si>
    <t>A3</t>
  </si>
  <si>
    <t>SENAI</t>
  </si>
  <si>
    <t>A4</t>
  </si>
  <si>
    <t xml:space="preserve">INCRA </t>
  </si>
  <si>
    <t>A5</t>
  </si>
  <si>
    <t>SEBRAE</t>
  </si>
  <si>
    <t>A6</t>
  </si>
  <si>
    <t>Salario educação</t>
  </si>
  <si>
    <t>A7</t>
  </si>
  <si>
    <t>Seguro Contra Acidentes de Trabalho</t>
  </si>
  <si>
    <t>A8</t>
  </si>
  <si>
    <t>FGTS</t>
  </si>
  <si>
    <t>A9</t>
  </si>
  <si>
    <t>SECONCI</t>
  </si>
  <si>
    <t>A</t>
  </si>
  <si>
    <t>GRUPO B</t>
  </si>
  <si>
    <t>B1</t>
  </si>
  <si>
    <t>Repouso Semanal Remunerado</t>
  </si>
  <si>
    <t>B2</t>
  </si>
  <si>
    <t>Feriado</t>
  </si>
  <si>
    <t>B3</t>
  </si>
  <si>
    <t>Auxílio - Enfermidade</t>
  </si>
  <si>
    <t>B4</t>
  </si>
  <si>
    <t>13º Salário</t>
  </si>
  <si>
    <t>B5</t>
  </si>
  <si>
    <t>Licença Paternidade</t>
  </si>
  <si>
    <t>B6</t>
  </si>
  <si>
    <t>Faltas Justificadas</t>
  </si>
  <si>
    <t>B7</t>
  </si>
  <si>
    <t>Dias de Chuva</t>
  </si>
  <si>
    <t>B8</t>
  </si>
  <si>
    <t>Auxílio Acidente de Trabalho</t>
  </si>
  <si>
    <t>B9</t>
  </si>
  <si>
    <t>Férias Gozadas</t>
  </si>
  <si>
    <t>B10</t>
  </si>
  <si>
    <t>Salário Maternidade</t>
  </si>
  <si>
    <t>B</t>
  </si>
  <si>
    <t>GRUPO C</t>
  </si>
  <si>
    <t>C1</t>
  </si>
  <si>
    <t>Aviso Prévio Indenizado</t>
  </si>
  <si>
    <t>C2</t>
  </si>
  <si>
    <t>Aviso Prévio Trabalhado</t>
  </si>
  <si>
    <t>C3</t>
  </si>
  <si>
    <t>Férias Idenizadas</t>
  </si>
  <si>
    <t>C4</t>
  </si>
  <si>
    <t>Depósito Rescisão Sem Justa Causa</t>
  </si>
  <si>
    <t>C5</t>
  </si>
  <si>
    <t>Idenização Adicional</t>
  </si>
  <si>
    <t>C</t>
  </si>
  <si>
    <t>GRUPO D</t>
  </si>
  <si>
    <t>D1</t>
  </si>
  <si>
    <t>Reincidência de Grupo A sobre Grupo B</t>
  </si>
  <si>
    <t>D2</t>
  </si>
  <si>
    <t>Reincidência de Grupo A sobre Aviso Prévio Trabalhado e Reincidência do FGTS sobre Aviso Prévio Indenizado</t>
  </si>
  <si>
    <t>D</t>
  </si>
  <si>
    <t>TOTAL (A+B+C+D)</t>
  </si>
  <si>
    <t>CODIGO/FONTE</t>
  </si>
  <si>
    <t>4.1</t>
  </si>
  <si>
    <t>4.2</t>
  </si>
  <si>
    <t>5.0</t>
  </si>
  <si>
    <t>6.0</t>
  </si>
  <si>
    <t>7.0</t>
  </si>
  <si>
    <t>BDI</t>
  </si>
  <si>
    <t>GRUPO</t>
  </si>
  <si>
    <t>SUBITEM</t>
  </si>
  <si>
    <t>L1</t>
  </si>
  <si>
    <t>A = (L1 x L2)</t>
  </si>
  <si>
    <t>M²</t>
  </si>
  <si>
    <r>
      <t>A = (L1 x L2)</t>
    </r>
    <r>
      <rPr>
        <sz val="11"/>
        <rFont val="Calibri"/>
        <family val="2"/>
      </rPr>
      <t>÷2</t>
    </r>
  </si>
  <si>
    <t>Autor/Registro no órgão profissional:</t>
  </si>
  <si>
    <r>
      <t xml:space="preserve">A = </t>
    </r>
    <r>
      <rPr>
        <sz val="11"/>
        <rFont val="Calibri"/>
        <family val="2"/>
      </rPr>
      <t>πr²</t>
    </r>
  </si>
  <si>
    <t>Assinatura do Responsável Técnico:</t>
  </si>
  <si>
    <t>Data base:</t>
  </si>
  <si>
    <t>V = (L1 x L2 x L3)</t>
  </si>
  <si>
    <t>M³</t>
  </si>
  <si>
    <t>MEMÓRIA DE CÁLCULO</t>
  </si>
  <si>
    <t>FONTE</t>
  </si>
  <si>
    <t>DISCRIMINAÇÃO</t>
  </si>
  <si>
    <t>ARGUMENTOS</t>
  </si>
  <si>
    <t xml:space="preserve">RAIO          </t>
  </si>
  <si>
    <t>COMP.</t>
  </si>
  <si>
    <t>LARGURA</t>
  </si>
  <si>
    <t>ESPESS./ ALT.</t>
  </si>
  <si>
    <t>TAXA</t>
  </si>
  <si>
    <t>QUANTIDADES PARA ABATER</t>
  </si>
  <si>
    <t>r (m)</t>
  </si>
  <si>
    <t>L1 (m)</t>
  </si>
  <si>
    <t>L2 (m)</t>
  </si>
  <si>
    <t>L3 (m)</t>
  </si>
  <si>
    <t>ESPESS.</t>
  </si>
  <si>
    <t>TOTAL DO DESCONTO</t>
  </si>
  <si>
    <t>NÃO DESONERADO</t>
  </si>
  <si>
    <t>Indefinido</t>
  </si>
  <si>
    <t>1.2</t>
  </si>
  <si>
    <t>SINAPI/PE</t>
  </si>
  <si>
    <t>CODÍGO/FONTE</t>
  </si>
  <si>
    <t>2.3</t>
  </si>
  <si>
    <t>2.4</t>
  </si>
  <si>
    <t>Assinatura do Responsável Técnico</t>
  </si>
  <si>
    <t>Autor/Registro no órgão profissional</t>
  </si>
  <si>
    <t>DESONERADO</t>
  </si>
  <si>
    <t>N.DESONERADO</t>
  </si>
  <si>
    <t>PLANILHA ORÇAMENTARIA COMPARATIVA</t>
  </si>
  <si>
    <t>TIPO DE OBRA CONTEMPLADO</t>
  </si>
  <si>
    <t>CUSTOS INDIRETOS</t>
  </si>
  <si>
    <t>Administração Central</t>
  </si>
  <si>
    <t>Seguros + Garantia</t>
  </si>
  <si>
    <t>1.3</t>
  </si>
  <si>
    <t>Riscos</t>
  </si>
  <si>
    <t>1.4</t>
  </si>
  <si>
    <t>Despesas Financeiras</t>
  </si>
  <si>
    <t>TRIBUTOS</t>
  </si>
  <si>
    <t>PIS</t>
  </si>
  <si>
    <t>COFINS</t>
  </si>
  <si>
    <t>CPRB - Contribuição Previdenciária sobre a receita bruta, no caso de desoneração da folha)</t>
  </si>
  <si>
    <t>ISS - Conforme Artigo 21 da Receita Presumida Decreto Nº155/2011 PREFEITURA MUNI. DA VITÓRIA DE SNTO ANTÃO</t>
  </si>
  <si>
    <t>LUCRO</t>
  </si>
  <si>
    <t>Lucro</t>
  </si>
  <si>
    <t>TAXA TOTAL DE BDI A SER ADOTADO</t>
  </si>
  <si>
    <t>Fórmula e parâmetros estabelecidos pelo Acórdão 2622/2013 - TCU - Plenário</t>
  </si>
  <si>
    <r>
      <rPr>
        <b/>
        <sz val="8"/>
        <color theme="1"/>
        <rFont val="Century Gothic"/>
        <family val="2"/>
      </rPr>
      <t>AC</t>
    </r>
    <r>
      <rPr>
        <sz val="8"/>
        <color theme="1"/>
        <rFont val="Century Gothic"/>
        <family val="2"/>
      </rPr>
      <t>→Administração Central</t>
    </r>
  </si>
  <si>
    <r>
      <rPr>
        <b/>
        <sz val="8"/>
        <color theme="1"/>
        <rFont val="Century Gothic"/>
        <family val="2"/>
      </rPr>
      <t xml:space="preserve">S  </t>
    </r>
    <r>
      <rPr>
        <sz val="8"/>
        <color theme="1"/>
        <rFont val="Century Gothic"/>
        <family val="2"/>
      </rPr>
      <t xml:space="preserve">  →  Seguro</t>
    </r>
  </si>
  <si>
    <r>
      <rPr>
        <b/>
        <sz val="8"/>
        <color theme="1"/>
        <rFont val="Century Gothic"/>
        <family val="2"/>
      </rPr>
      <t>R</t>
    </r>
    <r>
      <rPr>
        <sz val="8"/>
        <color theme="1"/>
        <rFont val="Century Gothic"/>
        <family val="2"/>
      </rPr>
      <t xml:space="preserve">   →  Riscos </t>
    </r>
  </si>
  <si>
    <r>
      <rPr>
        <b/>
        <sz val="8"/>
        <color theme="1"/>
        <rFont val="Century Gothic"/>
        <family val="2"/>
      </rPr>
      <t>G</t>
    </r>
    <r>
      <rPr>
        <sz val="8"/>
        <color theme="1"/>
        <rFont val="Century Gothic"/>
        <family val="2"/>
      </rPr>
      <t xml:space="preserve">  →  Garantia</t>
    </r>
  </si>
  <si>
    <r>
      <rPr>
        <b/>
        <sz val="8"/>
        <color theme="1"/>
        <rFont val="Century Gothic"/>
        <family val="2"/>
      </rPr>
      <t>DF</t>
    </r>
    <r>
      <rPr>
        <sz val="8"/>
        <color theme="1"/>
        <rFont val="Century Gothic"/>
        <family val="2"/>
      </rPr>
      <t>→  Despesas Financeiras</t>
    </r>
  </si>
  <si>
    <r>
      <rPr>
        <b/>
        <sz val="8"/>
        <color theme="1"/>
        <rFont val="Century Gothic"/>
        <family val="2"/>
      </rPr>
      <t>L</t>
    </r>
    <r>
      <rPr>
        <sz val="8"/>
        <color theme="1"/>
        <rFont val="Century Gothic"/>
        <family val="2"/>
      </rPr>
      <t xml:space="preserve">   →  Taxa de Lucro/Remuneração</t>
    </r>
  </si>
  <si>
    <r>
      <rPr>
        <b/>
        <sz val="8"/>
        <color theme="1"/>
        <rFont val="Century Gothic"/>
        <family val="2"/>
      </rPr>
      <t>I</t>
    </r>
    <r>
      <rPr>
        <sz val="8"/>
        <color theme="1"/>
        <rFont val="Century Gothic"/>
        <family val="2"/>
      </rPr>
      <t xml:space="preserve">    →  Incidência de Impostos (PIS, COFINS, ISS e </t>
    </r>
    <r>
      <rPr>
        <b/>
        <sz val="8"/>
        <color rgb="FFFF0000"/>
        <rFont val="Century Gothic"/>
        <family val="2"/>
      </rPr>
      <t>CPRB</t>
    </r>
    <r>
      <rPr>
        <sz val="8"/>
        <color theme="1"/>
        <rFont val="Century Gothic"/>
        <family val="2"/>
      </rPr>
      <t>)</t>
    </r>
  </si>
  <si>
    <t>COM DESONERAÇÃO</t>
  </si>
  <si>
    <t>SEM DESONERAÇÃO</t>
  </si>
  <si>
    <t>HORISTA</t>
  </si>
  <si>
    <t>MENSALISTA</t>
  </si>
  <si>
    <t>Não incide</t>
  </si>
  <si>
    <t>EXECUÇÃO DE SANITÁRIO E VESTIÁRIO EM CANTEIRO DE OBRA EM CHAPA DE MADEIRA COMPENSADA, NÃO INCLUSO MOBILIÁRIO. AF_02/2016</t>
  </si>
  <si>
    <t>TAPUME COM TELHA METÁLICA. AF_05/2018</t>
  </si>
  <si>
    <t>CRONOGRAMA FÍSICO FINANCEIRO</t>
  </si>
  <si>
    <t>CUSTO MENSAL</t>
  </si>
  <si>
    <t>PORCENTAGEM MENSAL</t>
  </si>
  <si>
    <t>CUSTO ACUMULADO</t>
  </si>
  <si>
    <t>PORCENTAGEM ACUMULADA</t>
  </si>
  <si>
    <t>Data:</t>
  </si>
  <si>
    <t>TAXA (TX)</t>
  </si>
  <si>
    <t>A = (L1 x L2)x TX x QTD</t>
  </si>
  <si>
    <t>V = (L1 x L2 x L3) x TX x QTD</t>
  </si>
  <si>
    <t>Solicitante:</t>
  </si>
  <si>
    <t>REV 00</t>
  </si>
  <si>
    <r>
      <t>A = [(L1 x L2)</t>
    </r>
    <r>
      <rPr>
        <sz val="11"/>
        <color theme="0" tint="-0.34998626667073579"/>
        <rFont val="Calibri"/>
        <family val="2"/>
      </rPr>
      <t>÷2] x TX x QTD</t>
    </r>
  </si>
  <si>
    <r>
      <t xml:space="preserve">A = </t>
    </r>
    <r>
      <rPr>
        <sz val="11"/>
        <color theme="0" tint="-0.34998626667073579"/>
        <rFont val="Calibri"/>
        <family val="2"/>
      </rPr>
      <t>πr² x TX x QTD</t>
    </r>
  </si>
  <si>
    <r>
      <t>V = {[(L1 x L2)</t>
    </r>
    <r>
      <rPr>
        <sz val="11"/>
        <color theme="0" tint="-0.34998626667073579"/>
        <rFont val="Calibri"/>
        <family val="2"/>
      </rPr>
      <t>÷2]x L3} x TX x QTD</t>
    </r>
  </si>
  <si>
    <r>
      <t>V = (</t>
    </r>
    <r>
      <rPr>
        <sz val="11"/>
        <color theme="0" tint="-0.34998626667073579"/>
        <rFont val="Calibri"/>
        <family val="2"/>
      </rPr>
      <t>πr² x L3) x TX x QTD</t>
    </r>
  </si>
  <si>
    <t>PAVIMENTAÇÃO EM PARALELEPÍPEDOS DE PEDRAS GRANÍTICAS DA SEGUNDA ETAPA DA RUA SANTA EDWIGES ENTRE A PONTE E A PE 45 NO BAIRRO DO ALTO DO CIGANO E DO PÁTIO DEFRONTE A ESCOLA MUNICIPAL JOAQUIM KRAUSE GONÇALVES NO BAIRRO DE LÍDIA QUEIROZ</t>
  </si>
  <si>
    <t>Rua Santa Edwges - Alto do Cigano e R. C, 234 - Lídia Queiroz</t>
  </si>
  <si>
    <t>Secretaria de Infraestrutura e Obras</t>
  </si>
  <si>
    <t xml:space="preserve">DEMONSTRATIVO DO BDI </t>
  </si>
  <si>
    <t>PESO (%)</t>
  </si>
  <si>
    <t xml:space="preserve">ENCARGOS SOCIAIS SOBRE A MÃO DE OBRA COM E SEM DESONERAÇÃO - PERNAMBUCO
</t>
  </si>
  <si>
    <t>PESO</t>
  </si>
  <si>
    <t>ACUMULADO</t>
  </si>
  <si>
    <t>FAIXA</t>
  </si>
  <si>
    <t>CURVA ABC DE SERVIÇO</t>
  </si>
  <si>
    <t>INTERVALO</t>
  </si>
  <si>
    <t>5.1</t>
  </si>
  <si>
    <t>REV00</t>
  </si>
  <si>
    <t>1.5</t>
  </si>
  <si>
    <t>4.1.1</t>
  </si>
  <si>
    <t>4.1.2</t>
  </si>
  <si>
    <t>ADMINISTRAÇÃO LOCAL</t>
  </si>
  <si>
    <t>8.0</t>
  </si>
  <si>
    <t>9.0</t>
  </si>
  <si>
    <t>10.0</t>
  </si>
  <si>
    <t>11.0</t>
  </si>
  <si>
    <t>12.0</t>
  </si>
  <si>
    <t xml:space="preserve">                                            CAU: </t>
  </si>
  <si>
    <t>TAREFAS E OU SERVIÇOS</t>
  </si>
  <si>
    <t>PRAZO (MÊS)</t>
  </si>
  <si>
    <t>3.1.1.1</t>
  </si>
  <si>
    <t>3.1.1.2</t>
  </si>
  <si>
    <t>3.1.1.3</t>
  </si>
  <si>
    <t>6.1</t>
  </si>
  <si>
    <t>4.3</t>
  </si>
  <si>
    <t>4.3.1.1</t>
  </si>
  <si>
    <t>4.3.1.2</t>
  </si>
  <si>
    <t>4.3.2.1</t>
  </si>
  <si>
    <t>4.3.2.2</t>
  </si>
  <si>
    <t>5.3</t>
  </si>
  <si>
    <t>5.4</t>
  </si>
  <si>
    <t>5.7</t>
  </si>
  <si>
    <t>5.8</t>
  </si>
  <si>
    <t>5.9</t>
  </si>
  <si>
    <t>5.10</t>
  </si>
  <si>
    <t>4.3.1.3</t>
  </si>
  <si>
    <t>EXECUÇÃO DE RESERVATÓRIO ELEVADO DE ÁGUA (2000 LITROS) EM CANTEIRO DE OBRA, APOIADO EM ESTRUTURA DE MADEIRA. AF_02/2016_PA</t>
  </si>
  <si>
    <t>FORNECIMENTO TRANSPORTE E ASSENTAMENTO DE PLACA DA OBRA PARA CONSTRUCAO CIVIL EM CHAPA DE AÇO GALVANIZADO N.22. MONTADA EM ESTRUTURA DE MADEIRA CONFORME PADRÃO FORNECIEDO PELA PMV</t>
  </si>
  <si>
    <t>BARRACÃO PARA DEPÓSITO EM CHAPAS DE MADEIRA COMPENSADA (MADEIRITE) 12MM  COBERTO COM TELHA ONDULADA DE FIBROCIMENTO, COM PISO EM LASTRO DE CONCRETO 1:4; 5:4,5 E WC ACOPLADO CONTENDO UM VASO SANITÁRIO COM CAIXA DEDESCARGA PLASTICA E UM LAVATÓRIO.</t>
  </si>
  <si>
    <t>COTAÇÃO</t>
  </si>
  <si>
    <t>2.5</t>
  </si>
  <si>
    <t>2.6</t>
  </si>
  <si>
    <t>2.7</t>
  </si>
  <si>
    <t>2.8</t>
  </si>
  <si>
    <t>3.1.2.1.1</t>
  </si>
  <si>
    <t>3.1.2.1.2</t>
  </si>
  <si>
    <t>3.1.2.1.3</t>
  </si>
  <si>
    <t>3.1.2.1.4</t>
  </si>
  <si>
    <t>3.1.2.1.5</t>
  </si>
  <si>
    <t>3.1.2.1.6</t>
  </si>
  <si>
    <t>3.1.2.1.7</t>
  </si>
  <si>
    <t>3.1.2.1.8</t>
  </si>
  <si>
    <t>3.1.2.1.9</t>
  </si>
  <si>
    <t>3.1.2.1.10</t>
  </si>
  <si>
    <t>3.1.2.1.11</t>
  </si>
  <si>
    <t>3.1.3.1.1.1.1</t>
  </si>
  <si>
    <t>3.1.3.1.1.1.2</t>
  </si>
  <si>
    <t>3.1.3.1.1.1.3</t>
  </si>
  <si>
    <t>3.1.3.1.1.1.4</t>
  </si>
  <si>
    <t>3.1.3.1.1.1.5</t>
  </si>
  <si>
    <t>3.1.3.1.1.1.6</t>
  </si>
  <si>
    <t>3.1.3.1.1.1.7</t>
  </si>
  <si>
    <t>3.1.3.1.1.1.8</t>
  </si>
  <si>
    <t>3.1.3.1.1.1.9</t>
  </si>
  <si>
    <t>3.1.3.1.1.1.10</t>
  </si>
  <si>
    <t>3.1.3.1.1.1.11</t>
  </si>
  <si>
    <t>3.1.3.1.1.1.12</t>
  </si>
  <si>
    <t>3.1.3.1.1.1.13</t>
  </si>
  <si>
    <t>3.1.3.1.1.1.14</t>
  </si>
  <si>
    <t>3.1.3.1.1.1.15</t>
  </si>
  <si>
    <t>3.1.3.1.1.2.1</t>
  </si>
  <si>
    <t>3.1.3.1.1.2.2</t>
  </si>
  <si>
    <t>3.1.3.1.1.2.3</t>
  </si>
  <si>
    <t>3.1.3.1.1.2.4</t>
  </si>
  <si>
    <t>3.1.3.1.1.2.5</t>
  </si>
  <si>
    <t>3.1.3.1.1.2.6</t>
  </si>
  <si>
    <t>3.1.3.1.1.2.7</t>
  </si>
  <si>
    <t>3.1.3.1.1.3.2</t>
  </si>
  <si>
    <t>3.1.3.1.1.3.3</t>
  </si>
  <si>
    <t>3.1.3.1.1.2.8</t>
  </si>
  <si>
    <t>3.1.3.1.1.2.9</t>
  </si>
  <si>
    <t>3.1.3.1.1.3.5</t>
  </si>
  <si>
    <t>3.1.3.1.1.3.6</t>
  </si>
  <si>
    <t>3.1.3.1.1.3.7</t>
  </si>
  <si>
    <t>3.1.3.1.1.2.10</t>
  </si>
  <si>
    <t>TRATAMENTO ESTATÍSTICO</t>
  </si>
  <si>
    <t>Período:</t>
  </si>
  <si>
    <t>UNID</t>
  </si>
  <si>
    <t>PREÇOS UNITÁRIOS</t>
  </si>
  <si>
    <t>FONTES PESQUISADAS</t>
  </si>
  <si>
    <t>Nº de Cotações</t>
  </si>
  <si>
    <t xml:space="preserve">Amplitude Total  </t>
  </si>
  <si>
    <t>Desvio Padrão</t>
  </si>
  <si>
    <t xml:space="preserve">Coeficiente de variação </t>
  </si>
  <si>
    <t>Média</t>
  </si>
  <si>
    <t>Mediana</t>
  </si>
  <si>
    <t>Preço de Referência</t>
  </si>
  <si>
    <t>Valor Unit. Estimado</t>
  </si>
  <si>
    <t>Valor total estimado</t>
  </si>
  <si>
    <t>R$</t>
  </si>
  <si>
    <t xml:space="preserve"> AT = x(máx) - x(mím)</t>
  </si>
  <si>
    <t>VALOR TOTAL ESTIMADO DO ITEM</t>
  </si>
  <si>
    <t>3.1.4.1</t>
  </si>
  <si>
    <t>3.1.4.2</t>
  </si>
  <si>
    <t>3.1.5.1.1.2</t>
  </si>
  <si>
    <t>3.1.5.1.1.3</t>
  </si>
  <si>
    <t>3.1.5.1.2.1</t>
  </si>
  <si>
    <t>3.1.5.1.2.2</t>
  </si>
  <si>
    <t>3.1.5.2.1.1</t>
  </si>
  <si>
    <t>3.1.5.2.1.2</t>
  </si>
  <si>
    <t>3.1.5.2.1.3</t>
  </si>
  <si>
    <t>3.1.5.2.1.4</t>
  </si>
  <si>
    <t>3.1.5.2.1.5</t>
  </si>
  <si>
    <t>3.1.5.2.2.3</t>
  </si>
  <si>
    <t>3.1.5.2.2.4</t>
  </si>
  <si>
    <t>3.1.5.2.2.5</t>
  </si>
  <si>
    <t>3.1.6.1.1</t>
  </si>
  <si>
    <t>3.1.6.2.2.1</t>
  </si>
  <si>
    <t>3.1.6.2.1.1</t>
  </si>
  <si>
    <t>3.1.6.2.1.2</t>
  </si>
  <si>
    <t>3.1.6.2.1.3</t>
  </si>
  <si>
    <t>3.1.6.2.1.4</t>
  </si>
  <si>
    <t>3.1.6.2.1.5</t>
  </si>
  <si>
    <t>3.1.6.2.1.6</t>
  </si>
  <si>
    <t>3.1.6.2.1.7</t>
  </si>
  <si>
    <t>3.1.6.2.2.6</t>
  </si>
  <si>
    <t>3.1.5.2.2.6</t>
  </si>
  <si>
    <t xml:space="preserve">UN  </t>
  </si>
  <si>
    <t>3.1.5.2.2.7</t>
  </si>
  <si>
    <t>3.1.2.2.1.1</t>
  </si>
  <si>
    <t>3.1.2.2.1.2</t>
  </si>
  <si>
    <t>3.1.2.2.1.3</t>
  </si>
  <si>
    <t>3.1.2.2.1.4</t>
  </si>
  <si>
    <t>3.1.2.2.1.7</t>
  </si>
  <si>
    <t>3.1.2.2.1.9</t>
  </si>
  <si>
    <t>3.1.2.2.1.10</t>
  </si>
  <si>
    <t>3.1.2.2.1.11</t>
  </si>
  <si>
    <t>3.1.2.2.2.1</t>
  </si>
  <si>
    <t>3.1.3.1.1.3.4</t>
  </si>
  <si>
    <t>3.1.3.1.1.4.1</t>
  </si>
  <si>
    <t>3.1.3.1.1.4.2</t>
  </si>
  <si>
    <t>3.1.3.1.1.4.3</t>
  </si>
  <si>
    <t>3.1.3.1.1.4.4</t>
  </si>
  <si>
    <t>3.1.3.1.1.4.5</t>
  </si>
  <si>
    <t>3.1.3.1.1.4.6</t>
  </si>
  <si>
    <t>3.1.3.1.1.4.8</t>
  </si>
  <si>
    <t>3.1.3.2.1.1</t>
  </si>
  <si>
    <t>3.1.3.2.1.2</t>
  </si>
  <si>
    <t>3.1.3.2.1.3</t>
  </si>
  <si>
    <t>3.1.3.2.1.5</t>
  </si>
  <si>
    <t>3.1.3.2.1.6</t>
  </si>
  <si>
    <t>3.1.3.2.1.7</t>
  </si>
  <si>
    <t>3.1.3.2.1.8</t>
  </si>
  <si>
    <t>3.1.3.2.1.9</t>
  </si>
  <si>
    <t>3.1.3.2.1.11</t>
  </si>
  <si>
    <t>3.1.3.2.1.12</t>
  </si>
  <si>
    <t>3.1.3.2.1.13</t>
  </si>
  <si>
    <t>3.1.3.2.1.14</t>
  </si>
  <si>
    <t>3.1.3.2.1.15</t>
  </si>
  <si>
    <t>3.1.3.2.1.16</t>
  </si>
  <si>
    <t>3.1.3.2.1.17</t>
  </si>
  <si>
    <t>3.1.3.2.1.18</t>
  </si>
  <si>
    <t>3.1.3.2.1.19</t>
  </si>
  <si>
    <t>3.1.3.2.1.20</t>
  </si>
  <si>
    <t>3.1.3.2.1.21</t>
  </si>
  <si>
    <t>3.1.3.2.1.22</t>
  </si>
  <si>
    <t>3.1.3.1.1.3.8</t>
  </si>
  <si>
    <t>3.1.3.1.1.3.9</t>
  </si>
  <si>
    <t>3.1.3.1.1.3.10</t>
  </si>
  <si>
    <t>3.1.3.1.1.3.11</t>
  </si>
  <si>
    <t>3.1.3.1.2.2</t>
  </si>
  <si>
    <t>3.1.3.1.2.3</t>
  </si>
  <si>
    <t>3.1.3.1.2.5</t>
  </si>
  <si>
    <t>3.1.3.1.2.6</t>
  </si>
  <si>
    <t>3.1.3.1.3.1</t>
  </si>
  <si>
    <t>3.1.3.1.3.2</t>
  </si>
  <si>
    <t>3.1.3.1.3.3</t>
  </si>
  <si>
    <t>3.1.3.1.3.4</t>
  </si>
  <si>
    <t>3.1.3.1.3.5</t>
  </si>
  <si>
    <t>3.1.3.1.3.6</t>
  </si>
  <si>
    <t>3.1.3.1.3.7</t>
  </si>
  <si>
    <t>3.1.3.1.3.8</t>
  </si>
  <si>
    <t>3.1.3.1.3.9</t>
  </si>
  <si>
    <t>3.1.3.1.3.10</t>
  </si>
  <si>
    <t>3.1.3.1.3.11</t>
  </si>
  <si>
    <t>4.1.3</t>
  </si>
  <si>
    <t>4.1.4</t>
  </si>
  <si>
    <t>4.1.5</t>
  </si>
  <si>
    <t>4.1.6</t>
  </si>
  <si>
    <t>4.1.7</t>
  </si>
  <si>
    <t>4.2.1.1.1.1</t>
  </si>
  <si>
    <t>4.2.1.1.1.2</t>
  </si>
  <si>
    <t>4.2.1.1.1.4</t>
  </si>
  <si>
    <t>4.2.1.1.1.5</t>
  </si>
  <si>
    <t>4.2.1.1.1.6</t>
  </si>
  <si>
    <t>4.2.1.1.1.9</t>
  </si>
  <si>
    <t>4.2.1.1.2.3</t>
  </si>
  <si>
    <t>4.2.1.2.1.1</t>
  </si>
  <si>
    <t>4.2.1.2.1.2</t>
  </si>
  <si>
    <t>4.2.1.2.1.3</t>
  </si>
  <si>
    <t>4.2.1.2.1.4</t>
  </si>
  <si>
    <t>4.2.1.2.1.5</t>
  </si>
  <si>
    <t>4.2.1.2.1.6</t>
  </si>
  <si>
    <t>4.2.1.2.1.7</t>
  </si>
  <si>
    <t>4.2.1.2.1.11</t>
  </si>
  <si>
    <t>4.2.1.2.1.12</t>
  </si>
  <si>
    <t>4.2.1.2.1.13</t>
  </si>
  <si>
    <t>4.2.1.2.1.14</t>
  </si>
  <si>
    <t>4.2.1.2.1.15</t>
  </si>
  <si>
    <t>4.2.1.2.1.16</t>
  </si>
  <si>
    <t>4.2.1.2.1.17</t>
  </si>
  <si>
    <t>3.1.2.2.1.12</t>
  </si>
  <si>
    <t>3.1.2.2.1.13</t>
  </si>
  <si>
    <t>4.2.1.2.1.18</t>
  </si>
  <si>
    <t>4.2.1.2.1.19</t>
  </si>
  <si>
    <t>3.1.5.1.1.4</t>
  </si>
  <si>
    <t>3.1.5.2.2.8</t>
  </si>
  <si>
    <t>COMP.AJUSTADA 01.03.070U COMPESA</t>
  </si>
  <si>
    <t>COMP. PRÓP. PMV 01</t>
  </si>
  <si>
    <t>SINAPI/PE 98459</t>
  </si>
  <si>
    <t>SINAPI/PE 93212</t>
  </si>
  <si>
    <t>SINAPI/PE 93243</t>
  </si>
  <si>
    <t>COMP. PRÓP. PMV 05</t>
  </si>
  <si>
    <t>3.1.5.1.2.3</t>
  </si>
  <si>
    <t>3.1.5.1.2.4</t>
  </si>
  <si>
    <t>SERVIÇOS</t>
  </si>
  <si>
    <t>TOTAL DA OBRA</t>
  </si>
  <si>
    <t>RESUMO CRONOGRAMA FÍSICO FINANCEIRO</t>
  </si>
  <si>
    <t>4.3.1.4</t>
  </si>
  <si>
    <t>4.3.1.6</t>
  </si>
  <si>
    <t>RESUMO</t>
  </si>
  <si>
    <t>6.3</t>
  </si>
  <si>
    <t>4.3.2.3</t>
  </si>
  <si>
    <t>4.3.2.4</t>
  </si>
  <si>
    <t>2.9</t>
  </si>
  <si>
    <t>4.4</t>
  </si>
  <si>
    <t>4.4.6</t>
  </si>
  <si>
    <t>3.1.3.2.1.23</t>
  </si>
  <si>
    <t>4.1.8</t>
  </si>
  <si>
    <t>3.1.3.2.1.24</t>
  </si>
  <si>
    <t>9.1</t>
  </si>
  <si>
    <t>9.2</t>
  </si>
  <si>
    <t>12.1</t>
  </si>
  <si>
    <t>5.2</t>
  </si>
  <si>
    <t>5.5</t>
  </si>
  <si>
    <t>5.6</t>
  </si>
  <si>
    <t>6.2</t>
  </si>
  <si>
    <t>6.5</t>
  </si>
  <si>
    <t xml:space="preserve">COMPOSIÇÃO PISO </t>
  </si>
  <si>
    <t>http://itutinga.mg.gov.br/Obter_Arquivo_Cadastro_Generico.php?INT_ARQ=26349&amp;LG_ADM=undefined</t>
  </si>
  <si>
    <t>OBS: NÃO FOI OBTIDO RETORNO DE OUTRAS COTAÇÕES</t>
  </si>
  <si>
    <t>10.1</t>
  </si>
  <si>
    <t>10.2</t>
  </si>
  <si>
    <t>10.3</t>
  </si>
  <si>
    <t>10.4</t>
  </si>
  <si>
    <t>10.5</t>
  </si>
  <si>
    <t>10.6</t>
  </si>
  <si>
    <t>4.6</t>
  </si>
  <si>
    <t>4.7</t>
  </si>
  <si>
    <t>4.8</t>
  </si>
  <si>
    <t>4.11</t>
  </si>
  <si>
    <t>4.16</t>
  </si>
  <si>
    <t>4.12</t>
  </si>
  <si>
    <t>4.13</t>
  </si>
  <si>
    <t>4.14</t>
  </si>
  <si>
    <t>4.15</t>
  </si>
  <si>
    <t>4.17</t>
  </si>
  <si>
    <t>4.18</t>
  </si>
  <si>
    <t>4.19</t>
  </si>
  <si>
    <t>7.1.1</t>
  </si>
  <si>
    <t>7.1.2</t>
  </si>
  <si>
    <t>7.1.3</t>
  </si>
  <si>
    <t>7.2.1</t>
  </si>
  <si>
    <t>7.2.2</t>
  </si>
  <si>
    <t>7.2.4</t>
  </si>
  <si>
    <t>7.2.5</t>
  </si>
  <si>
    <t>7.2.6</t>
  </si>
  <si>
    <t>7.2.7</t>
  </si>
  <si>
    <t>7.2.8</t>
  </si>
  <si>
    <t>7.2.9</t>
  </si>
  <si>
    <t>7.2.10</t>
  </si>
  <si>
    <t>7.2.11</t>
  </si>
  <si>
    <t>7.2.12</t>
  </si>
  <si>
    <t>11.1</t>
  </si>
  <si>
    <t>11.2</t>
  </si>
  <si>
    <t>11.3</t>
  </si>
  <si>
    <t>11.4</t>
  </si>
  <si>
    <t>11.5</t>
  </si>
  <si>
    <t>11.6</t>
  </si>
  <si>
    <t>11.7</t>
  </si>
  <si>
    <t>11.8</t>
  </si>
  <si>
    <t>11.9</t>
  </si>
  <si>
    <t>11.10</t>
  </si>
  <si>
    <t>11.11</t>
  </si>
  <si>
    <t>11.12</t>
  </si>
  <si>
    <t>11.13</t>
  </si>
  <si>
    <t>11.14</t>
  </si>
  <si>
    <t>11.15</t>
  </si>
  <si>
    <t>11.16</t>
  </si>
  <si>
    <t>11.17</t>
  </si>
  <si>
    <t>11.18</t>
  </si>
  <si>
    <t>11.19</t>
  </si>
  <si>
    <t>11.20</t>
  </si>
  <si>
    <t>8.1.1</t>
  </si>
  <si>
    <t>8.1.2</t>
  </si>
  <si>
    <t>8.1.4</t>
  </si>
  <si>
    <t>8.1.5</t>
  </si>
  <si>
    <t>8.1.6</t>
  </si>
  <si>
    <t>8.3.1</t>
  </si>
  <si>
    <t>8.3.2</t>
  </si>
  <si>
    <t>8.3.3</t>
  </si>
  <si>
    <t>8.3.4</t>
  </si>
  <si>
    <t>8.3.5</t>
  </si>
  <si>
    <t>9.3</t>
  </si>
  <si>
    <t>9.4</t>
  </si>
  <si>
    <t>9.5</t>
  </si>
  <si>
    <t>9.6</t>
  </si>
  <si>
    <t>8.3.6</t>
  </si>
  <si>
    <t>8.1.3</t>
  </si>
  <si>
    <t>8.2.1*</t>
  </si>
  <si>
    <r>
      <t>Para o tipo de obra "</t>
    </r>
    <r>
      <rPr>
        <b/>
        <sz val="9"/>
        <color theme="1"/>
        <rFont val="Century Gothic"/>
        <family val="2"/>
      </rPr>
      <t>CONSTRUÇÃO DE EDIFÍCIOS</t>
    </r>
    <r>
      <rPr>
        <sz val="9"/>
        <color theme="1"/>
        <rFont val="Century Gothic"/>
        <family val="2"/>
      </rPr>
      <t>" enquadram-se: a construção e reforma de: edifícios, unidades habitacionais, escolas, hospitais, hotéis, restaurantes, armazéns e depósitos, edifícios para uso agropecuário, estações para trens metropolitanos, estádios esportivos e quadras cobertas, instalações para embarque e desembaruqe de passageiros (em aeroportos, rodoviárias, portos, etc), penitenciárias e presídios, a construção de edifícios industriais (fábricas, oficinas, galpões industriais, etc), conforme classificação 4120-4 do CNAE 2.0. Também enquadram-se pórticos, mirantes e outros edifícios de finalidade turística.</t>
    </r>
  </si>
  <si>
    <t>UNITÁRIO S/BDI</t>
  </si>
  <si>
    <t>UNITÁRIO C/BDI</t>
  </si>
  <si>
    <t xml:space="preserve"> </t>
  </si>
  <si>
    <t>UNITÁRIO C/ BDI</t>
  </si>
  <si>
    <t>mar/2024</t>
  </si>
  <si>
    <t xml:space="preserve"> BDI:</t>
  </si>
  <si>
    <t>Movimentação de Terra</t>
  </si>
  <si>
    <t>ESCAVAÇÃO VERTICAL PARA INFRAESTRUTURA, COM CARGA, DESCARGA E TRANSPORTE DE SOLO DE 1ª CATEGORIA, COM ESCAVADEIRA HIDRÁULICA (CAÇAMBA: 0,8 M ³ / 111HP), FROTA DE 6 CAMINHÕES BASCULANTES DE 14 M³, DMT DE 3 KM E VELOCIDADE MÉDIA 20 KM/H. AF_05/2020</t>
  </si>
  <si>
    <t>REATERRO MANUAL DE VALAS, COM COMPACTADOR DE SOLOS DE PERCUSSÃO. AF_08/2023</t>
  </si>
  <si>
    <t>Reaterro da Base</t>
  </si>
  <si>
    <t>CARGA, MANOBRA E DESCARGA DE SOLOS E MATERIAIS GRANULARES EM CAMINHÃO  BASCULANTE 14 M³ - CARGA COM ESCAVADEIRA HIDRÁULICA (CAÇAMBA DE 1,20 M³ / 155 HP) E DESCARGA LIVRE (UNIDADE: M3). AF_07/2020</t>
  </si>
  <si>
    <t>Item 1.1</t>
  </si>
  <si>
    <t>Empolamento</t>
  </si>
  <si>
    <t>TRANSPORTE COM CAMINHÃO BASCULANTE DE 14 M³, EM VIA URBANA PAVIMENTADA, DMT ATÉ 30 KM (UNIDADE: M3XKM). AF_07/2020</t>
  </si>
  <si>
    <t>M³/KM</t>
  </si>
  <si>
    <t>KM</t>
  </si>
  <si>
    <t>Base do Muro</t>
  </si>
  <si>
    <t>Drenagem</t>
  </si>
  <si>
    <t>3.2</t>
  </si>
  <si>
    <t>3.3</t>
  </si>
  <si>
    <t>74209/1</t>
  </si>
  <si>
    <t xml:space="preserve"> REASSENTAMENTO DE PARALELEPÍPEDOS, REJUNTAMENTO COM ARGAMASSA DE CIMENTO E AREIA, COM REAPROV DOS PARALELEPIPEDOS, INCLUSO RETIRADA E REAPROVEITAMENTO DO MATERIAL</t>
  </si>
  <si>
    <t>CAIXA PARA BOCA DE LOBO COMBINADA COM GRELHA RETANGULAR, EM ALVENARIA COM UN TIJOLOS CERÂMICOS MACIÇOS, DIMENSÕES INTERNAS: 1,3X1X1,2 M. AF_12/2020 I 2692</t>
  </si>
  <si>
    <t>CAIXA RETANGULAR , EM ALVENARIA COM BLOCOS DE CONCRETO COM GRELHA DUPLA EM FERRO FUNDIDO 300X1000mm, DIMENSÕES INTERNAS: 1X3X2,0M</t>
  </si>
  <si>
    <t>CAIXAS/GRELHAS/PAVIMENTAÇÃO</t>
  </si>
  <si>
    <t>PLACA DA OBRA -PADRÃO GOVERNO FEDERAL350M2X2X3</t>
  </si>
  <si>
    <t>DRENAGEM ÁGUA PLUVIAL RUA DA BALANÇA</t>
  </si>
  <si>
    <t xml:space="preserve"> LOCAÇÃO DE REDE DE ÁGUA OU ESGOTO. AF_10/2018 M C 99061 LOCAÇÃO COM CAVALETE COM ALTURA DE 0,50 M - 2 UTILIZAÇÕES. AF_10/2018 </t>
  </si>
  <si>
    <t>Locação</t>
  </si>
  <si>
    <t xml:space="preserve">Vala 61 x 1,20 +(0,50 Lado) </t>
  </si>
  <si>
    <t>Area do Tubo</t>
  </si>
  <si>
    <t>Area de Escavação</t>
  </si>
  <si>
    <t>Area de Reaterro</t>
  </si>
  <si>
    <t>Bota Fora</t>
  </si>
  <si>
    <t>Serviços Preliminares</t>
  </si>
  <si>
    <t xml:space="preserve"> TUBO DE CONCRETO PARA REDES COLETORAS DE ÁGUAS PLUVIAIS, DIÂMETRO DE 1000
</t>
  </si>
  <si>
    <t>TRECHO COM 61 M</t>
  </si>
  <si>
    <t>Rua da Balança - Lot. Real - Vitória de Santo Antão</t>
  </si>
  <si>
    <t>Item 2.1</t>
  </si>
  <si>
    <t>Item 2.2</t>
  </si>
  <si>
    <t>À PREFEITURA MUNICIPAL DA VITÓRIA DE SANTO ANTÃO/PE</t>
  </si>
  <si>
    <t>Composições Analíticas com Preço Unitário</t>
  </si>
  <si>
    <t>Composições Principais</t>
  </si>
  <si>
    <t xml:space="preserve"> 1.1 </t>
  </si>
  <si>
    <t>Código</t>
  </si>
  <si>
    <t>Banco</t>
  </si>
  <si>
    <t>Descrição</t>
  </si>
  <si>
    <t>Tipo</t>
  </si>
  <si>
    <t>Und</t>
  </si>
  <si>
    <t>Quant.</t>
  </si>
  <si>
    <t>Valor Unit</t>
  </si>
  <si>
    <t>Total</t>
  </si>
  <si>
    <t>Composição</t>
  </si>
  <si>
    <t>SEDI - SERVIÇOS DIVERSOS</t>
  </si>
  <si>
    <t>Composição Auxiliar</t>
  </si>
  <si>
    <t xml:space="preserve"> 88261 </t>
  </si>
  <si>
    <t>SINAPI</t>
  </si>
  <si>
    <t>CARPINTEIRO DE ESQUADRIA COM ENCARGOS COMPLEMENTARES</t>
  </si>
  <si>
    <t xml:space="preserve"> 88309 </t>
  </si>
  <si>
    <t>PEDREIRO COM ENCARGOS COMPLEMENTARES</t>
  </si>
  <si>
    <t xml:space="preserve"> 88316 </t>
  </si>
  <si>
    <t>SERVENTE COM ENCARGOS COMPLEMENTARES</t>
  </si>
  <si>
    <t xml:space="preserve"> 94962 </t>
  </si>
  <si>
    <t>CONCRETO MAGRO PARA LASTRO, TRAÇO 1:4,5:4,5 (EM MASSA SECA DE CIMENTO/ AREIA MÉDIA/ BRITA 1) - PREPARO MECÂNICO COM BETONEIRA 400 L. AF_05/2021</t>
  </si>
  <si>
    <t>FUES - FUNDAÇÕES E ESTRUTURAS</t>
  </si>
  <si>
    <t>m³</t>
  </si>
  <si>
    <t>Insumo</t>
  </si>
  <si>
    <t xml:space="preserve"> 00004813 </t>
  </si>
  <si>
    <t>PLACA DE OBRA (PARA CONSTRUCAO CIVIL) EM CHAPA GALVANIZADA *N. 22*, ADESIVADA, DE *2,4 X 1,2* M (SEM POSTES PARA FIXACAO)</t>
  </si>
  <si>
    <t>Material</t>
  </si>
  <si>
    <t>m²</t>
  </si>
  <si>
    <t xml:space="preserve"> 00004491 </t>
  </si>
  <si>
    <t>PONTALETE *7,5 X 7,5* CM EM PINUS, MISTA OU EQUIVALENTE DA REGIAO - BRUTA</t>
  </si>
  <si>
    <t>KG</t>
  </si>
  <si>
    <t>MO sem LS =&gt;</t>
  </si>
  <si>
    <t>LS =&gt;</t>
  </si>
  <si>
    <t>MO com LS =&gt;</t>
  </si>
  <si>
    <t>Valor do BDI =&gt;</t>
  </si>
  <si>
    <t>Valor com BDI =&gt;</t>
  </si>
  <si>
    <t xml:space="preserve"> 1.2 </t>
  </si>
  <si>
    <t>CANT - CANTEIRO DE OBRAS</t>
  </si>
  <si>
    <t xml:space="preserve"> 88239 </t>
  </si>
  <si>
    <t>AJUDANTE DE CARPINTEIRO COM ENCARGOS COMPLEMENTARES</t>
  </si>
  <si>
    <t xml:space="preserve"> 88262 </t>
  </si>
  <si>
    <t>CARPINTEIRO DE FORMAS COM ENCARGOS COMPLEMENTARES</t>
  </si>
  <si>
    <t xml:space="preserve"> 91692 </t>
  </si>
  <si>
    <t>SERRA CIRCULAR DE BANCADA COM MOTOR ELÉTRICO POTÊNCIA DE 5HP, COM COIFA PARA DISCO 10" - CHP DIURNO. AF_08/2015</t>
  </si>
  <si>
    <t>CHOR - CUSTOS HORÁRIOS DE MÁQUINAS E EQUIPAMENTOS</t>
  </si>
  <si>
    <t>CHP</t>
  </si>
  <si>
    <t xml:space="preserve"> 91693 </t>
  </si>
  <si>
    <t>SERRA CIRCULAR DE BANCADA COM MOTOR ELÉTRICO POTÊNCIA DE 5HP, COM COIFA PARA DISCO 10" - CHI DIURNO. AF_08/2015</t>
  </si>
  <si>
    <t>CHI</t>
  </si>
  <si>
    <t xml:space="preserve"> 2.1 </t>
  </si>
  <si>
    <t xml:space="preserve"> 88260 </t>
  </si>
  <si>
    <t>CALCETEIRO COM ENCARGOS COMPLEMENTARES</t>
  </si>
  <si>
    <t xml:space="preserve"> 2.2 </t>
  </si>
  <si>
    <t>PAVI - PAVIMENTAÇÃO</t>
  </si>
  <si>
    <t xml:space="preserve"> 2.3 </t>
  </si>
  <si>
    <t xml:space="preserve"> 5631 </t>
  </si>
  <si>
    <t>ESCAVADEIRA HIDRÁULICA SOBRE ESTEIRAS, CAÇAMBA 0,80 M3, PESO OPERACIONAL 17 T, POTENCIA BRUTA 111 HP - CHP DIURNO. AF_06/2014</t>
  </si>
  <si>
    <t xml:space="preserve"> 5632 </t>
  </si>
  <si>
    <t>ESCAVADEIRA HIDRÁULICA SOBRE ESTEIRAS, CAÇAMBA 0,80 M3, PESO OPERACIONAL 17 T, POTENCIA BRUTA 111 HP - CHI DIURNO. AF_06/2014</t>
  </si>
  <si>
    <t xml:space="preserve"> 2.4 </t>
  </si>
  <si>
    <t>TRAN - TRANSPORTES, CARGAS E DESCARGAS</t>
  </si>
  <si>
    <t xml:space="preserve"> 88907 </t>
  </si>
  <si>
    <t>ESCAVADEIRA HIDRÁULICA SOBRE ESTEIRAS, CAÇAMBA 1,20 M3, PESO OPERACIONAL 21 T, POTÊNCIA BRUTA 155 HP - CHP DIURNO. AF_06/2014</t>
  </si>
  <si>
    <t xml:space="preserve"> 88908 </t>
  </si>
  <si>
    <t>ESCAVADEIRA HIDRÁULICA SOBRE ESTEIRAS, CAÇAMBA 1,20 M3, PESO OPERACIONAL 21 T, POTÊNCIA BRUTA 155 HP - CHI DIURNO. AF_06/2014</t>
  </si>
  <si>
    <t>M3XKM</t>
  </si>
  <si>
    <t>MOVT - MOVIMENTO DE TERRA</t>
  </si>
  <si>
    <t xml:space="preserve"> 5901 </t>
  </si>
  <si>
    <t>CAMINHÃO PIPA 10.000 L TRUCADO, PESO BRUTO TOTAL 23.000 KG, CARGA ÚTIL MÁXIMA 15.935 KG, DISTÂNCIA ENTRE EIXOS 4,8 M, POTÊNCIA 230 CV, INCLUSIVE TANQUE DE AÇO PARA TRANSPORTE DE ÁGUA - CHP DIURNO. AF_06/2014</t>
  </si>
  <si>
    <t xml:space="preserve"> 5903 </t>
  </si>
  <si>
    <t>CAMINHÃO PIPA 10.000 L TRUCADO, PESO BRUTO TOTAL 23.000 KG, CARGA ÚTIL MÁXIMA 15.935 KG, DISTÂNCIA ENTRE EIXOS 4,8 M, POTÊNCIA 230 CV, INCLUSIVE TANQUE DE AÇO PARA TRANSPORTE DE ÁGUA - CHI DIURNO. AF_06/2014</t>
  </si>
  <si>
    <t xml:space="preserve"> 5684 </t>
  </si>
  <si>
    <t>ROLO COMPACTADOR VIBRATÓRIO DE UM CILINDRO AÇO LISO, POTÊNCIA 80 HP, PESO OPERACIONAL MÁXIMO 8,1 T, IMPACTO DINÂMICO 16,15 / 9,5 T, LARGURA DE TRABALHO 1,68 M - CHP DIURNO. AF_06/2014</t>
  </si>
  <si>
    <t xml:space="preserve"> 5685 </t>
  </si>
  <si>
    <t>ROLO COMPACTADOR VIBRATÓRIO DE UM CILINDRO AÇO LISO, POTÊNCIA 80 HP, PESO OPERACIONAL MÁXIMO 8,1 T, IMPACTO DINÂMICO 16,15 / 9,5 T, LARGURA DE TRABALHO 1,68 M - CHI DIURNO. AF_06/2014</t>
  </si>
  <si>
    <t>Mão de Obra</t>
  </si>
  <si>
    <t xml:space="preserve"> 4.1 </t>
  </si>
  <si>
    <t>DROP - DRENAGEM/OBRAS DE CONTENÇÃO / POÇOS DE VISITA E CAIXAS</t>
  </si>
  <si>
    <t xml:space="preserve"> 88629 </t>
  </si>
  <si>
    <t>ARGAMASSA TRAÇO 1:3 (EM VOLUME DE CIMENTO E AREIA MÉDIA ÚMIDA), PREPARO MANUAL. AF_08/2019</t>
  </si>
  <si>
    <t xml:space="preserve"> 00000370 </t>
  </si>
  <si>
    <t>AREIA MEDIA - POSTO JAZIDA/FORNECEDOR (RETIRADO NA JAZIDA, SEM TRANSPORTE)</t>
  </si>
  <si>
    <t xml:space="preserve"> 88377 </t>
  </si>
  <si>
    <t>OPERADOR DE BETONEIRA ESTACIONÁRIA/MISTURADOR COM ENCARGOS COMPLEMENTARES</t>
  </si>
  <si>
    <t xml:space="preserve"> 88830 </t>
  </si>
  <si>
    <t>BETONEIRA CAPACIDADE NOMINAL DE 400 L, CAPACIDADE DE MISTURA 280 L, MOTOR ELÉTRICO TRIFÁSICO POTÊNCIA DE 2 CV, SEM CARREGADOR - CHP DIURNO. AF_05/2023</t>
  </si>
  <si>
    <t xml:space="preserve"> 88831 </t>
  </si>
  <si>
    <t>BETONEIRA CAPACIDADE NOMINAL DE 400 L, CAPACIDADE DE MISTURA 280 L, MOTOR ELÉTRICO TRIFÁSICO POTÊNCIA DE 2 CV, SEM CARREGADOR - CHI DIURNO. AF_05/2023</t>
  </si>
  <si>
    <t xml:space="preserve"> 00001379 </t>
  </si>
  <si>
    <t>CIMENTO PORTLAND COMPOSTO CP II-32</t>
  </si>
  <si>
    <t xml:space="preserve"> 88238 </t>
  </si>
  <si>
    <t>AJUDANTE DE ARMADOR COM ENCARGOS COMPLEMENTARES</t>
  </si>
  <si>
    <t xml:space="preserve"> 88245 </t>
  </si>
  <si>
    <t>ARMADOR COM ENCARGOS COMPLEMENTARES</t>
  </si>
  <si>
    <t xml:space="preserve"> 00039017 </t>
  </si>
  <si>
    <t>ESPACADOR / DISTANCIADOR CIRCULAR COM ENTRADA LATERAL, EM PLASTICO, PARA VERGALHAO *4,2 A 12,5* MM, COBRIMENTO 20 MM</t>
  </si>
  <si>
    <t xml:space="preserve"> 00043132 </t>
  </si>
  <si>
    <t>ARAME RECOZIDO 16 BWG, D = 1,65 MM (0,016 KG/M) OU 18 BWG, D = 1,25 MM (0,01 KG/M)</t>
  </si>
  <si>
    <t>L</t>
  </si>
  <si>
    <t xml:space="preserve"> 101617 </t>
  </si>
  <si>
    <t>PREPARO DE FUNDO DE VALA COM LARGURA MAIOR OU IGUAL A 1,5 M E MENOR QUE 2,5 M (ACERTO DO SOLO NATURAL). AF_08/2020</t>
  </si>
  <si>
    <t xml:space="preserve"> 5678 </t>
  </si>
  <si>
    <t>RETROESCAVADEIRA SOBRE RODAS COM CARREGADEIRA, TRAÇÃO 4X4, POTÊNCIA LÍQ. 88 HP, CAÇAMBA CARREG. CAP. MÍN. 1 M3, CAÇAMBA RETRO CAP. 0,26 M3, PESO OPERACIONAL MÍN. 6.674 KG, PROFUNDIDADE ESCAVAÇÃO MÁX. 4,37 M - CHP DIURNO. AF_06/2014</t>
  </si>
  <si>
    <t xml:space="preserve"> 5679 </t>
  </si>
  <si>
    <t>RETROESCAVADEIRA SOBRE RODAS COM CARREGADEIRA, TRAÇÃO 4X4, POTÊNCIA LÍQ. 88 HP, CAÇAMBA CARREG. CAP. MÍN. 1 M3, CAÇAMBA RETRO CAP. 0,26 M3, PESO OPERACIONAL MÍN. 6.674 KG, PROFUNDIDADE ESCAVAÇÃO MÁX. 4,37 M - CHI DIURNO. AF_06/2014</t>
  </si>
  <si>
    <t xml:space="preserve"> 87316 </t>
  </si>
  <si>
    <t>ARGAMASSA TRAÇO 1:4 (EM VOLUME DE CIMENTO E AREIA GROSSA ÚMIDA) PARA CHAPISCO CONVENCIONAL, PREPARO MECÂNICO COM BETONEIRA 400 L. AF_08/2019</t>
  </si>
  <si>
    <t xml:space="preserve"> 88628 </t>
  </si>
  <si>
    <t>ARGAMASSA TRAÇO 1:3 (EM VOLUME DE CIMENTO E AREIA MÉDIA ÚMIDA), PREPARO MECÂNICO COM BETONEIRA 400 L. AF_08/2019</t>
  </si>
  <si>
    <t xml:space="preserve"> 89993 </t>
  </si>
  <si>
    <t>GRAUTEAMENTO VERTICAL EM ALVENARIA ESTRUTURAL. AF_09/2021</t>
  </si>
  <si>
    <t xml:space="preserve"> 89995 </t>
  </si>
  <si>
    <t>GRAUTEAMENTO DE CINTA SUPERIOR OU DE VERGA EM ALVENARIA ESTRUTURAL. AF_09/2021</t>
  </si>
  <si>
    <t xml:space="preserve"> 89996 </t>
  </si>
  <si>
    <t>ARMAÇÃO VERTICAL DE ALVENARIA ESTRUTURAL; DIÂMETRO DE 10,0 MM. AF_09/2021</t>
  </si>
  <si>
    <t xml:space="preserve"> 89998 </t>
  </si>
  <si>
    <t>ARMAÇÃO DE CINTA DE ALVENARIA ESTRUTURAL; DIÂMETRO DE 10,0 MM. AF_09/2021</t>
  </si>
  <si>
    <t xml:space="preserve"> 94970 </t>
  </si>
  <si>
    <t>CONCRETO FCK = 20MPA, TRAÇO 1:2,7:3 (EM MASSA SECA DE CIMENTO/ AREIA MÉDIA/ BRITA 1) - PREPARO MECÂNICO COM BETONEIRA 600 L. AF_05/2021</t>
  </si>
  <si>
    <t xml:space="preserve"> 97735 </t>
  </si>
  <si>
    <t>PEÇA RETANGULAR PRÉ-MOLDADA, VOLUME DE CONCRETO DE 30 A 100 LITROS, TAXA DE AÇO APROXIMADA DE 30KG/M³. AF_03/2024</t>
  </si>
  <si>
    <t xml:space="preserve"> 00000660 </t>
  </si>
  <si>
    <t>CANALETA DE CONCRETO 19 X 19 X 19 CM (CLASSE C - NBR 6136)</t>
  </si>
  <si>
    <t xml:space="preserve"> 00002692 </t>
  </si>
  <si>
    <t>DESMOLDANTE PROTETOR PARA FORMAS DE MADEIRA, DE BASE OLEOSA EMULSIONADA EM AGUA</t>
  </si>
  <si>
    <t xml:space="preserve"> 00004517 </t>
  </si>
  <si>
    <t>SARRAFO *2,5 X 7,5* CM EM PINUS, MISTA OU EQUIVALENTE DA REGIAO - BRUTA</t>
  </si>
  <si>
    <t xml:space="preserve"> 00005069 </t>
  </si>
  <si>
    <t>PREGO DE ACO POLIDO COM CABECA 17 X 27 (2 1/2 X 11)</t>
  </si>
  <si>
    <t xml:space="preserve"> 00006193 </t>
  </si>
  <si>
    <t>TABUA NAO APARELHADA *2,5 X 20* CM, EM MACARANDUBA/MASSARANDUBA, ANGELIM OU EQUIVALENTE DA REGIAO - BRUTA</t>
  </si>
  <si>
    <t xml:space="preserve"> 00025067 </t>
  </si>
  <si>
    <t>BLOCO DE CONCRETO ESTRUTURAL 19 X 19 X 39 CM, FBK 4,5 MPA (NBR 6136)</t>
  </si>
  <si>
    <t xml:space="preserve"> 00043386 </t>
  </si>
  <si>
    <t>MEIO-FIO OU GUIA DE CONCRETO PRE-MOLDADO, TIPO CHAPEU PARA BOCA DE LOBO,  DIMENSOES *1,20* X 0,15 X 0,30 M</t>
  </si>
  <si>
    <t xml:space="preserve"> 00043440 </t>
  </si>
  <si>
    <t>CONJUNTO PRE-MOLDADO COMPOSTO POR GRELHA (0,99 X 0,45 M), QUADRO (1,10 X 0,52 M) E CANTONEIRA (1,10 X 0,35 M), EM CONCRETO ARMADO, COM FCK DE 21 MPA</t>
  </si>
  <si>
    <t xml:space="preserve"> 91533 </t>
  </si>
  <si>
    <t>COMPACTADOR DE SOLOS DE PERCUSSÃO (SOQUETE) COM MOTOR A GASOLINA 4 TEMPOS, POTÊNCIA 4 CV - CHP DIURNO. AF_08/2015</t>
  </si>
  <si>
    <t xml:space="preserve"> 00006212 </t>
  </si>
  <si>
    <t>TABUA *2,5 X 30 CM EM PINUS, MISTA OU EQUIVALENTE DA REGIAO - BRUTA</t>
  </si>
  <si>
    <t xml:space="preserve"> 00040304 </t>
  </si>
  <si>
    <t>PREGO DE ACO POLIDO COM CABECA DUPLA 17 X 27 (2 1/2 X 11)</t>
  </si>
  <si>
    <t xml:space="preserve"> 00004721 </t>
  </si>
  <si>
    <t xml:space="preserve"> 97733 </t>
  </si>
  <si>
    <t>PEÇA RETANGULAR PRÉ-MOLDADA, VOLUME DE CONCRETO DE ATÉ 10 LITROS, TAXA DE AÇO APROXIMADA DE 30KG/M³. AF_03/2024</t>
  </si>
  <si>
    <t>SERT - SERVIÇOS TÉCNICOS</t>
  </si>
  <si>
    <t>Composições Auxiliares</t>
  </si>
  <si>
    <t xml:space="preserve"> 95308 </t>
  </si>
  <si>
    <t>CURSO DE CAPACITAÇÃO PARA AJUDANTE DE ARMADOR (ENCARGOS COMPLEMENTARES) - HORISTA</t>
  </si>
  <si>
    <t xml:space="preserve"> 00006114 </t>
  </si>
  <si>
    <t>AJUDANTE DE ARMADOR (HORISTA)</t>
  </si>
  <si>
    <t xml:space="preserve"> 00037370 </t>
  </si>
  <si>
    <t>ALIMENTACAO - HORISTA (COLETADO CAIXA - ENCARGOS COMPLEMENTARES)</t>
  </si>
  <si>
    <t xml:space="preserve"> 00037371 </t>
  </si>
  <si>
    <t>TRANSPORTE - HORISTA (COLETADO CAIXA - ENCARGOS COMPLEMENTARES)</t>
  </si>
  <si>
    <t xml:space="preserve"> 00037372 </t>
  </si>
  <si>
    <t>EXAMES - HORISTA (COLETADO CAIXA - ENCARGOS COMPLEMENTARES)</t>
  </si>
  <si>
    <t xml:space="preserve"> 00037373 </t>
  </si>
  <si>
    <t>SEGURO - HORISTA (COLETADO CAIXA - ENCARGOS COMPLEMENTARES)</t>
  </si>
  <si>
    <t xml:space="preserve"> 00043465 </t>
  </si>
  <si>
    <t>FERRAMENTAS - FAMILIA PEDREIRO - HORISTA (ENCARGOS COMPLEMENTARES - COLETADO CAIXA)</t>
  </si>
  <si>
    <t xml:space="preserve"> 00043489 </t>
  </si>
  <si>
    <t>EPI - FAMILIA PEDREIRO - HORISTA (ENCARGOS COMPLEMENTARES - COLETADO CAIXA)</t>
  </si>
  <si>
    <t xml:space="preserve"> 95309 </t>
  </si>
  <si>
    <t>CURSO DE CAPACITAÇÃO PARA AJUDANTE DE CARPINTEIRO (ENCARGOS COMPLEMENTARES) - HORISTA</t>
  </si>
  <si>
    <t xml:space="preserve"> 00006117 </t>
  </si>
  <si>
    <t>CARPINTEIRO AUXILIAR (HORISTA)</t>
  </si>
  <si>
    <t xml:space="preserve"> 00043459 </t>
  </si>
  <si>
    <t>FERRAMENTAS - FAMILIA CARPINTEIRO DE FORMAS - HORISTA (ENCARGOS COMPLEMENTARES - COLETADO CAIXA)</t>
  </si>
  <si>
    <t xml:space="preserve"> 00043483 </t>
  </si>
  <si>
    <t>EPI - FAMILIA CARPINTEIRO DE FORMAS - HORISTA (ENCARGOS COMPLEMENTARES - COLETADO CAIXA)</t>
  </si>
  <si>
    <t xml:space="preserve"> 00043467 </t>
  </si>
  <si>
    <t>FERRAMENTAS - FAMILIA SERVENTE - HORISTA (ENCARGOS COMPLEMENTARES - COLETADO CAIXA)</t>
  </si>
  <si>
    <t xml:space="preserve"> 00043491 </t>
  </si>
  <si>
    <t>EPI - FAMILIA SERVENTE - HORISTA (ENCARGOS COMPLEMENTARES - COLETADO CAIXA)</t>
  </si>
  <si>
    <t xml:space="preserve"> 00001106 </t>
  </si>
  <si>
    <t>CAL HIDRATADA CH-I PARA ARGAMASSAS</t>
  </si>
  <si>
    <t xml:space="preserve"> 00000367 </t>
  </si>
  <si>
    <t>AREIA GROSSA - POSTO JAZIDA/FORNECEDOR (RETIRADO NA JAZIDA, SEM TRANSPORTE)</t>
  </si>
  <si>
    <t xml:space="preserve"> 95314 </t>
  </si>
  <si>
    <t>CURSO DE CAPACITAÇÃO PARA ARMADOR (ENCARGOS COMPLEMENTARES) - HORISTA</t>
  </si>
  <si>
    <t xml:space="preserve"> 00000378 </t>
  </si>
  <si>
    <t>ARMADOR (HORISTA)</t>
  </si>
  <si>
    <t xml:space="preserve"> 00000034 </t>
  </si>
  <si>
    <t>ACO CA-50, 10,0 MM, VERGALHAO</t>
  </si>
  <si>
    <t xml:space="preserve"> 92767 </t>
  </si>
  <si>
    <t>ARMAÇÃO DE LAJE DE ESTRUTURA CONVENCIONAL DE CONCRETO ARMADO UTILIZANDO AÇO CA-60 DE 4,2 MM - MONTAGEM. AF_06/2022</t>
  </si>
  <si>
    <t xml:space="preserve"> 92799 </t>
  </si>
  <si>
    <t>CORTE E DOBRA DE AÇO CA-60, DIÂMETRO DE 4,2 MM. AF_06/2022</t>
  </si>
  <si>
    <t xml:space="preserve"> 88826 </t>
  </si>
  <si>
    <t>BETONEIRA CAPACIDADE NOMINAL DE 400 L, CAPACIDADE DE MISTURA 280 L, MOTOR ELÉTRICO TRIFÁSICO POTÊNCIA DE 2 CV, SEM CARREGADOR - DEPRECIAÇÃO. AF_05/2023</t>
  </si>
  <si>
    <t xml:space="preserve"> 88827 </t>
  </si>
  <si>
    <t>BETONEIRA CAPACIDADE NOMINAL DE 400 L, CAPACIDADE DE MISTURA 280 L, MOTOR ELÉTRICO TRIFÁSICO POTÊNCIA DE 2 CV, SEM CARREGADOR - JUROS. AF_05/2023</t>
  </si>
  <si>
    <t xml:space="preserve"> 88828 </t>
  </si>
  <si>
    <t>BETONEIRA CAPACIDADE NOMINAL DE 400 L, CAPACIDADE DE MISTURA 280 L, MOTOR ELÉTRICO TRIFÁSICO POTÊNCIA DE 2 CV, SEM CARREGADOR - MANUTENÇÃO. AF_05/2023</t>
  </si>
  <si>
    <t xml:space="preserve"> 88829 </t>
  </si>
  <si>
    <t>BETONEIRA CAPACIDADE NOMINAL DE 400 L, CAPACIDADE DE MISTURA 280 L, MOTOR ELÉTRICO TRIFÁSICO POTÊNCIA DE 2 CV, SEM CARREGADOR - MATERIAIS NA OPERAÇÃO. AF_05/2023</t>
  </si>
  <si>
    <t xml:space="preserve"> 00010535 </t>
  </si>
  <si>
    <t>Equipamento para Aquisição Permanente</t>
  </si>
  <si>
    <t xml:space="preserve"> 00002705 </t>
  </si>
  <si>
    <t>ENERGIA ELETRICA ATE 2000 KWH INDUSTRIAL, SEM DEMANDA</t>
  </si>
  <si>
    <t>Franquia</t>
  </si>
  <si>
    <t>KWH</t>
  </si>
  <si>
    <t xml:space="preserve"> 89226 </t>
  </si>
  <si>
    <t>BETONEIRA CAPACIDADE NOMINAL DE 600 L, CAPACIDADE DE MISTURA 360 L, MOTOR ELÉTRICO TRIFÁSICO POTÊNCIA DE 4 CV, SEM CARREGADOR - CHI DIURNO. AF_05/2023</t>
  </si>
  <si>
    <t xml:space="preserve"> 89221 </t>
  </si>
  <si>
    <t>BETONEIRA CAPACIDADE NOMINAL DE 600 L, CAPACIDADE DE MISTURA 360 L, MOTOR ELÉTRICO TRIFÁSICO POTÊNCIA DE 4 CV, SEM CARREGADOR - DEPRECIAÇÃO. AF_05/2023</t>
  </si>
  <si>
    <t xml:space="preserve"> 89222 </t>
  </si>
  <si>
    <t>BETONEIRA CAPACIDADE NOMINAL DE 600 L, CAPACIDADE DE MISTURA 360 L, MOTOR ELÉTRICO TRIFÁSICO POTÊNCIA DE 4 CV, SEM CARREGADOR - JUROS. AF_05/2023</t>
  </si>
  <si>
    <t xml:space="preserve"> 89225 </t>
  </si>
  <si>
    <t>BETONEIRA CAPACIDADE NOMINAL DE 600 L, CAPACIDADE DE MISTURA 360 L, MOTOR ELÉTRICO TRIFÁSICO POTÊNCIA DE 4 CV, SEM CARREGADOR - CHP DIURNO. AF_05/2023</t>
  </si>
  <si>
    <t xml:space="preserve"> 89223 </t>
  </si>
  <si>
    <t>BETONEIRA CAPACIDADE NOMINAL DE 600 L, CAPACIDADE DE MISTURA 360 L, MOTOR ELÉTRICO TRIFÁSICO POTÊNCIA DE 4 CV, SEM CARREGADOR - MANUTENÇÃO. AF_05/2023</t>
  </si>
  <si>
    <t xml:space="preserve"> 89224 </t>
  </si>
  <si>
    <t>BETONEIRA CAPACIDADE NOMINAL DE 600 L, CAPACIDADE DE MISTURA 360 L, MOTOR ELÉTRICO TRIFÁSICO POTÊNCIA DE 4 CV, SEM CARREGADOR - MATERIAIS NA OPERAÇÃO. AF_05/2023</t>
  </si>
  <si>
    <t xml:space="preserve"> 00036397 </t>
  </si>
  <si>
    <t>BETONEIRA, CAPACIDADE NOMINAL 600 L, CAPACIDADE DE MISTURA  360L, MOTOR ELETRICO TRIFASICO 220/380V, POTENCIA 4CV, EXCLUSO CARREGADOR</t>
  </si>
  <si>
    <t xml:space="preserve"> 95328 </t>
  </si>
  <si>
    <t>CURSO DE CAPACITAÇÃO PARA CALCETEIRO (ENCARGOS COMPLEMENTARES) - HORISTA</t>
  </si>
  <si>
    <t xml:space="preserve"> 00004759 </t>
  </si>
  <si>
    <t>CALCETEIRO / RASTELEIRO (HORISTA)</t>
  </si>
  <si>
    <t xml:space="preserve"> 88281 </t>
  </si>
  <si>
    <t>MOTORISTA DE BASCULANTE COM ENCARGOS COMPLEMENTARES</t>
  </si>
  <si>
    <t xml:space="preserve"> 00037758 </t>
  </si>
  <si>
    <t>CAMINHAO TRUCADO, PESO BRUTO TOTAL 23000 KG, CARGA UTIL MAXIMA 15285 KG, DISTANCIA ENTRE EIXOS 4,80 M, POTENCIA 326 CV (INCLUI CABINE E CHASSI, NAO INCLUI CARROCERIA)</t>
  </si>
  <si>
    <t xml:space="preserve"> 00004221 </t>
  </si>
  <si>
    <t>OLEO DIESEL COMBUSTIVEL COMUM METROPOLITANO S-10 OU S-500</t>
  </si>
  <si>
    <t xml:space="preserve"> 88282 </t>
  </si>
  <si>
    <t>MOTORISTA DE CAMINHÃO COM ENCARGOS COMPLEMENTARES</t>
  </si>
  <si>
    <t xml:space="preserve"> 91396 </t>
  </si>
  <si>
    <t>CAMINHÃO PIPA 10.000 L TRUCADO, PESO BRUTO TOTAL 23.000 KG, CARGA ÚTIL MÁXIMA 15.935 KG, DISTÂNCIA ENTRE EIXOS 4,8 M, POTÊNCIA 230 CV, INCLUSIVE TANQUE DE AÇO PARA TRANSPORTE DE ÁGUA - DEPRECIAÇÃO. AF_06/2014</t>
  </si>
  <si>
    <t xml:space="preserve"> 91397 </t>
  </si>
  <si>
    <t>CAMINHÃO PIPA 10.000 L TRUCADO, PESO BRUTO TOTAL 23.000 KG, CARGA ÚTIL MÁXIMA 15.935 KG, DISTÂNCIA ENTRE EIXOS 4,8 M, POTÊNCIA 230 CV, INCLUSIVE TANQUE DE AÇO PARA TRANSPORTE DE ÁGUA - JUROS. AF_06/2014</t>
  </si>
  <si>
    <t xml:space="preserve"> 91398 </t>
  </si>
  <si>
    <t>CAMINHÃO PIPA 10.000 L TRUCADO, PESO BRUTO TOTAL 23.000 KG, CARGA ÚTIL MÁXIMA 15.935 KG, DISTÂNCIA ENTRE EIXOS 4,8 M, POTÊNCIA 230 CV, INCLUSIVE TANQUE DE AÇO PARA TRANSPORTE DE ÁGUA - IMPOSTOS E SEGUROS. AF_06/2014</t>
  </si>
  <si>
    <t xml:space="preserve"> 53831 </t>
  </si>
  <si>
    <t>CAMINHÃO PIPA 10.000 L TRUCADO, PESO BRUTO TOTAL 23.000 KG, CARGA ÚTIL MÁXIMA 15.935 KG, DISTÂNCIA ENTRE EIXOS 4,8 M, POTÊNCIA 230 CV, INCLUSIVE TANQUE DE AÇO PARA TRANSPORTE DE ÁGUA - MATERIAIS NA OPERAÇÃO. AF_06/2014</t>
  </si>
  <si>
    <t xml:space="preserve"> 5763 </t>
  </si>
  <si>
    <t>CAMINHÃO PIPA 10.000 L TRUCADO, PESO BRUTO TOTAL 23.000 KG, CARGA ÚTIL MÁXIMA 15.935 KG, DISTÂNCIA ENTRE EIXOS 4,8 M, POTÊNCIA 230 CV, INCLUSIVE TANQUE DE AÇO PARA TRANSPORTE DE ÁGUA - MANUTENÇÃO. AF_06/2014</t>
  </si>
  <si>
    <t xml:space="preserve"> 00037736 </t>
  </si>
  <si>
    <t>TANQUE DE ACO CARBONO NAO REVESTIDO, PARA TRANSPORTE DE AGUA COM CAPACIDADE DE 10 M3, COM BOMBA CENTRIFUGA POR TOMADA DE FORCA, VAZAO MAXIMA *75* M3/H (INCLUI MONTAGEM, NAO INCLUI CAMINHAO)</t>
  </si>
  <si>
    <t xml:space="preserve"> 95329 </t>
  </si>
  <si>
    <t>CURSO DE CAPACITAÇÃO PARA CARPINTEIRO DE ESQUADRIA (ENCARGOS COMPLEMENTARES) - HORISTA</t>
  </si>
  <si>
    <t xml:space="preserve"> 00001214 </t>
  </si>
  <si>
    <t>CARPINTEIRO DE ESQUADRIAS (HORISTA)</t>
  </si>
  <si>
    <t xml:space="preserve"> 95330 </t>
  </si>
  <si>
    <t>CURSO DE CAPACITAÇÃO PARA CARPINTEIRO DE FÔRMAS (ENCARGOS COMPLEMENTARES) - HORISTA</t>
  </si>
  <si>
    <t xml:space="preserve"> 00001213 </t>
  </si>
  <si>
    <t xml:space="preserve"> 91534 </t>
  </si>
  <si>
    <t>COMPACTADOR DE SOLOS DE PERCUSSÃO (SOQUETE) COM MOTOR A GASOLINA 4 TEMPOS, POTÊNCIA 4 CV - CHI DIURNO. AF_08/2015</t>
  </si>
  <si>
    <t xml:space="preserve"> 88297 </t>
  </si>
  <si>
    <t>OPERADOR DE MÁQUINAS E EQUIPAMENTOS COM ENCARGOS COMPLEMENTARES</t>
  </si>
  <si>
    <t xml:space="preserve"> 91529 </t>
  </si>
  <si>
    <t>COMPACTADOR DE SOLOS DE PERCUSSÃO (SOQUETE) COM MOTOR A GASOLINA 4 TEMPOS, POTÊNCIA 4 CV - DEPRECIAÇÃO. AF_08/2015</t>
  </si>
  <si>
    <t xml:space="preserve"> 91530 </t>
  </si>
  <si>
    <t>COMPACTADOR DE SOLOS DE PERCUSSÃO (SOQUETE) COM MOTOR A GASOLINA 4 TEMPOS, POTÊNCIA 4 CV - JUROS. AF_08/2015</t>
  </si>
  <si>
    <t xml:space="preserve"> 91531 </t>
  </si>
  <si>
    <t>COMPACTADOR DE SOLOS DE PERCUSSÃO (SOQUETE) COM MOTOR A GASOLINA 4 TEMPOS, POTÊNCIA 4 CV - MANUTENÇÃO. AF_08/2015</t>
  </si>
  <si>
    <t xml:space="preserve"> 91532 </t>
  </si>
  <si>
    <t>COMPACTADOR DE SOLOS DE PERCUSSÃO (SOQUETE) COM MOTOR A GASOLINA 4 TEMPOS, POTÊNCIA 4 CV - MATERIAIS NA OPERAÇÃO. AF_08/2015</t>
  </si>
  <si>
    <t xml:space="preserve"> 00013458 </t>
  </si>
  <si>
    <t>COMPACTADOR DE SOLOS DE PERCURSAO (SOQUETE) COM MOTOR A GASOLINA 4 TEMPOS DE 4 HP (4 CV)</t>
  </si>
  <si>
    <t xml:space="preserve"> 00004222 </t>
  </si>
  <si>
    <t>GASOLINA COMUM</t>
  </si>
  <si>
    <t xml:space="preserve"> 94971 </t>
  </si>
  <si>
    <t>CONCRETO FCK = 25MPA, TRAÇO 1:2,3:2,7 (EM MASSA SECA DE CIMENTO/ AREIA MÉDIA/ BRITA 1) - PREPARO MECÂNICO COM BETONEIRA 600 L. AF_05/2021</t>
  </si>
  <si>
    <t xml:space="preserve"> 94972 </t>
  </si>
  <si>
    <t>CONCRETO FCK = 30MPA, TRAÇO 1:2,1:2,5 (EM MASSA SECA DE CIMENTO/ AREIA MÉDIA/ BRITA 1) - PREPARO MECÂNICO COM BETONEIRA 600 L. AF_05/2021</t>
  </si>
  <si>
    <t xml:space="preserve"> 00043059 </t>
  </si>
  <si>
    <t>ACO CA-60, 4,2 MM, OU 5,0 MM, OU 6,0 MM, OU 7,0 MM, VERGALHAO</t>
  </si>
  <si>
    <t xml:space="preserve"> 95346 </t>
  </si>
  <si>
    <t>CURSO DE CAPACITAÇÃO PARA MOTORISTA DE BASCULANTE (ENCARGOS COMPLEMENTARES) - HORISTA</t>
  </si>
  <si>
    <t xml:space="preserve"> 00020020 </t>
  </si>
  <si>
    <t>MOTORISTA DE CAMINHAO-BASCULANTE (HORISTA)</t>
  </si>
  <si>
    <t xml:space="preserve"> 95347 </t>
  </si>
  <si>
    <t>CURSO DE CAPACITAÇÃO PARA MOTORISTA DE CAMINHÃO (ENCARGOS COMPLEMENTARES) - HORISTA</t>
  </si>
  <si>
    <t xml:space="preserve"> 00004093 </t>
  </si>
  <si>
    <t>MOTORISTA DE CAMINHAO (HORISTA)</t>
  </si>
  <si>
    <t xml:space="preserve"> 95389 </t>
  </si>
  <si>
    <t>CURSO DE CAPACITAÇÃO PARA OPERADOR DE BETONEIRA ESTACIONÁRIA/MISTURADOR (ENCARGOS COMPLEMENTARES) - HORISTA</t>
  </si>
  <si>
    <t xml:space="preserve"> 00037666 </t>
  </si>
  <si>
    <t>OPERADOR DE BETONEIRA ESTACIONARIA / MISTURADOR (HORISTA)</t>
  </si>
  <si>
    <t xml:space="preserve"> 95357 </t>
  </si>
  <si>
    <t>CURSO DE CAPACITAÇÃO PARA OPERADOR DE ESCAVADEIRA (ENCARGOS COMPLEMENTARES) - HORISTA</t>
  </si>
  <si>
    <t xml:space="preserve"> 00004234 </t>
  </si>
  <si>
    <t>OPERADOR DE ESCAVADEIRA (HORISTA)</t>
  </si>
  <si>
    <t xml:space="preserve"> 95360 </t>
  </si>
  <si>
    <t>CURSO DE CAPACITAÇÃO PARA OPERADOR DE MÁQUINAS E EQUIPAMENTOS (ENCARGOS COMPLEMENTARES) - HORISTA</t>
  </si>
  <si>
    <t xml:space="preserve"> 00004230 </t>
  </si>
  <si>
    <t>OPERADOR DE MAQUINAS E TRATORES DIVERSOS - TERRAPLANAGEM (HORISTA)</t>
  </si>
  <si>
    <t xml:space="preserve"> 95366 </t>
  </si>
  <si>
    <t>CURSO DE CAPACITAÇÃO PARA OPERADOR DE ROLO COMPACTADOR (ENCARGOS COMPLEMENTARES) - HORISTA</t>
  </si>
  <si>
    <t xml:space="preserve"> 00004238 </t>
  </si>
  <si>
    <t>OPERADOR DE ROLO COMPACTADOR (HORISTA)</t>
  </si>
  <si>
    <t xml:space="preserve"> 95371 </t>
  </si>
  <si>
    <t>CURSO DE CAPACITAÇÃO PARA PEDREIRO (ENCARGOS COMPLEMENTARES) - HORISTA</t>
  </si>
  <si>
    <t xml:space="preserve"> 00004750 </t>
  </si>
  <si>
    <t>PEDREIRO (HORISTA)</t>
  </si>
  <si>
    <t xml:space="preserve"> 95378 </t>
  </si>
  <si>
    <t>CURSO DE CAPACITAÇÃO PARA SERVENTE (ENCARGOS COMPLEMENTARES) - HORISTA</t>
  </si>
  <si>
    <t xml:space="preserve"> 00006111 </t>
  </si>
  <si>
    <t>SERVENTE DE OBRAS (HORISTA)</t>
  </si>
  <si>
    <t xml:space="preserve"> 5627 </t>
  </si>
  <si>
    <t>ESCAVADEIRA HIDRÁULICA SOBRE ESTEIRAS, CAÇAMBA 0,80 M3, PESO OPERACIONAL 17 T, POTENCIA BRUTA 111 HP - DEPRECIAÇÃO. AF_06/2014</t>
  </si>
  <si>
    <t xml:space="preserve"> 5628 </t>
  </si>
  <si>
    <t>ESCAVADEIRA HIDRÁULICA SOBRE ESTEIRAS, CAÇAMBA 0,80 M3, PESO OPERACIONAL 17 T, POTENCIA BRUTA 111 HP - JUROS. AF_06/2014</t>
  </si>
  <si>
    <t xml:space="preserve"> 88294 </t>
  </si>
  <si>
    <t>OPERADOR DE ESCAVADEIRA COM ENCARGOS COMPLEMENTARES</t>
  </si>
  <si>
    <t xml:space="preserve"> 5629 </t>
  </si>
  <si>
    <t>ESCAVADEIRA HIDRÁULICA SOBRE ESTEIRAS, CAÇAMBA 0,80 M3, PESO OPERACIONAL 17 T, POTENCIA BRUTA 111 HP - MANUTENÇÃO. AF_06/2014</t>
  </si>
  <si>
    <t xml:space="preserve"> 5630 </t>
  </si>
  <si>
    <t>ESCAVADEIRA HIDRÁULICA SOBRE ESTEIRAS, CAÇAMBA 0,80 M3, PESO OPERACIONAL 17 T, POTENCIA BRUTA 111 HP - MATERIAIS NA OPERAÇÃO. AF_06/2014</t>
  </si>
  <si>
    <t xml:space="preserve"> 00010685 </t>
  </si>
  <si>
    <t>ESCAVADEIRA HIDRAULICA SOBRE ESTEIRAS, CACAMBA 0,80M3, PESO OPERACIONAL 17T, POTENCIA BRUTA 111HP</t>
  </si>
  <si>
    <t xml:space="preserve"> 88900 </t>
  </si>
  <si>
    <t>ESCAVADEIRA HIDRÁULICA SOBRE ESTEIRAS, CAÇAMBA 1,20 M3, PESO OPERACIONAL 21 T, POTÊNCIA BRUTA 155 HP - DEPRECIAÇÃO. AF_06/2014</t>
  </si>
  <si>
    <t xml:space="preserve"> 88902 </t>
  </si>
  <si>
    <t>ESCAVADEIRA HIDRÁULICA SOBRE ESTEIRAS, CAÇAMBA 1,20 M3, PESO OPERACIONAL 21 T, POTÊNCIA BRUTA 155 HP - JUROS. AF_06/2014</t>
  </si>
  <si>
    <t xml:space="preserve"> 88903 </t>
  </si>
  <si>
    <t>ESCAVADEIRA HIDRÁULICA SOBRE ESTEIRAS, CAÇAMBA 1,20 M3, PESO OPERACIONAL 21 T, POTÊNCIA BRUTA 155 HP - MANUTENÇÃO. AF_06/2014</t>
  </si>
  <si>
    <t xml:space="preserve"> 88904 </t>
  </si>
  <si>
    <t>ESCAVADEIRA HIDRÁULICA SOBRE ESTEIRAS, CAÇAMBA 1,20 M3, PESO OPERACIONAL 21 T, POTÊNCIA BRUTA 155 HP - MATERIAIS NA OPERAÇÃO. AF_06/2014</t>
  </si>
  <si>
    <t xml:space="preserve"> 00014525 </t>
  </si>
  <si>
    <t>ESCAVADEIRA HIDRAULICA SOBRE ESTEIRAS COM CACAMBA DE 1,20 M3, PESO OPERACIONAL 21 T, POTENCIA BRUTA 155 HP</t>
  </si>
  <si>
    <t xml:space="preserve"> 90279 </t>
  </si>
  <si>
    <t>GRAUTE FGK=20 MPA; TRAÇO 1:0,04:1,8:2,1 (EM MASSA SECA DE CIMENTO/ CAL/ AREIA GROSSA/ BRITA 0) - PREPARO MECÂNICO COM BETONEIRA 400 L. AF_09/2021</t>
  </si>
  <si>
    <t xml:space="preserve"> 00004720 </t>
  </si>
  <si>
    <t>PEDRA BRITADA N. 0, OU PEDRISCO (4,8 A 9,5 MM) POSTO PEDREIRA/FORNECEDOR, SEM FRETE</t>
  </si>
  <si>
    <t xml:space="preserve"> 00043464 </t>
  </si>
  <si>
    <t>FERRAMENTAS - FAMILIA OPERADOR ESCAVADEIRA - HORISTA (ENCARGOS COMPLEMENTARES - COLETADO CAIXA)</t>
  </si>
  <si>
    <t xml:space="preserve"> 00043488 </t>
  </si>
  <si>
    <t>EPI - FAMILIA OPERADOR ESCAVADEIRA - HORISTA (ENCARGOS COMPLEMENTARES - COLETADO CAIXA)</t>
  </si>
  <si>
    <t xml:space="preserve"> 88303 </t>
  </si>
  <si>
    <t>OPERADOR DE ROLO COMPACTADOR COM ENCARGOS COMPLEMENTARES</t>
  </si>
  <si>
    <t xml:space="preserve"> 90586 </t>
  </si>
  <si>
    <t>VIBRADOR DE IMERSÃO, DIÂMETRO DE PONTEIRA 45MM, MOTOR ELÉTRICO TRIFÁSICO POTÊNCIA DE 2 CV - CHP DIURNO. AF_06/2015</t>
  </si>
  <si>
    <t xml:space="preserve"> 90587 </t>
  </si>
  <si>
    <t>VIBRADOR DE IMERSÃO, DIÂMETRO DE PONTEIRA 45MM, MOTOR ELÉTRICO TRIFÁSICO POTÊNCIA DE 2 CV - CHI DIURNO. AF_06/2015</t>
  </si>
  <si>
    <t xml:space="preserve"> 00001358 </t>
  </si>
  <si>
    <t>CHAPA/PAINEL DE MADEIRA COMPENSADA RESINADA (MADEIRITE RESINADO ROSA) PARA FORMA DE CONCRETO, DE 2200 x 1100 MM, E = 17 MM</t>
  </si>
  <si>
    <t xml:space="preserve"> 00020247 </t>
  </si>
  <si>
    <t>PREGO DE ACO POLIDO COM CABECA 15 X 15 (1 1/4 X 13)</t>
  </si>
  <si>
    <t xml:space="preserve"> 88857 </t>
  </si>
  <si>
    <t>RETROESCAVADEIRA SOBRE RODAS COM CARREGADEIRA, TRAÇÃO 4X4, POTÊNCIA LÍQ. 88 HP, CAÇAMBA CARREG. CAP. MÍN. 1 M3, CAÇAMBA RETRO CAP. 0,26 M3, PESO OPERACIONAL MÍN. 6.674 KG, PROFUNDIDADE ESCAVAÇÃO MÁX. 4,37 M - DEPRECIAÇÃO. AF_06/2014</t>
  </si>
  <si>
    <t xml:space="preserve"> 88858 </t>
  </si>
  <si>
    <t>RETROESCAVADEIRA SOBRE RODAS COM CARREGADEIRA, TRAÇÃO 4X4, POTÊNCIA LÍQ. 88 HP, CAÇAMBA CARREG. CAP. MÍN. 1 M3, CAÇAMBA RETRO CAP. 0,26 M3, PESO OPERACIONAL MÍN. 6.674 KG, PROFUNDIDADE ESCAVAÇÃO MÁX. 4,37 M - JUROS. AF_06/2014</t>
  </si>
  <si>
    <t xml:space="preserve"> 53786 </t>
  </si>
  <si>
    <t>RETROESCAVADEIRA SOBRE RODAS COM CARREGADEIRA, TRAÇÃO 4X4, POTÊNCIA LÍQ. 88 HP, CAÇAMBA CARREG. CAP. MÍN. 1 M3, CAÇAMBA RETRO CAP. 0,26 M3, PESO OPERACIONAL MÍN. 6.674 KG, PROFUNDIDADE ESCAVAÇÃO MÁX. 4,37 M - MATERIAIS NA OPERAÇÃO. AF_06/2014</t>
  </si>
  <si>
    <t xml:space="preserve"> 5664 </t>
  </si>
  <si>
    <t>RETROESCAVADEIRA SOBRE RODAS COM CARREGADEIRA, TRAÇÃO 4X4, POTÊNCIA LÍQ. 88 HP, CAÇAMBA CARREG. CAP. MÍN. 1 M3, CAÇAMBA RETRO CAP. 0,26 M3, PESO OPERACIONAL MÍN. 6.674 KG, PROFUNDIDADE ESCAVAÇÃO MÁX. 4,37 M - MANUTENÇÃO. AF_06/2014</t>
  </si>
  <si>
    <t xml:space="preserve"> 00036531 </t>
  </si>
  <si>
    <t>RETROESCAVADEIRA SOBRE RODAS COM CARREGADEIRA, TRACAO 4 X 4, POTENCIA LIQUIDA 88 HP, PESO OPERACIONAL MINIMO DE 6674 KG, CAPACIDADE DA CARREGADEIRA DE 1,00 M3 E DA  RETROESCAVADEIRA MINIMA DE 0,26 M3, PROFUNDIDADE DE ESCAVACAO MAXIMA DE 4,37 M</t>
  </si>
  <si>
    <t xml:space="preserve"> 89210 </t>
  </si>
  <si>
    <t>ROLO COMPACTADOR VIBRATÓRIO DE UM CILINDRO AÇO LISO, POTÊNCIA 80 HP, PESO OPERACIONAL MÁXIMO 8,1 T, IMPACTO DINÂMICO 16,15 / 9,5 T, LARGURA DE TRABALHO 1,68 M - DEPRECIAÇÃO. AF_06/2014</t>
  </si>
  <si>
    <t xml:space="preserve"> 89211 </t>
  </si>
  <si>
    <t>ROLO COMPACTADOR VIBRATÓRIO DE UM CILINDRO AÇO LISO, POTÊNCIA 80 HP, PESO OPERACIONAL MÁXIMO 8,1 T, IMPACTO DINÂMICO 16,15 / 9,5 T, LARGURA DE TRABALHO 1,68 M - JUROS. AF_06/2014</t>
  </si>
  <si>
    <t xml:space="preserve"> 53788 </t>
  </si>
  <si>
    <t>ROLO COMPACTADOR VIBRATÓRIO DE UM CILINDRO AÇO LISO, POTÊNCIA 80 HP, PESO OPERACIONAL MÁXIMO 8,1 T, IMPACTO DINÂMICO 16,15 / 9,5 T, LARGURA DE TRABALHO 1,68 M - MATERIAIS NA OPERAÇÃO. AF_06/2014</t>
  </si>
  <si>
    <t xml:space="preserve"> 5674 </t>
  </si>
  <si>
    <t>ROLO COMPACTADOR VIBRATÓRIO DE UM CILINDRO AÇO LISO, POTÊNCIA 80 HP, PESO OPERACIONAL MÁXIMO 8,1 T, IMPACTO DINÂMICO 16,15 / 9,5 T, LARGURA DE TRABALHO 1,68 M - MANUTENÇÃO. AF_06/2014</t>
  </si>
  <si>
    <t xml:space="preserve"> 00010646 </t>
  </si>
  <si>
    <t>ROLO COMPACTADOR VIBRATORIO DE UM CILINDRO, ACO LISO, POTENCIA 80 HP, PESO OPERACIONAL MAXIMO 8,1 T, IMPACTO DINAMICO 16,15/9,5 T, LARGURA TRABALHO 1,68 M</t>
  </si>
  <si>
    <t xml:space="preserve"> 91688 </t>
  </si>
  <si>
    <t>SERRA CIRCULAR DE BANCADA COM MOTOR ELÉTRICO POTÊNCIA DE 5HP, COM COIFA PARA DISCO 10" - DEPRECIAÇÃO. AF_08/2015</t>
  </si>
  <si>
    <t xml:space="preserve"> 91689 </t>
  </si>
  <si>
    <t>SERRA CIRCULAR DE BANCADA COM MOTOR ELÉTRICO POTÊNCIA DE 5HP, COM COIFA PARA DISCO 10" - JUROS. AF_08/2015</t>
  </si>
  <si>
    <t xml:space="preserve"> 91690 </t>
  </si>
  <si>
    <t>SERRA CIRCULAR DE BANCADA COM MOTOR ELÉTRICO POTÊNCIA DE 5HP, COM COIFA PARA DISCO 10" - MANUTENÇÃO. AF_08/2015</t>
  </si>
  <si>
    <t xml:space="preserve"> 91691 </t>
  </si>
  <si>
    <t>SERRA CIRCULAR DE BANCADA COM MOTOR ELÉTRICO POTÊNCIA DE 5HP, COM COIFA PARA DISCO 10" - MATERIAIS NA OPERAÇÃO. AF_08/2015</t>
  </si>
  <si>
    <t xml:space="preserve"> 00014618 </t>
  </si>
  <si>
    <t>SERRA CIRCULAR DE BANCADA COM MOTOR ELETRICO, POTENCIA DE *1600* W, PARA DISCO DE DIAMETRO DE 10" (250 MM)</t>
  </si>
  <si>
    <t xml:space="preserve"> 90582 </t>
  </si>
  <si>
    <t>VIBRADOR DE IMERSÃO, DIÂMETRO DE PONTEIRA 45MM, MOTOR ELÉTRICO TRIFÁSICO POTÊNCIA DE 2 CV - DEPRECIAÇÃO. AF_06/2015</t>
  </si>
  <si>
    <t xml:space="preserve"> 90583 </t>
  </si>
  <si>
    <t>VIBRADOR DE IMERSÃO, DIÂMETRO DE PONTEIRA 45MM, MOTOR ELÉTRICO TRIFÁSICO POTÊNCIA DE 2 CV - JUROS. AF_06/2015</t>
  </si>
  <si>
    <t xml:space="preserve"> 90584 </t>
  </si>
  <si>
    <t>VIBRADOR DE IMERSÃO, DIÂMETRO DE PONTEIRA 45MM, MOTOR ELÉTRICO TRIFÁSICO POTÊNCIA DE 2 CV - MANUTENÇÃO. AF_06/2015</t>
  </si>
  <si>
    <t xml:space="preserve"> 90585 </t>
  </si>
  <si>
    <t>VIBRADOR DE IMERSÃO, DIÂMETRO DE PONTEIRA 45MM, MOTOR ELÉTRICO TRIFÁSICO POTÊNCIA DE 2 CV - MATERIAIS NA OPERAÇÃO. AF_06/2015</t>
  </si>
  <si>
    <t xml:space="preserve"> 00013896 </t>
  </si>
  <si>
    <t>VIBRADOR DE IMERSAO, DIAMETRO DA PONTEIRA DE *45* MM, COM MOTOR ELETRICO TRIFASICO DE 2 HP (2 CV)</t>
  </si>
  <si>
    <t xml:space="preserve"> 74209/001 </t>
  </si>
  <si>
    <t>PLACA DE OBRA EM CHAPA DE ACO GALVANIZADO</t>
  </si>
  <si>
    <t xml:space="preserve"> 00004417 </t>
  </si>
  <si>
    <t>SARRAFO NAO APARELHADO *2,5 X 7* CM, EM MACARANDUBA/MASSARANDUBA, ANGELIM, PEROBA-ROSA OU EQUIVALENTE DA REGIAO - BRUTA</t>
  </si>
  <si>
    <t xml:space="preserve"> 00005075 </t>
  </si>
  <si>
    <t>PREGO DE ACO POLIDO COM CABECA 18 X 30 (2 3/4 X 10)</t>
  </si>
  <si>
    <t xml:space="preserve"> 99063 </t>
  </si>
  <si>
    <t>LOCAÇÃO DE REDE DE ÁGUA OU ESGOTO. AF_03/2024</t>
  </si>
  <si>
    <t xml:space="preserve"> 00004433 </t>
  </si>
  <si>
    <t>CAIBRO NAO APARELHADO *6 X 6* CM, EM MACARANDUBA/MASSARANDUBA, ANGELIM OU EQUIVALENTE DA REGIAO - BRUTA</t>
  </si>
  <si>
    <t xml:space="preserve"> 00005068 </t>
  </si>
  <si>
    <t>PREGO DE ACO POLIDO COM CABECA 17 X 21 (2 X 11)</t>
  </si>
  <si>
    <t xml:space="preserve"> 00007356 </t>
  </si>
  <si>
    <t>TINTA LATEX ACRILICA PREMIUM, COR BRANCO FOSCO</t>
  </si>
  <si>
    <t xml:space="preserve"> 101236 </t>
  </si>
  <si>
    <t>ESCAVAÇÃO VERTICAL PARA INFRAESTRUTURA, COM CARGA, DESCARGA E TRANSPORTE DE SOLO DE 1ª CATEGORIA, COM ESCAVADEIRA HIDRÁULICA (CAÇAMBA: 0,8 M³ / 111HP), FROTA DE 6 CAMINHÕES BASCULANTES DE 14 M³, DMT DE 3 KM E VELOCIDADE MÉDIA 20 KM/H. AF_05/2020</t>
  </si>
  <si>
    <t xml:space="preserve"> 89876 </t>
  </si>
  <si>
    <t>CAMINHÃO BASCULANTE 14 M3, COM CAVALO MECÂNICO DE CAPACIDADE MÁXIMA DE TRAÇÃO COMBINADO DE 36000 KG, POTÊNCIA 286 CV, INCLUSIVE SEMIREBOQUE COM CAÇAMBA METÁLICA - CHP DIURNO. AF_12/2014</t>
  </si>
  <si>
    <t xml:space="preserve"> 89877 </t>
  </si>
  <si>
    <t>CAMINHÃO BASCULANTE 14 M3, COM CAVALO MECÂNICO DE CAPACIDADE MÁXIMA DE TRAÇÃO COMBINADO DE 36000 KG, POTÊNCIA 286 CV, INCLUSIVE SEMIREBOQUE COM CAÇAMBA METÁLICA - CHI DIURNO. AF_12/2014</t>
  </si>
  <si>
    <t xml:space="preserve"> 93382 </t>
  </si>
  <si>
    <t xml:space="preserve"> 100979 </t>
  </si>
  <si>
    <t>CARGA, MANOBRA E DESCARGA DE SOLOS E MATERIAIS GRANULARES EM CAMINHÃO BASCULANTE 14 M³ - CARGA COM ESCAVADEIRA HIDRÁULICA (CAÇAMBA DE 1,20 M³ / 155 HP) E DESCARGA LIVRE (UNIDADE: M3). AF_07/2020</t>
  </si>
  <si>
    <t xml:space="preserve"> 95876 </t>
  </si>
  <si>
    <t xml:space="preserve"> 3.1 </t>
  </si>
  <si>
    <t xml:space="preserve"> 97956 </t>
  </si>
  <si>
    <t>CAIXA PARA BOCA DE LOBO SIMPLES RETANGULAR, EM ALVENARIA COM BLOCOS DE CONCRETO, DIMENSÕES INTERNAS: 0,6X1X1,2 M. AF_12/2020</t>
  </si>
  <si>
    <t xml:space="preserve"> 101616 </t>
  </si>
  <si>
    <t>PREPARO DE FUNDO DE VALA COM LARGURA MENOR QUE 1,5 M (ACERTO DO SOLO NATURAL). AF_08/2020</t>
  </si>
  <si>
    <t xml:space="preserve"> 3.2 </t>
  </si>
  <si>
    <t xml:space="preserve"> 97951 </t>
  </si>
  <si>
    <t>CAIXA PARA BOCA DE LOBO COMBINADA COM GRELHA RETANGULAR, EM ALVENARIA COM TIJOLOS CERÂMICOS MACIÇOS, DIMENSÕES INTERNAS: 1,3X1X1,2 M. AF_12/2020</t>
  </si>
  <si>
    <t xml:space="preserve"> 96536 </t>
  </si>
  <si>
    <t>FABRICAÇÃO, MONTAGEM E DESMONTAGEM DE FÔRMA PARA VIGA BALDRAME, EM MADEIRA SERRADA, E=25 MM, 4 UTILIZAÇÕES. AF_01/2024</t>
  </si>
  <si>
    <t xml:space="preserve"> 00007258 </t>
  </si>
  <si>
    <t>TIJOLO CERAMICO MACICO COMUM DE *5 X 10 X 20* CM (L X A X C)</t>
  </si>
  <si>
    <t xml:space="preserve"> 3.3 </t>
  </si>
  <si>
    <t xml:space="preserve"> 101852 </t>
  </si>
  <si>
    <t>REASSENTAMENTO DE PARALELEPÍPEDOS, REJUNTAMENTO COM ARGAMASSA, COM REAPROVEITAMENTO DOS PARALELEPÍPEDOS - INCLUSO RETIRADA E COLOCAÇÃO DO MATERIAL. AF_12/2020</t>
  </si>
  <si>
    <t xml:space="preserve"> 92226 </t>
  </si>
  <si>
    <t>TUBO DE CONCRETO PARA REDES COLETORAS DE ÁGUAS PLUVIAIS, DIÂMETRO DE 1000 MM, JUNTA RÍGIDA, INSTALADO EM LOCAL COM ALTO NÍVEL DE INTERFERÊNCIAS - FORNECIMENTO E ASSENTAMENTO. AF_03/2024</t>
  </si>
  <si>
    <t>ASTU - ASSENTAMENTO DE TUBOS E PECAS</t>
  </si>
  <si>
    <t xml:space="preserve"> 88246 </t>
  </si>
  <si>
    <t>ASSENTADOR DE TUBOS COM ENCARGOS COMPLEMENTARES</t>
  </si>
  <si>
    <t xml:space="preserve"> 00007753 </t>
  </si>
  <si>
    <t>TUBO DE CONCRETO ARMADO PARA AGUAS PLUVIAIS, CLASSE PA-1, COM ENCAIXE PONTA E BOLSA, DIAMETRO NOMINAL DE 1000 MM</t>
  </si>
  <si>
    <t xml:space="preserve"> 95315 </t>
  </si>
  <si>
    <t>CURSO DE CAPACITAÇÃO PARA ASSENTADOR DE TUBOS (ENCARGOS COMPLEMENTARES) - HORISTA</t>
  </si>
  <si>
    <t xml:space="preserve"> 00040331 </t>
  </si>
  <si>
    <t>ASSENTADOR DE MANILHAS (HORISTA)</t>
  </si>
  <si>
    <t>BETONEIRA CAPACIDADE NOMINAL 400 L, CAPACIDADE DE MISTURA 280 L, MOTOR ELETRICO TRIFASICO 220/380 V POTENCIA 2 CV, SEM CARREGADOR</t>
  </si>
  <si>
    <t xml:space="preserve"> 89870 </t>
  </si>
  <si>
    <t>CAMINHÃO BASCULANTE 14 M3, COM CAVALO MECÂNICO DE CAPACIDADE MÁXIMA DE TRAÇÃO COMBINADO DE 36000 KG, POTÊNCIA 286 CV, INCLUSIVE SEMIREBOQUE COM CAÇAMBA METÁLICA - DEPRECIAÇÃO. AF_12/2014</t>
  </si>
  <si>
    <t xml:space="preserve"> 89871 </t>
  </si>
  <si>
    <t>CAMINHÃO BASCULANTE 14 M3, COM CAVALO MECÂNICO DE CAPACIDADE MÁXIMA DE TRAÇÃO COMBINADO DE 36000 KG, POTÊNCIA 286 CV, INCLUSIVE SEMIREBOQUE COM CAÇAMBA METÁLICA - JUROS. AF_12/2014</t>
  </si>
  <si>
    <t xml:space="preserve"> 89872 </t>
  </si>
  <si>
    <t>CAMINHÃO BASCULANTE 14 M3, COM CAVALO MECÂNICO DE CAPACIDADE MÁXIMA DE TRAÇÃO COMBINADO DE 36000 KG, POTÊNCIA 286 CV, INCLUSIVE SEMIREBOQUE COM CAÇAMBA METÁLICA - IMPOSTOS E SEGUROS. AF_12/2014</t>
  </si>
  <si>
    <t xml:space="preserve"> 89873 </t>
  </si>
  <si>
    <t>CAMINHÃO BASCULANTE 14 M3, COM CAVALO MECÂNICO DE CAPACIDADE MÁXIMA DE TRAÇÃO COMBINADO DE 36000 KG, POTÊNCIA 286 CV, INCLUSIVE SEMIREBOQUE COM CAÇAMBA METÁLICA - MANUTENÇÃO. AF_12/2014</t>
  </si>
  <si>
    <t xml:space="preserve"> 89874 </t>
  </si>
  <si>
    <t>CAMINHÃO BASCULANTE 14 M3, COM CAVALO MECÂNICO DE CAPACIDADE MÁXIMA DE TRAÇÃO COMBINADO DE 36000 KG, POTÊNCIA 286 CV, INCLUSIVE SEMIREBOQUE COM CAÇAMBA METÁLICA - MATERIAIS NA OPERAÇÃO. AF_12/2014</t>
  </si>
  <si>
    <t xml:space="preserve"> 00037743 </t>
  </si>
  <si>
    <t>SEMIRREBOQUE COM DOIS EIXOS EM TANDEM TIPO BASCULANTE COM CACAMBA METALICA 14 M3 (INCLUI MONTAGEM, NAO INCLUI CAVALO MECANICO)</t>
  </si>
  <si>
    <t xml:space="preserve"> 00037762 </t>
  </si>
  <si>
    <t>CAVALO MECANICO TRACAO 4X2, PESO BRUTO TOTAL 16000 KG, CAPACIDADE MAXIMA DE TRACAO *36000* KG, DISTANCIA ENTRE EIXOS *3,56* M, POTENCIA *286* CV (INCLUI CABINE E CHASSI, NAO INCLUI SEMIRREBOQUE)</t>
  </si>
  <si>
    <t>CARPINTEIRO DE FORMAS OU OFICIAL (HORISTA)</t>
  </si>
  <si>
    <t>PEDRA BRITADA N. 1 (9,5 A 19 MM) POSTO PEDREIRA/FORNECEDOR, SEM FRETE</t>
  </si>
  <si>
    <t xml:space="preserve"> 00005073 </t>
  </si>
  <si>
    <t>PREGO DE ACO POLIDO COM CABECA 17 X 24 (2 1/4 X 11)</t>
  </si>
  <si>
    <t>CONCORRÊNCIA Nº 006/2024</t>
  </si>
  <si>
    <t>OBJETO: CONTRATAÇÃO DE EMPRESA ESPECIALIZADA PARA EXECUÇÃO DE DRENAGEM DE ÁGUAS PLUVIAÍS LOCALIZADO NA RUA DA BALANÇA NO LOTEAMENTO REAL</t>
  </si>
  <si>
    <t>OBJETO:  CONTRATAÇÃO DE EMPRESA ESPECIALIZADA PARA EXECUÇÃO DE DRENAGEM DE ÁGUAS PLUVIAÍS LOCALIZADO NA RUA DA BALANÇA NO LOTEAMENTO REAL</t>
  </si>
</sst>
</file>

<file path=xl/styles.xml><?xml version="1.0" encoding="utf-8"?>
<styleSheet xmlns="http://schemas.openxmlformats.org/spreadsheetml/2006/main" xmlns:mc="http://schemas.openxmlformats.org/markup-compatibility/2006" xmlns:x14ac="http://schemas.microsoft.com/office/spreadsheetml/2009/9/ac" mc:Ignorable="x14ac">
  <numFmts count="19">
    <numFmt numFmtId="44" formatCode="_-&quot;R$&quot;\ * #,##0.00_-;\-&quot;R$&quot;\ * #,##0.00_-;_-&quot;R$&quot;\ * &quot;-&quot;??_-;_-@_-"/>
    <numFmt numFmtId="43" formatCode="_-* #,##0.00_-;\-* #,##0.00_-;_-* &quot;-&quot;??_-;_-@_-"/>
    <numFmt numFmtId="164" formatCode="_(* #,##0.00_);_(* \(#,##0.00\);_(* &quot;-&quot;??_);_(@_)"/>
    <numFmt numFmtId="165" formatCode="&quot;R$ &quot;#,##0.00_);[Red]\(&quot;R$ &quot;#,##0.00\)"/>
    <numFmt numFmtId="166" formatCode="[$-416]mmm\-yy;@"/>
    <numFmt numFmtId="167" formatCode="_-* #,##0.000_-;\-* #,##0.000_-;_-* &quot;-&quot;??_-;_-@_-"/>
    <numFmt numFmtId="168" formatCode="_-* #,##0.0000_-;\-* #,##0.0000_-;_-* &quot;-&quot;??_-;_-@_-"/>
    <numFmt numFmtId="169" formatCode="_-* #,##0.00000_-;\-* #,##0.00000_-;_-* &quot;-&quot;??_-;_-@_-"/>
    <numFmt numFmtId="170" formatCode="0.0%"/>
    <numFmt numFmtId="171" formatCode="0.000%"/>
    <numFmt numFmtId="172" formatCode="_-* #,##0.000_-;\-* #,##0.000_-;_-* &quot;-&quot;??_-;_-@"/>
    <numFmt numFmtId="173" formatCode="[$-416]mmm\-yy"/>
    <numFmt numFmtId="174" formatCode="_-* #,##0.00_-;\-* #,##0.00_-;_-* &quot;-&quot;??_-;_-@"/>
    <numFmt numFmtId="175" formatCode="_-* #,##0.000000_-;\-* #,##0.000000_-;_-* &quot;-&quot;??_-;_-@"/>
    <numFmt numFmtId="176" formatCode="&quot;R$&quot;\ #,##0.00"/>
    <numFmt numFmtId="177" formatCode="0.0000%"/>
    <numFmt numFmtId="178" formatCode="&quot;R$&quot;\ #,##0.000"/>
    <numFmt numFmtId="179" formatCode="_-* #,##0.000_-;\-* #,##0.000_-;_-* &quot;-&quot;???_-;_-@_-"/>
    <numFmt numFmtId="180" formatCode="#,##0.0000000"/>
  </numFmts>
  <fonts count="75" x14ac:knownFonts="1">
    <font>
      <sz val="11"/>
      <color theme="1"/>
      <name val="Calibri"/>
      <family val="2"/>
      <scheme val="minor"/>
    </font>
    <font>
      <sz val="11"/>
      <color theme="1"/>
      <name val="Calibri"/>
      <family val="2"/>
      <scheme val="minor"/>
    </font>
    <font>
      <b/>
      <sz val="11"/>
      <color theme="0"/>
      <name val="Calibri"/>
      <family val="2"/>
      <scheme val="minor"/>
    </font>
    <font>
      <b/>
      <sz val="11"/>
      <color theme="1"/>
      <name val="Calibri"/>
      <family val="2"/>
      <scheme val="minor"/>
    </font>
    <font>
      <sz val="8"/>
      <color theme="1"/>
      <name val="Calibri"/>
      <family val="2"/>
      <scheme val="minor"/>
    </font>
    <font>
      <sz val="11"/>
      <name val="Calibri"/>
      <family val="2"/>
      <scheme val="minor"/>
    </font>
    <font>
      <sz val="8"/>
      <name val="Arial"/>
      <family val="2"/>
    </font>
    <font>
      <sz val="10"/>
      <name val="Arial"/>
      <family val="2"/>
    </font>
    <font>
      <b/>
      <sz val="10"/>
      <name val="Arial"/>
      <family val="2"/>
    </font>
    <font>
      <sz val="10"/>
      <color theme="0"/>
      <name val="Arial"/>
      <family val="2"/>
    </font>
    <font>
      <b/>
      <sz val="10"/>
      <color theme="0"/>
      <name val="Arial"/>
      <family val="2"/>
    </font>
    <font>
      <sz val="10"/>
      <color indexed="8"/>
      <name val="MS Sans Serif"/>
      <family val="2"/>
    </font>
    <font>
      <b/>
      <sz val="10"/>
      <color theme="0"/>
      <name val="Calibri"/>
      <family val="2"/>
      <scheme val="minor"/>
    </font>
    <font>
      <sz val="12"/>
      <color theme="1"/>
      <name val="Calibri"/>
      <family val="2"/>
      <scheme val="minor"/>
    </font>
    <font>
      <sz val="10"/>
      <color theme="1"/>
      <name val="Calibri"/>
      <family val="2"/>
      <scheme val="minor"/>
    </font>
    <font>
      <sz val="9"/>
      <color theme="1"/>
      <name val="Calibri"/>
      <family val="2"/>
      <scheme val="minor"/>
    </font>
    <font>
      <sz val="11"/>
      <name val="Calibri"/>
      <family val="2"/>
    </font>
    <font>
      <sz val="10"/>
      <name val="Calibri"/>
      <family val="2"/>
      <scheme val="minor"/>
    </font>
    <font>
      <sz val="11"/>
      <color rgb="FF000000"/>
      <name val="Calibri"/>
      <family val="2"/>
      <charset val="204"/>
    </font>
    <font>
      <b/>
      <sz val="8"/>
      <color theme="1"/>
      <name val="Calibri"/>
      <family val="2"/>
      <scheme val="minor"/>
    </font>
    <font>
      <b/>
      <sz val="16"/>
      <color theme="0"/>
      <name val="Calibri"/>
      <family val="2"/>
      <scheme val="minor"/>
    </font>
    <font>
      <b/>
      <sz val="10"/>
      <color theme="1"/>
      <name val="Calibri"/>
      <family val="2"/>
      <scheme val="minor"/>
    </font>
    <font>
      <b/>
      <sz val="8"/>
      <name val="Calibri"/>
      <family val="2"/>
      <scheme val="minor"/>
    </font>
    <font>
      <sz val="10"/>
      <color rgb="FFFF0000"/>
      <name val="Arial"/>
      <family val="2"/>
    </font>
    <font>
      <b/>
      <sz val="10"/>
      <color theme="0"/>
      <name val="Arial Narrow"/>
      <family val="2"/>
    </font>
    <font>
      <sz val="8"/>
      <name val="Calibri"/>
      <family val="2"/>
      <scheme val="minor"/>
    </font>
    <font>
      <b/>
      <sz val="11"/>
      <color indexed="8"/>
      <name val="Century Gothic"/>
      <family val="2"/>
    </font>
    <font>
      <sz val="8"/>
      <color theme="1"/>
      <name val="Century Gothic"/>
      <family val="2"/>
    </font>
    <font>
      <sz val="11"/>
      <color theme="1"/>
      <name val="Century Gothic"/>
      <family val="2"/>
    </font>
    <font>
      <b/>
      <sz val="11"/>
      <color theme="0"/>
      <name val="Century Gothic"/>
      <family val="2"/>
    </font>
    <font>
      <sz val="9"/>
      <color theme="1"/>
      <name val="Century Gothic"/>
      <family val="2"/>
    </font>
    <font>
      <b/>
      <sz val="11"/>
      <color rgb="FFFF0000"/>
      <name val="Century Gothic"/>
      <family val="2"/>
    </font>
    <font>
      <b/>
      <sz val="9"/>
      <color rgb="FFFF0000"/>
      <name val="Century Gothic"/>
      <family val="2"/>
    </font>
    <font>
      <b/>
      <sz val="10"/>
      <color rgb="FFFF0000"/>
      <name val="Century Gothic"/>
      <family val="2"/>
    </font>
    <font>
      <b/>
      <sz val="8"/>
      <color theme="1"/>
      <name val="Century Gothic"/>
      <family val="2"/>
    </font>
    <font>
      <b/>
      <sz val="8"/>
      <color rgb="FFFF0000"/>
      <name val="Century Gothic"/>
      <family val="2"/>
    </font>
    <font>
      <b/>
      <sz val="9"/>
      <color theme="1"/>
      <name val="Calibri"/>
      <family val="2"/>
      <scheme val="minor"/>
    </font>
    <font>
      <sz val="16"/>
      <color theme="1"/>
      <name val="Calibri"/>
      <family val="2"/>
      <scheme val="minor"/>
    </font>
    <font>
      <u/>
      <sz val="11"/>
      <color theme="10"/>
      <name val="Calibri"/>
      <family val="2"/>
      <scheme val="minor"/>
    </font>
    <font>
      <sz val="18"/>
      <color theme="1"/>
      <name val="Calibri"/>
      <family val="2"/>
      <scheme val="minor"/>
    </font>
    <font>
      <sz val="11"/>
      <color theme="0" tint="-0.34998626667073579"/>
      <name val="Calibri"/>
      <family val="2"/>
      <scheme val="minor"/>
    </font>
    <font>
      <sz val="11"/>
      <color theme="0" tint="-0.34998626667073579"/>
      <name val="Calibri"/>
      <family val="2"/>
    </font>
    <font>
      <b/>
      <sz val="14"/>
      <color theme="0"/>
      <name val="Century Gothic"/>
      <family val="2"/>
    </font>
    <font>
      <b/>
      <sz val="18"/>
      <color theme="1"/>
      <name val="Calibri"/>
      <family val="2"/>
      <scheme val="minor"/>
    </font>
    <font>
      <b/>
      <sz val="14"/>
      <color theme="0"/>
      <name val="Calibri"/>
      <family val="2"/>
      <scheme val="minor"/>
    </font>
    <font>
      <b/>
      <sz val="11"/>
      <color theme="0"/>
      <name val="Arial"/>
      <family val="2"/>
    </font>
    <font>
      <b/>
      <sz val="11"/>
      <name val="Arial"/>
      <family val="2"/>
    </font>
    <font>
      <b/>
      <sz val="11"/>
      <color theme="1"/>
      <name val="Arial"/>
      <family val="2"/>
    </font>
    <font>
      <b/>
      <sz val="12"/>
      <name val="Calibri"/>
      <family val="2"/>
      <scheme val="minor"/>
    </font>
    <font>
      <b/>
      <sz val="9"/>
      <color theme="1"/>
      <name val="Century Gothic"/>
      <family val="2"/>
    </font>
    <font>
      <sz val="26"/>
      <color theme="1"/>
      <name val="Calibri"/>
      <family val="2"/>
      <scheme val="minor"/>
    </font>
    <font>
      <b/>
      <sz val="11"/>
      <name val="Calibri"/>
      <family val="2"/>
      <scheme val="minor"/>
    </font>
    <font>
      <b/>
      <sz val="18"/>
      <color theme="0"/>
      <name val="Century Gothic"/>
      <family val="2"/>
    </font>
    <font>
      <b/>
      <sz val="48"/>
      <color theme="1"/>
      <name val="Calibri"/>
      <family val="2"/>
      <scheme val="minor"/>
    </font>
    <font>
      <sz val="11"/>
      <color theme="1"/>
      <name val="Calibri"/>
      <family val="2"/>
      <scheme val="minor"/>
    </font>
    <font>
      <sz val="10"/>
      <color rgb="FF000000"/>
      <name val="Calibri"/>
      <scheme val="minor"/>
    </font>
    <font>
      <b/>
      <sz val="10"/>
      <color theme="1"/>
      <name val="Calibri"/>
    </font>
    <font>
      <sz val="11"/>
      <color theme="1"/>
      <name val="Calibri"/>
    </font>
    <font>
      <b/>
      <sz val="11"/>
      <color theme="1"/>
      <name val="Calibri"/>
    </font>
    <font>
      <b/>
      <sz val="16"/>
      <color rgb="FFFFFFFF"/>
      <name val="Calibri"/>
    </font>
    <font>
      <sz val="10"/>
      <name val="Times New Roman"/>
    </font>
    <font>
      <sz val="8"/>
      <color theme="1"/>
      <name val="Calibri"/>
    </font>
    <font>
      <b/>
      <sz val="8"/>
      <color rgb="FFFF0000"/>
      <name val="Calibri"/>
    </font>
    <font>
      <b/>
      <sz val="12"/>
      <color theme="1"/>
      <name val="Calibri"/>
    </font>
    <font>
      <sz val="8"/>
      <color rgb="FFFF0000"/>
      <name val="Calibri"/>
    </font>
    <font>
      <b/>
      <sz val="11"/>
      <color rgb="FFFFFFFF"/>
      <name val="Calibri"/>
    </font>
    <font>
      <sz val="11"/>
      <color rgb="FFFF0000"/>
      <name val="Calibri"/>
    </font>
    <font>
      <b/>
      <sz val="11"/>
      <color rgb="FFFF0000"/>
      <name val="Calibri"/>
    </font>
    <font>
      <sz val="10"/>
      <color theme="1"/>
      <name val="Arial"/>
    </font>
    <font>
      <sz val="11"/>
      <color rgb="FF0C0C0C"/>
      <name val="Calibri"/>
    </font>
    <font>
      <sz val="11"/>
      <color indexed="8"/>
      <name val="Arial"/>
      <family val="2"/>
    </font>
    <font>
      <sz val="11"/>
      <name val="Arial"/>
      <family val="1"/>
    </font>
    <font>
      <b/>
      <sz val="11"/>
      <name val="Arial"/>
      <family val="1"/>
    </font>
    <font>
      <sz val="10"/>
      <color rgb="FF000000"/>
      <name val="Arial"/>
      <family val="1"/>
    </font>
    <font>
      <sz val="10"/>
      <name val="Arial"/>
      <family val="1"/>
    </font>
  </fonts>
  <fills count="36">
    <fill>
      <patternFill patternType="none"/>
    </fill>
    <fill>
      <patternFill patternType="gray125"/>
    </fill>
    <fill>
      <patternFill patternType="solid">
        <fgColor theme="3"/>
        <bgColor indexed="64"/>
      </patternFill>
    </fill>
    <fill>
      <patternFill patternType="solid">
        <fgColor theme="1" tint="0.249977111117893"/>
        <bgColor indexed="64"/>
      </patternFill>
    </fill>
    <fill>
      <patternFill patternType="solid">
        <fgColor theme="0"/>
        <bgColor indexed="64"/>
      </patternFill>
    </fill>
    <fill>
      <patternFill patternType="solid">
        <fgColor rgb="FFFFFF00"/>
        <bgColor indexed="64"/>
      </patternFill>
    </fill>
    <fill>
      <patternFill patternType="solid">
        <fgColor theme="1" tint="0.34998626667073579"/>
        <bgColor indexed="64"/>
      </patternFill>
    </fill>
    <fill>
      <patternFill patternType="solid">
        <fgColor theme="3" tint="-0.499984740745262"/>
        <bgColor indexed="64"/>
      </patternFill>
    </fill>
    <fill>
      <patternFill patternType="solid">
        <fgColor theme="1" tint="0.14999847407452621"/>
        <bgColor indexed="64"/>
      </patternFill>
    </fill>
    <fill>
      <patternFill patternType="solid">
        <fgColor theme="0" tint="-0.249977111117893"/>
        <bgColor indexed="64"/>
      </patternFill>
    </fill>
    <fill>
      <patternFill patternType="solid">
        <fgColor theme="0" tint="-4.9989318521683403E-2"/>
        <bgColor indexed="64"/>
      </patternFill>
    </fill>
    <fill>
      <patternFill patternType="solid">
        <fgColor theme="4" tint="-0.499984740745262"/>
        <bgColor indexed="64"/>
      </patternFill>
    </fill>
    <fill>
      <patternFill patternType="solid">
        <fgColor theme="3" tint="-0.249977111117893"/>
        <bgColor indexed="64"/>
      </patternFill>
    </fill>
    <fill>
      <patternFill patternType="solid">
        <fgColor theme="5" tint="-0.249977111117893"/>
        <bgColor indexed="64"/>
      </patternFill>
    </fill>
    <fill>
      <patternFill patternType="solid">
        <fgColor theme="1"/>
        <bgColor indexed="64"/>
      </patternFill>
    </fill>
    <fill>
      <patternFill patternType="solid">
        <fgColor theme="0" tint="-0.14999847407452621"/>
        <bgColor indexed="64"/>
      </patternFill>
    </fill>
    <fill>
      <patternFill patternType="solid">
        <fgColor theme="1" tint="0.499984740745262"/>
        <bgColor indexed="22"/>
      </patternFill>
    </fill>
    <fill>
      <patternFill patternType="solid">
        <fgColor theme="0" tint="-0.14999847407452621"/>
        <bgColor indexed="22"/>
      </patternFill>
    </fill>
    <fill>
      <patternFill patternType="solid">
        <fgColor theme="3" tint="0.39997558519241921"/>
        <bgColor indexed="64"/>
      </patternFill>
    </fill>
    <fill>
      <patternFill patternType="solid">
        <fgColor theme="4" tint="0.59999389629810485"/>
        <bgColor indexed="64"/>
      </patternFill>
    </fill>
    <fill>
      <patternFill patternType="solid">
        <fgColor theme="9" tint="0.59999389629810485"/>
        <bgColor indexed="64"/>
      </patternFill>
    </fill>
    <fill>
      <patternFill patternType="solid">
        <fgColor theme="7" tint="0.79998168889431442"/>
        <bgColor indexed="64"/>
      </patternFill>
    </fill>
    <fill>
      <patternFill patternType="solid">
        <fgColor theme="1" tint="4.9989318521683403E-2"/>
        <bgColor indexed="64"/>
      </patternFill>
    </fill>
    <fill>
      <patternFill patternType="solid">
        <fgColor theme="8" tint="0.79998168889431442"/>
        <bgColor indexed="64"/>
      </patternFill>
    </fill>
    <fill>
      <patternFill patternType="solid">
        <fgColor theme="5" tint="0.59999389629810485"/>
        <bgColor indexed="64"/>
      </patternFill>
    </fill>
    <fill>
      <patternFill patternType="solid">
        <fgColor rgb="FFFFFFFF"/>
        <bgColor rgb="FFFFFFFF"/>
      </patternFill>
    </fill>
    <fill>
      <patternFill patternType="solid">
        <fgColor rgb="FF000000"/>
        <bgColor rgb="FF000000"/>
      </patternFill>
    </fill>
    <fill>
      <patternFill patternType="solid">
        <fgColor rgb="FFD8D8D8"/>
        <bgColor rgb="FFD8D8D8"/>
      </patternFill>
    </fill>
    <fill>
      <patternFill patternType="solid">
        <fgColor rgb="FF1F3864"/>
        <bgColor rgb="FF1F3864"/>
      </patternFill>
    </fill>
    <fill>
      <patternFill patternType="solid">
        <fgColor rgb="FFD9E2F3"/>
        <bgColor rgb="FFD9E2F3"/>
      </patternFill>
    </fill>
    <fill>
      <patternFill patternType="solid">
        <fgColor theme="8" tint="0.59999389629810485"/>
        <bgColor indexed="64"/>
      </patternFill>
    </fill>
    <fill>
      <patternFill patternType="solid">
        <fgColor theme="7" tint="0.59999389629810485"/>
        <bgColor indexed="64"/>
      </patternFill>
    </fill>
    <fill>
      <patternFill patternType="solid">
        <fgColor rgb="FFFFFFFF"/>
      </patternFill>
    </fill>
    <fill>
      <patternFill patternType="solid">
        <fgColor rgb="FFDFF0D8"/>
      </patternFill>
    </fill>
    <fill>
      <patternFill patternType="solid">
        <fgColor rgb="FFD6D6D6"/>
      </patternFill>
    </fill>
    <fill>
      <patternFill patternType="solid">
        <fgColor rgb="FFEFEFEF"/>
      </patternFill>
    </fill>
  </fills>
  <borders count="129">
    <border>
      <left/>
      <right/>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hair">
        <color indexed="64"/>
      </left>
      <right style="hair">
        <color indexed="64"/>
      </right>
      <top style="hair">
        <color indexed="64"/>
      </top>
      <bottom style="hair">
        <color indexed="64"/>
      </bottom>
      <diagonal/>
    </border>
    <border>
      <left style="hair">
        <color indexed="64"/>
      </left>
      <right/>
      <top/>
      <bottom style="hair">
        <color indexed="64"/>
      </bottom>
      <diagonal/>
    </border>
    <border>
      <left/>
      <right/>
      <top style="hair">
        <color indexed="64"/>
      </top>
      <bottom style="hair">
        <color indexed="64"/>
      </bottom>
      <diagonal/>
    </border>
    <border>
      <left/>
      <right/>
      <top style="thin">
        <color theme="0"/>
      </top>
      <bottom style="thin">
        <color theme="0"/>
      </bottom>
      <diagonal/>
    </border>
    <border>
      <left style="thin">
        <color theme="0"/>
      </left>
      <right/>
      <top style="thin">
        <color theme="0"/>
      </top>
      <bottom style="thin">
        <color theme="0"/>
      </bottom>
      <diagonal/>
    </border>
    <border>
      <left/>
      <right/>
      <top/>
      <bottom style="thin">
        <color theme="0"/>
      </bottom>
      <diagonal/>
    </border>
    <border>
      <left style="hair">
        <color theme="0"/>
      </left>
      <right style="hair">
        <color theme="0"/>
      </right>
      <top style="hair">
        <color theme="0"/>
      </top>
      <bottom style="hair">
        <color theme="0"/>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top/>
      <bottom style="medium">
        <color indexed="64"/>
      </bottom>
      <diagonal/>
    </border>
    <border>
      <left/>
      <right/>
      <top style="medium">
        <color indexed="64"/>
      </top>
      <bottom/>
      <diagonal/>
    </border>
    <border>
      <left style="thin">
        <color indexed="64"/>
      </left>
      <right style="thin">
        <color indexed="64"/>
      </right>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hair">
        <color indexed="64"/>
      </left>
      <right style="hair">
        <color indexed="64"/>
      </right>
      <top/>
      <bottom style="hair">
        <color indexed="64"/>
      </bottom>
      <diagonal/>
    </border>
    <border>
      <left/>
      <right/>
      <top/>
      <bottom style="hair">
        <color indexed="64"/>
      </bottom>
      <diagonal/>
    </border>
    <border>
      <left/>
      <right style="hair">
        <color indexed="64"/>
      </right>
      <top/>
      <bottom style="hair">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right/>
      <top/>
      <bottom style="medium">
        <color theme="0"/>
      </bottom>
      <diagonal/>
    </border>
    <border>
      <left style="thin">
        <color theme="0" tint="-4.9989318521683403E-2"/>
      </left>
      <right/>
      <top style="medium">
        <color theme="0"/>
      </top>
      <bottom style="thin">
        <color indexed="64"/>
      </bottom>
      <diagonal/>
    </border>
    <border>
      <left style="thin">
        <color theme="0" tint="-4.9989318521683403E-2"/>
      </left>
      <right style="thin">
        <color theme="0" tint="-4.9989318521683403E-2"/>
      </right>
      <top style="medium">
        <color theme="0"/>
      </top>
      <bottom style="thin">
        <color indexed="64"/>
      </bottom>
      <diagonal/>
    </border>
    <border>
      <left/>
      <right/>
      <top style="medium">
        <color theme="0"/>
      </top>
      <bottom style="thin">
        <color indexed="64"/>
      </bottom>
      <diagonal/>
    </border>
    <border>
      <left style="thin">
        <color theme="0" tint="-4.9989318521683403E-2"/>
      </left>
      <right/>
      <top style="thin">
        <color indexed="64"/>
      </top>
      <bottom style="medium">
        <color theme="0"/>
      </bottom>
      <diagonal/>
    </border>
    <border>
      <left style="thin">
        <color theme="0" tint="-4.9989318521683403E-2"/>
      </left>
      <right style="thin">
        <color theme="0" tint="-4.9989318521683403E-2"/>
      </right>
      <top style="thin">
        <color indexed="64"/>
      </top>
      <bottom style="medium">
        <color theme="0"/>
      </bottom>
      <diagonal/>
    </border>
    <border>
      <left/>
      <right/>
      <top style="thin">
        <color indexed="64"/>
      </top>
      <bottom style="medium">
        <color theme="0"/>
      </bottom>
      <diagonal/>
    </border>
    <border>
      <left style="thin">
        <color theme="0" tint="-4.9989318521683403E-2"/>
      </left>
      <right/>
      <top style="thin">
        <color theme="0" tint="-4.9989318521683403E-2"/>
      </top>
      <bottom style="medium">
        <color theme="0"/>
      </bottom>
      <diagonal/>
    </border>
    <border>
      <left/>
      <right style="hair">
        <color indexed="64"/>
      </right>
      <top style="hair">
        <color indexed="64"/>
      </top>
      <bottom style="hair">
        <color indexed="64"/>
      </bottom>
      <diagonal/>
    </border>
    <border>
      <left/>
      <right/>
      <top style="hair">
        <color indexed="64"/>
      </top>
      <bottom/>
      <diagonal/>
    </border>
    <border>
      <left/>
      <right/>
      <top style="thin">
        <color indexed="64"/>
      </top>
      <bottom style="thin">
        <color indexed="64"/>
      </bottom>
      <diagonal/>
    </border>
    <border>
      <left/>
      <right/>
      <top style="medium">
        <color indexed="64"/>
      </top>
      <bottom style="medium">
        <color indexed="64"/>
      </bottom>
      <diagonal/>
    </border>
    <border>
      <left/>
      <right style="thin">
        <color theme="0"/>
      </right>
      <top style="thin">
        <color theme="0"/>
      </top>
      <bottom/>
      <diagonal/>
    </border>
    <border>
      <left style="thin">
        <color theme="0"/>
      </left>
      <right style="thin">
        <color theme="0"/>
      </right>
      <top style="thin">
        <color theme="0"/>
      </top>
      <bottom/>
      <diagonal/>
    </border>
    <border>
      <left/>
      <right style="thin">
        <color theme="0"/>
      </right>
      <top style="thin">
        <color theme="0"/>
      </top>
      <bottom style="thin">
        <color theme="0"/>
      </bottom>
      <diagonal/>
    </border>
    <border>
      <left/>
      <right style="thin">
        <color theme="0"/>
      </right>
      <top/>
      <bottom style="thin">
        <color theme="0"/>
      </bottom>
      <diagonal/>
    </border>
    <border>
      <left style="thin">
        <color theme="0"/>
      </left>
      <right style="thin">
        <color theme="0"/>
      </right>
      <top/>
      <bottom style="thin">
        <color theme="0"/>
      </bottom>
      <diagonal/>
    </border>
    <border>
      <left/>
      <right/>
      <top style="thin">
        <color theme="0"/>
      </top>
      <bottom/>
      <diagonal/>
    </border>
    <border>
      <left style="thin">
        <color indexed="64"/>
      </left>
      <right/>
      <top style="medium">
        <color indexed="64"/>
      </top>
      <bottom style="thin">
        <color indexed="64"/>
      </bottom>
      <diagonal/>
    </border>
    <border>
      <left/>
      <right style="thin">
        <color indexed="64"/>
      </right>
      <top style="medium">
        <color indexed="64"/>
      </top>
      <bottom style="thin">
        <color indexed="64"/>
      </bottom>
      <diagonal/>
    </border>
    <border>
      <left style="medium">
        <color theme="0"/>
      </left>
      <right style="thin">
        <color theme="0" tint="-4.9989318521683403E-2"/>
      </right>
      <top style="medium">
        <color theme="0"/>
      </top>
      <bottom style="thin">
        <color indexed="64"/>
      </bottom>
      <diagonal/>
    </border>
    <border>
      <left style="thin">
        <color theme="0" tint="-4.9989318521683403E-2"/>
      </left>
      <right style="thin">
        <color indexed="64"/>
      </right>
      <top style="medium">
        <color theme="0"/>
      </top>
      <bottom/>
      <diagonal/>
    </border>
    <border>
      <left style="thin">
        <color indexed="64"/>
      </left>
      <right style="medium">
        <color theme="0"/>
      </right>
      <top style="medium">
        <color theme="0"/>
      </top>
      <bottom/>
      <diagonal/>
    </border>
    <border>
      <left style="medium">
        <color theme="0"/>
      </left>
      <right style="thin">
        <color theme="0" tint="-4.9989318521683403E-2"/>
      </right>
      <top style="thin">
        <color indexed="64"/>
      </top>
      <bottom style="medium">
        <color theme="0"/>
      </bottom>
      <diagonal/>
    </border>
    <border>
      <left style="thin">
        <color theme="0" tint="-4.9989318521683403E-2"/>
      </left>
      <right style="medium">
        <color theme="0"/>
      </right>
      <top style="thin">
        <color theme="0" tint="-4.9989318521683403E-2"/>
      </top>
      <bottom style="medium">
        <color theme="0"/>
      </bottom>
      <diagonal/>
    </border>
    <border>
      <left/>
      <right/>
      <top style="medium">
        <color indexed="64"/>
      </top>
      <bottom style="thin">
        <color indexed="64"/>
      </bottom>
      <diagonal/>
    </border>
    <border>
      <left style="double">
        <color indexed="64"/>
      </left>
      <right/>
      <top style="double">
        <color indexed="64"/>
      </top>
      <bottom/>
      <diagonal/>
    </border>
    <border>
      <left/>
      <right/>
      <top style="double">
        <color indexed="64"/>
      </top>
      <bottom/>
      <diagonal/>
    </border>
    <border>
      <left/>
      <right style="double">
        <color indexed="64"/>
      </right>
      <top style="double">
        <color indexed="64"/>
      </top>
      <bottom/>
      <diagonal/>
    </border>
    <border>
      <left style="double">
        <color indexed="64"/>
      </left>
      <right/>
      <top/>
      <bottom/>
      <diagonal/>
    </border>
    <border>
      <left/>
      <right style="double">
        <color indexed="64"/>
      </right>
      <top/>
      <bottom/>
      <diagonal/>
    </border>
    <border>
      <left style="double">
        <color indexed="64"/>
      </left>
      <right/>
      <top/>
      <bottom style="double">
        <color indexed="64"/>
      </bottom>
      <diagonal/>
    </border>
    <border>
      <left/>
      <right/>
      <top/>
      <bottom style="double">
        <color indexed="64"/>
      </bottom>
      <diagonal/>
    </border>
    <border>
      <left/>
      <right style="double">
        <color indexed="64"/>
      </right>
      <top/>
      <bottom style="double">
        <color indexed="64"/>
      </bottom>
      <diagonal/>
    </border>
    <border>
      <left/>
      <right style="thin">
        <color indexed="64"/>
      </right>
      <top/>
      <bottom style="medium">
        <color indexed="64"/>
      </bottom>
      <diagonal/>
    </border>
    <border>
      <left style="thin">
        <color indexed="64"/>
      </left>
      <right/>
      <top style="hair">
        <color indexed="64"/>
      </top>
      <bottom/>
      <diagonal/>
    </border>
    <border>
      <left style="hair">
        <color indexed="64"/>
      </left>
      <right/>
      <top style="hair">
        <color indexed="64"/>
      </top>
      <bottom style="hair">
        <color indexed="64"/>
      </bottom>
      <diagonal/>
    </border>
    <border>
      <left style="thin">
        <color indexed="64"/>
      </left>
      <right/>
      <top style="thin">
        <color theme="0"/>
      </top>
      <bottom style="thick">
        <color theme="0"/>
      </bottom>
      <diagonal/>
    </border>
    <border>
      <left/>
      <right/>
      <top style="thin">
        <color theme="0"/>
      </top>
      <bottom style="thick">
        <color theme="0"/>
      </bottom>
      <diagonal/>
    </border>
    <border>
      <left style="thin">
        <color indexed="64"/>
      </left>
      <right/>
      <top/>
      <bottom style="thick">
        <color theme="0"/>
      </bottom>
      <diagonal/>
    </border>
    <border>
      <left/>
      <right/>
      <top/>
      <bottom style="thick">
        <color theme="0"/>
      </bottom>
      <diagonal/>
    </border>
    <border>
      <left style="thin">
        <color indexed="64"/>
      </left>
      <right/>
      <top style="thick">
        <color theme="0"/>
      </top>
      <bottom style="thick">
        <color theme="0"/>
      </bottom>
      <diagonal/>
    </border>
    <border>
      <left/>
      <right/>
      <top style="thick">
        <color theme="0"/>
      </top>
      <bottom style="thick">
        <color theme="0"/>
      </bottom>
      <diagonal/>
    </border>
    <border>
      <left style="hair">
        <color indexed="64"/>
      </left>
      <right style="hair">
        <color indexed="64"/>
      </right>
      <top style="hair">
        <color indexed="64"/>
      </top>
      <bottom/>
      <diagonal/>
    </border>
    <border>
      <left style="medium">
        <color theme="0"/>
      </left>
      <right style="thin">
        <color theme="0" tint="-4.9989318521683403E-2"/>
      </right>
      <top style="thin">
        <color indexed="64"/>
      </top>
      <bottom/>
      <diagonal/>
    </border>
    <border>
      <left style="thin">
        <color theme="0" tint="-4.9989318521683403E-2"/>
      </left>
      <right/>
      <top style="thin">
        <color indexed="64"/>
      </top>
      <bottom/>
      <diagonal/>
    </border>
    <border>
      <left style="thin">
        <color theme="0" tint="-4.9989318521683403E-2"/>
      </left>
      <right style="thin">
        <color theme="0" tint="-4.9989318521683403E-2"/>
      </right>
      <top style="thin">
        <color indexed="64"/>
      </top>
      <bottom/>
      <diagonal/>
    </border>
    <border>
      <left style="hair">
        <color indexed="64"/>
      </left>
      <right style="hair">
        <color indexed="64"/>
      </right>
      <top/>
      <bottom/>
      <diagonal/>
    </border>
    <border>
      <left style="hair">
        <color indexed="64"/>
      </left>
      <right/>
      <top/>
      <bottom/>
      <diagonal/>
    </border>
    <border>
      <left style="hair">
        <color indexed="64"/>
      </left>
      <right/>
      <top style="hair">
        <color indexed="64"/>
      </top>
      <bottom/>
      <diagonal/>
    </border>
    <border>
      <left/>
      <right style="hair">
        <color indexed="64"/>
      </right>
      <top style="hair">
        <color indexed="64"/>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hair">
        <color indexed="64"/>
      </right>
      <top style="medium">
        <color indexed="64"/>
      </top>
      <bottom style="hair">
        <color indexed="64"/>
      </bottom>
      <diagonal/>
    </border>
    <border>
      <left style="hair">
        <color indexed="64"/>
      </left>
      <right style="hair">
        <color indexed="64"/>
      </right>
      <top style="medium">
        <color indexed="64"/>
      </top>
      <bottom style="hair">
        <color indexed="64"/>
      </bottom>
      <diagonal/>
    </border>
    <border>
      <left/>
      <right style="medium">
        <color indexed="64"/>
      </right>
      <top style="medium">
        <color indexed="64"/>
      </top>
      <bottom/>
      <diagonal/>
    </border>
    <border>
      <left style="medium">
        <color indexed="64"/>
      </left>
      <right/>
      <top style="medium">
        <color indexed="64"/>
      </top>
      <bottom/>
      <diagonal/>
    </border>
    <border>
      <left style="medium">
        <color indexed="64"/>
      </left>
      <right style="hair">
        <color indexed="64"/>
      </right>
      <top style="hair">
        <color indexed="64"/>
      </top>
      <bottom style="hair">
        <color indexed="64"/>
      </bottom>
      <diagonal/>
    </border>
    <border>
      <left style="hair">
        <color indexed="64"/>
      </left>
      <right style="medium">
        <color indexed="64"/>
      </right>
      <top style="hair">
        <color indexed="64"/>
      </top>
      <bottom style="hair">
        <color indexed="64"/>
      </bottom>
      <diagonal/>
    </border>
    <border>
      <left style="medium">
        <color indexed="64"/>
      </left>
      <right/>
      <top/>
      <bottom/>
      <diagonal/>
    </border>
    <border>
      <left/>
      <right style="hair">
        <color indexed="64"/>
      </right>
      <top/>
      <bottom/>
      <diagonal/>
    </border>
    <border>
      <left style="medium">
        <color indexed="64"/>
      </left>
      <right style="hair">
        <color indexed="64"/>
      </right>
      <top style="hair">
        <color indexed="64"/>
      </top>
      <bottom style="medium">
        <color indexed="64"/>
      </bottom>
      <diagonal/>
    </border>
    <border>
      <left style="hair">
        <color indexed="64"/>
      </left>
      <right style="hair">
        <color indexed="64"/>
      </right>
      <top style="hair">
        <color indexed="64"/>
      </top>
      <bottom style="medium">
        <color indexed="64"/>
      </bottom>
      <diagonal/>
    </border>
    <border>
      <left style="hair">
        <color indexed="64"/>
      </left>
      <right style="medium">
        <color indexed="64"/>
      </right>
      <top style="hair">
        <color indexed="64"/>
      </top>
      <bottom style="medium">
        <color indexed="64"/>
      </bottom>
      <diagonal/>
    </border>
    <border>
      <left style="medium">
        <color indexed="64"/>
      </left>
      <right/>
      <top/>
      <bottom style="medium">
        <color indexed="64"/>
      </bottom>
      <diagonal/>
    </border>
    <border>
      <left style="thin">
        <color theme="0" tint="-4.9989318521683403E-2"/>
      </left>
      <right/>
      <top style="medium">
        <color theme="0"/>
      </top>
      <bottom/>
      <diagonal/>
    </border>
    <border>
      <left/>
      <right style="thin">
        <color theme="0" tint="-4.9989318521683403E-2"/>
      </right>
      <top style="medium">
        <color theme="0"/>
      </top>
      <bottom/>
      <diagonal/>
    </border>
    <border>
      <left style="thin">
        <color theme="0" tint="-4.9989318521683403E-2"/>
      </left>
      <right/>
      <top/>
      <bottom/>
      <diagonal/>
    </border>
    <border>
      <left/>
      <right style="thin">
        <color theme="0" tint="-4.9989318521683403E-2"/>
      </right>
      <top/>
      <bottom/>
      <diagonal/>
    </border>
    <border>
      <left style="thin">
        <color theme="0" tint="-4.9989318521683403E-2"/>
      </left>
      <right/>
      <top style="thin">
        <color theme="0" tint="-4.9989318521683403E-2"/>
      </top>
      <bottom/>
      <diagonal/>
    </border>
    <border>
      <left style="thin">
        <color theme="0" tint="-4.9989318521683403E-2"/>
      </left>
      <right style="medium">
        <color theme="0"/>
      </right>
      <top style="thin">
        <color theme="0" tint="-4.9989318521683403E-2"/>
      </top>
      <bottom/>
      <diagonal/>
    </border>
    <border>
      <left style="hair">
        <color indexed="64"/>
      </left>
      <right style="medium">
        <color indexed="64"/>
      </right>
      <top style="medium">
        <color indexed="64"/>
      </top>
      <bottom style="hair">
        <color indexed="64"/>
      </bottom>
      <diagonal/>
    </border>
    <border>
      <left style="hair">
        <color indexed="64"/>
      </left>
      <right style="medium">
        <color indexed="64"/>
      </right>
      <top/>
      <bottom style="hair">
        <color indexed="64"/>
      </bottom>
      <diagonal/>
    </border>
    <border>
      <left style="hair">
        <color indexed="64"/>
      </left>
      <right style="medium">
        <color indexed="64"/>
      </right>
      <top/>
      <bottom style="medium">
        <color indexed="64"/>
      </bottom>
      <diagonal/>
    </border>
    <border>
      <left style="thin">
        <color indexed="64"/>
      </left>
      <right style="thin">
        <color indexed="64"/>
      </right>
      <top/>
      <bottom style="medium">
        <color indexed="64"/>
      </bottom>
      <diagonal/>
    </border>
    <border>
      <left style="thin">
        <color indexed="64"/>
      </left>
      <right/>
      <top/>
      <bottom style="medium">
        <color indexed="64"/>
      </bottom>
      <diagonal/>
    </border>
    <border>
      <left/>
      <right/>
      <top/>
      <bottom style="medium">
        <color rgb="FF000000"/>
      </bottom>
      <diagonal/>
    </border>
    <border>
      <left/>
      <right style="thin">
        <color rgb="FF000000"/>
      </right>
      <top/>
      <bottom style="medium">
        <color rgb="FF000000"/>
      </bottom>
      <diagonal/>
    </border>
    <border>
      <left style="medium">
        <color rgb="FF000000"/>
      </left>
      <right style="thin">
        <color rgb="FF000000"/>
      </right>
      <top/>
      <bottom/>
      <diagonal/>
    </border>
    <border>
      <left/>
      <right style="thin">
        <color rgb="FF000000"/>
      </right>
      <top/>
      <bottom/>
      <diagonal/>
    </border>
    <border>
      <left/>
      <right/>
      <top/>
      <bottom style="thin">
        <color rgb="FF000000"/>
      </bottom>
      <diagonal/>
    </border>
    <border>
      <left/>
      <right style="thin">
        <color rgb="FF000000"/>
      </right>
      <top/>
      <bottom style="thin">
        <color rgb="FF000000"/>
      </bottom>
      <diagonal/>
    </border>
    <border>
      <left/>
      <right style="hair">
        <color rgb="FF000000"/>
      </right>
      <top/>
      <bottom/>
      <diagonal/>
    </border>
    <border>
      <left/>
      <right style="hair">
        <color rgb="FF000000"/>
      </right>
      <top/>
      <bottom style="hair">
        <color rgb="FF000000"/>
      </bottom>
      <diagonal/>
    </border>
    <border>
      <left/>
      <right/>
      <top/>
      <bottom style="hair">
        <color rgb="FF000000"/>
      </bottom>
      <diagonal/>
    </border>
    <border>
      <left style="hair">
        <color rgb="FF000000"/>
      </left>
      <right style="hair">
        <color rgb="FF000000"/>
      </right>
      <top/>
      <bottom style="hair">
        <color rgb="FF000000"/>
      </bottom>
      <diagonal/>
    </border>
    <border>
      <left style="dotted">
        <color rgb="FF000000"/>
      </left>
      <right style="dotted">
        <color rgb="FF000000"/>
      </right>
      <top style="dotted">
        <color rgb="FF000000"/>
      </top>
      <bottom style="dotted">
        <color rgb="FF000000"/>
      </bottom>
      <diagonal/>
    </border>
    <border>
      <left style="medium">
        <color indexed="64"/>
      </left>
      <right/>
      <top style="thin">
        <color indexed="64"/>
      </top>
      <bottom style="thin">
        <color indexed="64"/>
      </bottom>
      <diagonal/>
    </border>
    <border>
      <left style="thin">
        <color indexed="64"/>
      </left>
      <right style="medium">
        <color indexed="64"/>
      </right>
      <top/>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diagonal/>
    </border>
    <border>
      <left style="medium">
        <color indexed="64"/>
      </left>
      <right style="thin">
        <color indexed="64"/>
      </right>
      <top/>
      <bottom style="thin">
        <color indexed="64"/>
      </bottom>
      <diagonal/>
    </border>
    <border>
      <left/>
      <right style="medium">
        <color indexed="64"/>
      </right>
      <top/>
      <bottom/>
      <diagonal/>
    </border>
    <border>
      <left/>
      <right style="medium">
        <color indexed="64"/>
      </right>
      <top/>
      <bottom style="medium">
        <color indexed="64"/>
      </bottom>
      <diagonal/>
    </border>
    <border>
      <left style="thin">
        <color indexed="64"/>
      </left>
      <right style="thin">
        <color indexed="64"/>
      </right>
      <top style="thin">
        <color indexed="64"/>
      </top>
      <bottom style="medium">
        <color indexed="64"/>
      </bottom>
      <diagonal/>
    </border>
    <border>
      <left style="thin">
        <color rgb="FFCCCCCC"/>
      </left>
      <right style="thin">
        <color rgb="FFCCCCCC"/>
      </right>
      <top style="thin">
        <color rgb="FFCCCCCC"/>
      </top>
      <bottom style="thin">
        <color rgb="FFCCCCCC"/>
      </bottom>
      <diagonal/>
    </border>
    <border>
      <left/>
      <right/>
      <top style="thick">
        <color rgb="FF000000"/>
      </top>
      <bottom/>
      <diagonal/>
    </border>
  </borders>
  <cellStyleXfs count="28">
    <xf numFmtId="0" fontId="0" fillId="0" borderId="0"/>
    <xf numFmtId="43" fontId="1" fillId="0" borderId="0" applyFont="0" applyFill="0" applyBorder="0" applyAlignment="0" applyProtection="0"/>
    <xf numFmtId="9" fontId="1" fillId="0" borderId="0" applyFont="0" applyFill="0" applyBorder="0" applyAlignment="0" applyProtection="0"/>
    <xf numFmtId="0" fontId="1" fillId="0" borderId="0"/>
    <xf numFmtId="164" fontId="7" fillId="0" borderId="0" applyFont="0" applyFill="0" applyBorder="0" applyAlignment="0" applyProtection="0"/>
    <xf numFmtId="0" fontId="7" fillId="0" borderId="0"/>
    <xf numFmtId="0" fontId="7" fillId="0" borderId="0"/>
    <xf numFmtId="0" fontId="7" fillId="0" borderId="0"/>
    <xf numFmtId="0" fontId="11" fillId="0" borderId="0"/>
    <xf numFmtId="9" fontId="7" fillId="0" borderId="0" applyFont="0" applyFill="0" applyBorder="0" applyAlignment="0" applyProtection="0"/>
    <xf numFmtId="164" fontId="7" fillId="0" borderId="0" applyFont="0" applyFill="0" applyBorder="0" applyAlignment="0" applyProtection="0"/>
    <xf numFmtId="164" fontId="7" fillId="0" borderId="0" applyFont="0" applyFill="0" applyBorder="0" applyAlignment="0" applyProtection="0"/>
    <xf numFmtId="165" fontId="7" fillId="0" borderId="0" applyFont="0" applyFill="0" applyBorder="0" applyAlignment="0" applyProtection="0"/>
    <xf numFmtId="164" fontId="7"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8" fillId="0" borderId="0" applyFont="0" applyFill="0" applyBorder="0" applyAlignment="0" applyProtection="0"/>
    <xf numFmtId="44" fontId="1" fillId="0" borderId="0" applyFont="0" applyFill="0" applyBorder="0" applyAlignment="0" applyProtection="0"/>
    <xf numFmtId="0" fontId="7" fillId="0" borderId="0"/>
    <xf numFmtId="0" fontId="38" fillId="0" borderId="0" applyNumberFormat="0" applyFill="0" applyBorder="0" applyAlignment="0" applyProtection="0"/>
    <xf numFmtId="0" fontId="54" fillId="0" borderId="0"/>
    <xf numFmtId="0" fontId="55" fillId="0" borderId="0"/>
    <xf numFmtId="43" fontId="70" fillId="0" borderId="0" applyFont="0" applyFill="0" applyBorder="0" applyAlignment="0" applyProtection="0"/>
    <xf numFmtId="43" fontId="70" fillId="0" borderId="0" applyFont="0" applyFill="0" applyBorder="0" applyAlignment="0" applyProtection="0"/>
    <xf numFmtId="0" fontId="7" fillId="0" borderId="0"/>
    <xf numFmtId="0" fontId="71" fillId="0" borderId="0"/>
  </cellStyleXfs>
  <cellXfs count="871">
    <xf numFmtId="0" fontId="0" fillId="0" borderId="0" xfId="0"/>
    <xf numFmtId="0" fontId="3" fillId="0" borderId="0" xfId="0" applyFont="1" applyAlignment="1">
      <alignment vertical="top"/>
    </xf>
    <xf numFmtId="0" fontId="8" fillId="9" borderId="0" xfId="5" applyFont="1" applyFill="1" applyAlignment="1">
      <alignment horizontal="center" vertical="top"/>
    </xf>
    <xf numFmtId="0" fontId="3" fillId="0" borderId="0" xfId="0" applyFont="1"/>
    <xf numFmtId="167" fontId="0" fillId="0" borderId="0" xfId="1" applyNumberFormat="1" applyFont="1" applyAlignment="1">
      <alignment vertical="top"/>
    </xf>
    <xf numFmtId="168" fontId="0" fillId="0" borderId="0" xfId="1" applyNumberFormat="1" applyFont="1" applyAlignment="1">
      <alignment vertical="top"/>
    </xf>
    <xf numFmtId="0" fontId="0" fillId="0" borderId="0" xfId="0" applyAlignment="1">
      <alignment vertical="top"/>
    </xf>
    <xf numFmtId="43" fontId="14" fillId="0" borderId="0" xfId="0" applyNumberFormat="1" applyFont="1" applyAlignment="1">
      <alignment vertical="top"/>
    </xf>
    <xf numFmtId="0" fontId="14" fillId="0" borderId="0" xfId="0" applyFont="1" applyAlignment="1">
      <alignment vertical="top"/>
    </xf>
    <xf numFmtId="0" fontId="5" fillId="0" borderId="13" xfId="0" applyFont="1" applyBorder="1" applyAlignment="1">
      <alignment vertical="top"/>
    </xf>
    <xf numFmtId="0" fontId="5" fillId="0" borderId="14" xfId="0" applyFont="1" applyBorder="1" applyAlignment="1">
      <alignment vertical="top"/>
    </xf>
    <xf numFmtId="0" fontId="5" fillId="0" borderId="15" xfId="0" applyFont="1" applyBorder="1" applyAlignment="1">
      <alignment vertical="top"/>
    </xf>
    <xf numFmtId="0" fontId="5" fillId="0" borderId="0" xfId="0" applyFont="1" applyAlignment="1">
      <alignment vertical="top"/>
    </xf>
    <xf numFmtId="0" fontId="5" fillId="0" borderId="16" xfId="0" applyFont="1" applyBorder="1" applyAlignment="1">
      <alignment vertical="top"/>
    </xf>
    <xf numFmtId="0" fontId="5" fillId="0" borderId="17" xfId="0" applyFont="1" applyBorder="1" applyAlignment="1">
      <alignment vertical="top"/>
    </xf>
    <xf numFmtId="0" fontId="5" fillId="0" borderId="18" xfId="0" applyFont="1" applyBorder="1" applyAlignment="1">
      <alignment vertical="top"/>
    </xf>
    <xf numFmtId="43" fontId="0" fillId="0" borderId="0" xfId="0" applyNumberFormat="1" applyAlignment="1">
      <alignment vertical="top"/>
    </xf>
    <xf numFmtId="0" fontId="0" fillId="0" borderId="0" xfId="0" applyAlignment="1">
      <alignment horizontal="center" vertical="top"/>
    </xf>
    <xf numFmtId="43" fontId="0" fillId="0" borderId="0" xfId="1" applyFont="1" applyAlignment="1">
      <alignment vertical="top"/>
    </xf>
    <xf numFmtId="0" fontId="21" fillId="0" borderId="0" xfId="0" applyFont="1" applyAlignment="1">
      <alignment vertical="top"/>
    </xf>
    <xf numFmtId="43" fontId="21" fillId="0" borderId="0" xfId="0" applyNumberFormat="1" applyFont="1" applyAlignment="1">
      <alignment vertical="top"/>
    </xf>
    <xf numFmtId="0" fontId="12" fillId="8" borderId="24" xfId="0" applyFont="1" applyFill="1" applyBorder="1" applyAlignment="1" applyProtection="1">
      <alignment horizontal="center" vertical="top"/>
      <protection locked="0"/>
    </xf>
    <xf numFmtId="0" fontId="12" fillId="8" borderId="7" xfId="0" applyFont="1" applyFill="1" applyBorder="1" applyAlignment="1" applyProtection="1">
      <alignment vertical="top"/>
      <protection hidden="1"/>
    </xf>
    <xf numFmtId="0" fontId="12" fillId="8" borderId="25" xfId="0" applyFont="1" applyFill="1" applyBorder="1" applyAlignment="1" applyProtection="1">
      <alignment vertical="top"/>
      <protection hidden="1"/>
    </xf>
    <xf numFmtId="0" fontId="12" fillId="8" borderId="25" xfId="0" applyFont="1" applyFill="1" applyBorder="1" applyAlignment="1" applyProtection="1">
      <alignment horizontal="center" vertical="top"/>
      <protection hidden="1"/>
    </xf>
    <xf numFmtId="43" fontId="12" fillId="8" borderId="25" xfId="1" applyFont="1" applyFill="1" applyBorder="1" applyAlignment="1" applyProtection="1">
      <alignment vertical="top"/>
      <protection hidden="1"/>
    </xf>
    <xf numFmtId="43" fontId="12" fillId="8" borderId="26" xfId="1" applyFont="1" applyFill="1" applyBorder="1" applyAlignment="1" applyProtection="1">
      <alignment vertical="top"/>
      <protection hidden="1"/>
    </xf>
    <xf numFmtId="43" fontId="12" fillId="8" borderId="7" xfId="1" applyFont="1" applyFill="1" applyBorder="1" applyAlignment="1" applyProtection="1">
      <alignment vertical="top"/>
      <protection hidden="1"/>
    </xf>
    <xf numFmtId="43" fontId="8" fillId="16" borderId="17" xfId="1" applyFont="1" applyFill="1" applyBorder="1" applyAlignment="1">
      <alignment horizontal="right" vertical="top" wrapText="1"/>
    </xf>
    <xf numFmtId="0" fontId="14" fillId="0" borderId="6" xfId="0" applyFont="1" applyBorder="1" applyAlignment="1" applyProtection="1">
      <alignment horizontal="center" vertical="top"/>
      <protection locked="0"/>
    </xf>
    <xf numFmtId="0" fontId="17" fillId="0" borderId="7" xfId="0" applyFont="1" applyBorder="1" applyAlignment="1" applyProtection="1">
      <alignment horizontal="center" vertical="top" wrapText="1"/>
      <protection hidden="1"/>
    </xf>
    <xf numFmtId="0" fontId="17" fillId="0" borderId="7" xfId="0" applyFont="1" applyBorder="1" applyAlignment="1" applyProtection="1">
      <alignment horizontal="left" vertical="top" wrapText="1"/>
      <protection hidden="1"/>
    </xf>
    <xf numFmtId="43" fontId="17" fillId="0" borderId="7" xfId="1" applyFont="1" applyBorder="1" applyAlignment="1" applyProtection="1">
      <alignment horizontal="center" vertical="top" wrapText="1"/>
      <protection hidden="1"/>
    </xf>
    <xf numFmtId="43" fontId="17" fillId="4" borderId="7" xfId="1" applyFont="1" applyFill="1" applyBorder="1" applyAlignment="1" applyProtection="1">
      <alignment horizontal="center" vertical="top" wrapText="1"/>
      <protection hidden="1"/>
    </xf>
    <xf numFmtId="43" fontId="14" fillId="0" borderId="0" xfId="1" applyFont="1" applyAlignment="1">
      <alignment vertical="top"/>
    </xf>
    <xf numFmtId="43" fontId="8" fillId="17" borderId="17" xfId="1" applyFont="1" applyFill="1" applyBorder="1" applyAlignment="1">
      <alignment horizontal="right" vertical="top" wrapText="1"/>
    </xf>
    <xf numFmtId="43" fontId="23" fillId="0" borderId="17" xfId="1" applyFont="1" applyBorder="1" applyAlignment="1">
      <alignment horizontal="right" vertical="top"/>
    </xf>
    <xf numFmtId="0" fontId="14" fillId="0" borderId="0" xfId="0" applyFont="1" applyAlignment="1">
      <alignment horizontal="center" vertical="top"/>
    </xf>
    <xf numFmtId="4" fontId="24" fillId="2" borderId="12" xfId="0" applyNumberFormat="1" applyFont="1" applyFill="1" applyBorder="1" applyAlignment="1">
      <alignment horizontal="center" vertical="center" wrapText="1"/>
    </xf>
    <xf numFmtId="10" fontId="17" fillId="0" borderId="7" xfId="2" applyNumberFormat="1" applyFont="1" applyBorder="1" applyAlignment="1" applyProtection="1">
      <alignment horizontal="center" vertical="top" wrapText="1"/>
      <protection hidden="1"/>
    </xf>
    <xf numFmtId="0" fontId="29" fillId="6" borderId="17" xfId="3" applyFont="1" applyFill="1" applyBorder="1" applyAlignment="1">
      <alignment horizontal="center" vertical="top"/>
    </xf>
    <xf numFmtId="10" fontId="29" fillId="6" borderId="28" xfId="3" applyNumberFormat="1" applyFont="1" applyFill="1" applyBorder="1" applyAlignment="1">
      <alignment vertical="top"/>
    </xf>
    <xf numFmtId="0" fontId="15" fillId="0" borderId="0" xfId="0" applyFont="1"/>
    <xf numFmtId="0" fontId="4" fillId="0" borderId="0" xfId="0" applyFont="1"/>
    <xf numFmtId="164" fontId="10" fillId="6" borderId="10" xfId="4" applyFont="1" applyFill="1" applyBorder="1" applyAlignment="1">
      <alignment vertical="top"/>
    </xf>
    <xf numFmtId="164" fontId="10" fillId="6" borderId="10" xfId="4" applyFont="1" applyFill="1" applyBorder="1" applyAlignment="1">
      <alignment horizontal="center" vertical="top"/>
    </xf>
    <xf numFmtId="0" fontId="7" fillId="0" borderId="6" xfId="5" applyBorder="1" applyAlignment="1">
      <alignment horizontal="center" vertical="top"/>
    </xf>
    <xf numFmtId="0" fontId="7" fillId="0" borderId="6" xfId="5" applyBorder="1" applyAlignment="1">
      <alignment vertical="top"/>
    </xf>
    <xf numFmtId="164" fontId="7" fillId="0" borderId="6" xfId="4" applyBorder="1" applyAlignment="1">
      <alignment vertical="top"/>
    </xf>
    <xf numFmtId="0" fontId="7" fillId="10" borderId="6" xfId="5" applyFill="1" applyBorder="1" applyAlignment="1">
      <alignment horizontal="center" vertical="top"/>
    </xf>
    <xf numFmtId="0" fontId="7" fillId="10" borderId="6" xfId="5" applyFill="1" applyBorder="1" applyAlignment="1">
      <alignment vertical="top"/>
    </xf>
    <xf numFmtId="164" fontId="7" fillId="10" borderId="6" xfId="4" applyFill="1" applyBorder="1" applyAlignment="1">
      <alignment vertical="top"/>
    </xf>
    <xf numFmtId="0" fontId="8" fillId="9" borderId="0" xfId="5" applyFont="1" applyFill="1" applyAlignment="1">
      <alignment vertical="top"/>
    </xf>
    <xf numFmtId="164" fontId="8" fillId="9" borderId="0" xfId="4" applyFont="1" applyFill="1" applyAlignment="1">
      <alignment vertical="top"/>
    </xf>
    <xf numFmtId="164" fontId="7" fillId="10" borderId="6" xfId="4" applyFill="1" applyBorder="1" applyAlignment="1">
      <alignment horizontal="center" vertical="top"/>
    </xf>
    <xf numFmtId="10" fontId="7" fillId="10" borderId="6" xfId="5" applyNumberFormat="1" applyFill="1" applyBorder="1" applyAlignment="1">
      <alignment vertical="top"/>
    </xf>
    <xf numFmtId="10" fontId="8" fillId="9" borderId="0" xfId="5" applyNumberFormat="1" applyFont="1" applyFill="1" applyAlignment="1">
      <alignment vertical="top"/>
    </xf>
    <xf numFmtId="0" fontId="7" fillId="0" borderId="6" xfId="5" applyBorder="1" applyAlignment="1">
      <alignment horizontal="left" vertical="top" wrapText="1"/>
    </xf>
    <xf numFmtId="164" fontId="9" fillId="7" borderId="9" xfId="4" applyFont="1" applyFill="1" applyBorder="1" applyAlignment="1">
      <alignment vertical="top"/>
    </xf>
    <xf numFmtId="0" fontId="21" fillId="0" borderId="0" xfId="0" applyFont="1" applyAlignment="1">
      <alignment horizontal="center" vertical="top"/>
    </xf>
    <xf numFmtId="0" fontId="6" fillId="0" borderId="0" xfId="0" applyFont="1" applyAlignment="1">
      <alignment vertical="top"/>
    </xf>
    <xf numFmtId="0" fontId="12" fillId="2" borderId="55" xfId="0" applyFont="1" applyFill="1" applyBorder="1" applyAlignment="1">
      <alignment horizontal="center" vertical="top"/>
    </xf>
    <xf numFmtId="0" fontId="0" fillId="0" borderId="0" xfId="0" applyProtection="1">
      <protection hidden="1"/>
    </xf>
    <xf numFmtId="0" fontId="0" fillId="0" borderId="0" xfId="0" applyAlignment="1" applyProtection="1">
      <alignment vertical="top"/>
      <protection hidden="1"/>
    </xf>
    <xf numFmtId="0" fontId="0" fillId="4" borderId="0" xfId="0" applyFill="1" applyProtection="1">
      <protection hidden="1"/>
    </xf>
    <xf numFmtId="0" fontId="12" fillId="8" borderId="40" xfId="0" applyFont="1" applyFill="1" applyBorder="1" applyAlignment="1" applyProtection="1">
      <alignment vertical="top"/>
      <protection locked="0"/>
    </xf>
    <xf numFmtId="0" fontId="40" fillId="0" borderId="0" xfId="0" applyFont="1" applyProtection="1">
      <protection hidden="1"/>
    </xf>
    <xf numFmtId="0" fontId="40" fillId="0" borderId="0" xfId="0" applyFont="1" applyProtection="1">
      <protection locked="0"/>
    </xf>
    <xf numFmtId="0" fontId="40" fillId="0" borderId="0" xfId="0" applyFont="1" applyAlignment="1" applyProtection="1">
      <alignment horizontal="center"/>
      <protection locked="0"/>
    </xf>
    <xf numFmtId="0" fontId="40" fillId="0" borderId="0" xfId="0" applyFont="1" applyAlignment="1" applyProtection="1">
      <alignment vertical="top"/>
      <protection locked="0"/>
    </xf>
    <xf numFmtId="0" fontId="40" fillId="0" borderId="0" xfId="0" applyFont="1" applyAlignment="1" applyProtection="1">
      <alignment horizontal="center" vertical="top"/>
      <protection locked="0"/>
    </xf>
    <xf numFmtId="0" fontId="0" fillId="4" borderId="0" xfId="0" applyFill="1" applyAlignment="1" applyProtection="1">
      <alignment vertical="top"/>
      <protection hidden="1"/>
    </xf>
    <xf numFmtId="0" fontId="14" fillId="10" borderId="0" xfId="0" applyFont="1" applyFill="1" applyAlignment="1" applyProtection="1">
      <alignment vertical="top"/>
      <protection hidden="1"/>
    </xf>
    <xf numFmtId="0" fontId="0" fillId="10" borderId="0" xfId="0" applyFill="1" applyProtection="1">
      <protection hidden="1"/>
    </xf>
    <xf numFmtId="0" fontId="15" fillId="10" borderId="0" xfId="0" applyFont="1" applyFill="1" applyAlignment="1" applyProtection="1">
      <alignment horizontal="center"/>
      <protection hidden="1"/>
    </xf>
    <xf numFmtId="0" fontId="0" fillId="10" borderId="0" xfId="0" applyFill="1" applyAlignment="1" applyProtection="1">
      <alignment vertical="top"/>
      <protection hidden="1"/>
    </xf>
    <xf numFmtId="0" fontId="21" fillId="4" borderId="0" xfId="0" applyFont="1" applyFill="1" applyAlignment="1" applyProtection="1">
      <alignment vertical="top"/>
      <protection hidden="1"/>
    </xf>
    <xf numFmtId="43" fontId="0" fillId="0" borderId="0" xfId="1" applyFont="1" applyAlignment="1" applyProtection="1">
      <alignment vertical="top"/>
      <protection hidden="1"/>
    </xf>
    <xf numFmtId="166" fontId="0" fillId="0" borderId="0" xfId="0" applyNumberFormat="1" applyAlignment="1" applyProtection="1">
      <alignment vertical="top"/>
      <protection hidden="1"/>
    </xf>
    <xf numFmtId="0" fontId="3" fillId="4" borderId="0" xfId="0" applyFont="1" applyFill="1" applyAlignment="1" applyProtection="1">
      <alignment vertical="top"/>
      <protection hidden="1"/>
    </xf>
    <xf numFmtId="0" fontId="15" fillId="10" borderId="0" xfId="0" applyFont="1" applyFill="1" applyAlignment="1" applyProtection="1">
      <alignment horizontal="center" vertical="center"/>
      <protection hidden="1"/>
    </xf>
    <xf numFmtId="0" fontId="0" fillId="10" borderId="0" xfId="0" applyFill="1" applyAlignment="1" applyProtection="1">
      <alignment vertical="center"/>
      <protection hidden="1"/>
    </xf>
    <xf numFmtId="0" fontId="0" fillId="0" borderId="0" xfId="0" applyAlignment="1">
      <alignment horizontal="center"/>
    </xf>
    <xf numFmtId="0" fontId="0" fillId="4" borderId="0" xfId="0" applyFill="1" applyAlignment="1" applyProtection="1">
      <alignment vertical="top" wrapText="1"/>
      <protection hidden="1"/>
    </xf>
    <xf numFmtId="0" fontId="37" fillId="4" borderId="0" xfId="0" applyFont="1" applyFill="1" applyAlignment="1" applyProtection="1">
      <alignment horizontal="center" vertical="top" wrapText="1"/>
      <protection locked="0"/>
    </xf>
    <xf numFmtId="0" fontId="14" fillId="4" borderId="0" xfId="0" applyFont="1" applyFill="1" applyAlignment="1" applyProtection="1">
      <alignment horizontal="center" vertical="top"/>
      <protection hidden="1"/>
    </xf>
    <xf numFmtId="17" fontId="0" fillId="4" borderId="0" xfId="0" applyNumberFormat="1" applyFill="1" applyAlignment="1" applyProtection="1">
      <alignment horizontal="center" vertical="top"/>
      <protection locked="0"/>
    </xf>
    <xf numFmtId="14" fontId="0" fillId="4" borderId="0" xfId="0" applyNumberFormat="1" applyFill="1" applyAlignment="1" applyProtection="1">
      <alignment horizontal="center" vertical="top"/>
      <protection locked="0"/>
    </xf>
    <xf numFmtId="17" fontId="0" fillId="4" borderId="0" xfId="0" applyNumberFormat="1" applyFill="1" applyAlignment="1" applyProtection="1">
      <alignment horizontal="center" vertical="top"/>
      <protection hidden="1"/>
    </xf>
    <xf numFmtId="14" fontId="0" fillId="4" borderId="0" xfId="0" applyNumberFormat="1" applyFill="1" applyAlignment="1" applyProtection="1">
      <alignment vertical="top"/>
      <protection hidden="1"/>
    </xf>
    <xf numFmtId="0" fontId="15" fillId="4" borderId="0" xfId="0" applyFont="1" applyFill="1" applyAlignment="1" applyProtection="1">
      <alignment horizontal="center" vertical="center"/>
      <protection hidden="1"/>
    </xf>
    <xf numFmtId="0" fontId="0" fillId="4" borderId="0" xfId="0" applyFill="1" applyAlignment="1" applyProtection="1">
      <alignment vertical="center"/>
      <protection hidden="1"/>
    </xf>
    <xf numFmtId="0" fontId="0" fillId="4" borderId="0" xfId="0" applyFill="1"/>
    <xf numFmtId="0" fontId="29" fillId="6" borderId="27" xfId="3" applyFont="1" applyFill="1" applyBorder="1" applyAlignment="1">
      <alignment horizontal="center" vertical="top"/>
    </xf>
    <xf numFmtId="10" fontId="29" fillId="6" borderId="5" xfId="3" applyNumberFormat="1" applyFont="1" applyFill="1" applyBorder="1" applyAlignment="1">
      <alignment vertical="top"/>
    </xf>
    <xf numFmtId="0" fontId="29" fillId="8" borderId="70" xfId="3" applyFont="1" applyFill="1" applyBorder="1" applyAlignment="1">
      <alignment horizontal="center" vertical="center" wrapText="1"/>
    </xf>
    <xf numFmtId="0" fontId="29" fillId="8" borderId="71" xfId="3" applyFont="1" applyFill="1" applyBorder="1" applyAlignment="1">
      <alignment horizontal="center" vertical="center" wrapText="1"/>
    </xf>
    <xf numFmtId="0" fontId="17" fillId="0" borderId="6" xfId="0" applyFont="1" applyBorder="1" applyAlignment="1" applyProtection="1">
      <alignment vertical="top" wrapText="1"/>
      <protection hidden="1"/>
    </xf>
    <xf numFmtId="0" fontId="12" fillId="8" borderId="66" xfId="0" applyFont="1" applyFill="1" applyBorder="1" applyAlignment="1" applyProtection="1">
      <alignment vertical="top"/>
      <protection locked="0"/>
    </xf>
    <xf numFmtId="10" fontId="12" fillId="8" borderId="40" xfId="2" applyNumberFormat="1" applyFont="1" applyFill="1" applyBorder="1" applyAlignment="1" applyProtection="1">
      <alignment vertical="top"/>
      <protection locked="0"/>
    </xf>
    <xf numFmtId="10" fontId="14" fillId="0" borderId="6" xfId="2" applyNumberFormat="1" applyFont="1" applyBorder="1" applyAlignment="1">
      <alignment vertical="top"/>
    </xf>
    <xf numFmtId="0" fontId="14" fillId="0" borderId="0" xfId="0" applyFont="1"/>
    <xf numFmtId="43" fontId="14" fillId="4" borderId="0" xfId="0" applyNumberFormat="1" applyFont="1" applyFill="1" applyAlignment="1" applyProtection="1">
      <alignment horizontal="left" vertical="top" wrapText="1"/>
      <protection locked="0"/>
    </xf>
    <xf numFmtId="0" fontId="0" fillId="4" borderId="0" xfId="0" applyFill="1" applyAlignment="1">
      <alignment vertical="top"/>
    </xf>
    <xf numFmtId="0" fontId="3" fillId="4" borderId="0" xfId="0" applyFont="1" applyFill="1" applyAlignment="1" applyProtection="1">
      <alignment horizontal="right" vertical="top"/>
      <protection hidden="1"/>
    </xf>
    <xf numFmtId="43" fontId="0" fillId="0" borderId="0" xfId="0" applyNumberFormat="1"/>
    <xf numFmtId="168" fontId="0" fillId="0" borderId="1" xfId="1" applyNumberFormat="1" applyFont="1" applyBorder="1" applyAlignment="1">
      <alignment horizontal="left" vertical="top"/>
    </xf>
    <xf numFmtId="10" fontId="0" fillId="4" borderId="78" xfId="2" applyNumberFormat="1" applyFont="1" applyFill="1" applyBorder="1" applyAlignment="1">
      <alignment horizontal="right" vertical="top"/>
    </xf>
    <xf numFmtId="10" fontId="0" fillId="4" borderId="24" xfId="2" applyNumberFormat="1" applyFont="1" applyFill="1" applyBorder="1" applyAlignment="1">
      <alignment horizontal="right" vertical="top"/>
    </xf>
    <xf numFmtId="168" fontId="2" fillId="2" borderId="74" xfId="1" applyNumberFormat="1" applyFont="1" applyFill="1" applyBorder="1" applyAlignment="1">
      <alignment horizontal="center" vertical="top"/>
    </xf>
    <xf numFmtId="0" fontId="2" fillId="2" borderId="74" xfId="0" applyFont="1" applyFill="1" applyBorder="1" applyAlignment="1">
      <alignment horizontal="center" vertical="top"/>
    </xf>
    <xf numFmtId="43" fontId="0" fillId="4" borderId="78" xfId="0" applyNumberFormat="1" applyFill="1" applyBorder="1" applyAlignment="1">
      <alignment horizontal="right" vertical="top"/>
    </xf>
    <xf numFmtId="43" fontId="23" fillId="0" borderId="0" xfId="1" applyFont="1" applyBorder="1" applyAlignment="1">
      <alignment horizontal="right" vertical="top"/>
    </xf>
    <xf numFmtId="10" fontId="3" fillId="0" borderId="0" xfId="2" applyNumberFormat="1" applyFont="1" applyBorder="1" applyAlignment="1">
      <alignment vertical="top"/>
    </xf>
    <xf numFmtId="43" fontId="3" fillId="0" borderId="0" xfId="0" applyNumberFormat="1" applyFont="1" applyAlignment="1">
      <alignment vertical="top"/>
    </xf>
    <xf numFmtId="10" fontId="0" fillId="0" borderId="0" xfId="0" applyNumberFormat="1" applyAlignment="1">
      <alignment vertical="top"/>
    </xf>
    <xf numFmtId="43" fontId="2" fillId="8" borderId="0" xfId="1" applyFont="1" applyFill="1" applyBorder="1" applyAlignment="1" applyProtection="1">
      <protection hidden="1"/>
    </xf>
    <xf numFmtId="166" fontId="0" fillId="0" borderId="0" xfId="0" applyNumberFormat="1" applyAlignment="1">
      <alignment vertical="top"/>
    </xf>
    <xf numFmtId="0" fontId="0" fillId="4" borderId="0" xfId="0" applyFill="1" applyAlignment="1">
      <alignment horizontal="center"/>
    </xf>
    <xf numFmtId="0" fontId="14" fillId="0" borderId="24" xfId="0" applyFont="1" applyBorder="1" applyAlignment="1" applyProtection="1">
      <alignment horizontal="center" vertical="top"/>
      <protection locked="0"/>
    </xf>
    <xf numFmtId="10" fontId="28" fillId="4" borderId="2" xfId="3" applyNumberFormat="1" applyFont="1" applyFill="1" applyBorder="1" applyAlignment="1">
      <alignment vertical="top"/>
    </xf>
    <xf numFmtId="0" fontId="28" fillId="4" borderId="2" xfId="3" applyFont="1" applyFill="1" applyBorder="1" applyAlignment="1">
      <alignment vertical="top"/>
    </xf>
    <xf numFmtId="0" fontId="0" fillId="4" borderId="0" xfId="0" applyFill="1" applyAlignment="1">
      <alignment horizontal="center" vertical="top"/>
    </xf>
    <xf numFmtId="10" fontId="0" fillId="0" borderId="0" xfId="2" applyNumberFormat="1" applyFont="1"/>
    <xf numFmtId="0" fontId="15" fillId="4" borderId="0" xfId="0" applyFont="1" applyFill="1" applyAlignment="1" applyProtection="1">
      <alignment horizontal="center" vertical="top"/>
      <protection hidden="1"/>
    </xf>
    <xf numFmtId="0" fontId="0" fillId="4" borderId="0" xfId="0" applyFill="1" applyAlignment="1" applyProtection="1">
      <alignment horizontal="center" vertical="top"/>
      <protection hidden="1"/>
    </xf>
    <xf numFmtId="0" fontId="0" fillId="4" borderId="0" xfId="0" applyFill="1" applyAlignment="1" applyProtection="1">
      <alignment horizontal="left" vertical="top"/>
      <protection hidden="1"/>
    </xf>
    <xf numFmtId="0" fontId="3" fillId="4" borderId="2" xfId="0" applyFont="1" applyFill="1" applyBorder="1" applyAlignment="1" applyProtection="1">
      <alignment vertical="top"/>
      <protection hidden="1"/>
    </xf>
    <xf numFmtId="0" fontId="0" fillId="4" borderId="0" xfId="0" applyFill="1" applyAlignment="1" applyProtection="1">
      <alignment horizontal="right" vertical="top"/>
      <protection locked="0"/>
    </xf>
    <xf numFmtId="0" fontId="0" fillId="4" borderId="0" xfId="0" applyFill="1" applyAlignment="1" applyProtection="1">
      <alignment horizontal="right" vertical="top"/>
      <protection hidden="1"/>
    </xf>
    <xf numFmtId="16" fontId="0" fillId="4" borderId="0" xfId="0" applyNumberFormat="1" applyFill="1" applyAlignment="1" applyProtection="1">
      <alignment horizontal="right" vertical="top"/>
      <protection locked="0"/>
    </xf>
    <xf numFmtId="10" fontId="17" fillId="4" borderId="0" xfId="2" applyNumberFormat="1" applyFont="1" applyFill="1" applyBorder="1" applyAlignment="1" applyProtection="1">
      <alignment horizontal="right" vertical="top" wrapText="1"/>
      <protection hidden="1"/>
    </xf>
    <xf numFmtId="14" fontId="0" fillId="4" borderId="0" xfId="0" applyNumberFormat="1" applyFill="1" applyAlignment="1" applyProtection="1">
      <alignment horizontal="left" vertical="top"/>
      <protection hidden="1"/>
    </xf>
    <xf numFmtId="43" fontId="0" fillId="0" borderId="0" xfId="1" applyFont="1" applyAlignment="1">
      <alignment horizontal="center" vertical="top"/>
    </xf>
    <xf numFmtId="0" fontId="15" fillId="0" borderId="0" xfId="0" applyFont="1" applyAlignment="1">
      <alignment vertical="top" wrapText="1"/>
    </xf>
    <xf numFmtId="0" fontId="19" fillId="0" borderId="0" xfId="0" applyFont="1"/>
    <xf numFmtId="43" fontId="0" fillId="0" borderId="17" xfId="1" applyFont="1" applyBorder="1" applyAlignment="1">
      <alignment horizontal="center"/>
    </xf>
    <xf numFmtId="0" fontId="1" fillId="0" borderId="0" xfId="0" applyFont="1" applyAlignment="1">
      <alignment horizontal="center"/>
    </xf>
    <xf numFmtId="10" fontId="0" fillId="0" borderId="0" xfId="2" applyNumberFormat="1" applyFont="1" applyAlignment="1">
      <alignment vertical="top"/>
    </xf>
    <xf numFmtId="43" fontId="14" fillId="5" borderId="0" xfId="0" applyNumberFormat="1" applyFont="1" applyFill="1" applyAlignment="1" applyProtection="1">
      <alignment vertical="top" wrapText="1"/>
      <protection locked="0"/>
    </xf>
    <xf numFmtId="0" fontId="14" fillId="0" borderId="74" xfId="0" applyFont="1" applyBorder="1" applyAlignment="1" applyProtection="1">
      <alignment horizontal="center" vertical="top"/>
      <protection locked="0"/>
    </xf>
    <xf numFmtId="0" fontId="17" fillId="0" borderId="79" xfId="0" applyFont="1" applyBorder="1" applyAlignment="1" applyProtection="1">
      <alignment horizontal="center" vertical="top" wrapText="1"/>
      <protection hidden="1"/>
    </xf>
    <xf numFmtId="0" fontId="17" fillId="0" borderId="79" xfId="0" applyFont="1" applyBorder="1" applyAlignment="1" applyProtection="1">
      <alignment horizontal="left" vertical="top" wrapText="1"/>
      <protection hidden="1"/>
    </xf>
    <xf numFmtId="43" fontId="17" fillId="0" borderId="79" xfId="1" applyFont="1" applyBorder="1" applyAlignment="1" applyProtection="1">
      <alignment horizontal="center" vertical="top" wrapText="1"/>
      <protection hidden="1"/>
    </xf>
    <xf numFmtId="43" fontId="17" fillId="4" borderId="79" xfId="1" applyFont="1" applyFill="1" applyBorder="1" applyAlignment="1" applyProtection="1">
      <alignment horizontal="center" vertical="top" wrapText="1"/>
      <protection hidden="1"/>
    </xf>
    <xf numFmtId="0" fontId="12" fillId="22" borderId="6" xfId="0" applyFont="1" applyFill="1" applyBorder="1" applyAlignment="1" applyProtection="1">
      <alignment horizontal="center" vertical="top"/>
      <protection locked="0"/>
    </xf>
    <xf numFmtId="0" fontId="12" fillId="22" borderId="8" xfId="0" applyFont="1" applyFill="1" applyBorder="1" applyAlignment="1" applyProtection="1">
      <alignment vertical="top"/>
      <protection hidden="1"/>
    </xf>
    <xf numFmtId="0" fontId="12" fillId="22" borderId="8" xfId="0" applyFont="1" applyFill="1" applyBorder="1" applyAlignment="1" applyProtection="1">
      <alignment horizontal="center" vertical="top"/>
      <protection hidden="1"/>
    </xf>
    <xf numFmtId="43" fontId="12" fillId="22" borderId="8" xfId="1" applyFont="1" applyFill="1" applyBorder="1" applyAlignment="1" applyProtection="1">
      <alignment vertical="top"/>
      <protection hidden="1"/>
    </xf>
    <xf numFmtId="43" fontId="12" fillId="8" borderId="6" xfId="1" applyFont="1" applyFill="1" applyBorder="1" applyAlignment="1" applyProtection="1">
      <alignment vertical="top"/>
      <protection hidden="1"/>
    </xf>
    <xf numFmtId="0" fontId="12" fillId="8" borderId="67" xfId="0" applyFont="1" applyFill="1" applyBorder="1" applyAlignment="1" applyProtection="1">
      <alignment vertical="top"/>
      <protection locked="0"/>
    </xf>
    <xf numFmtId="0" fontId="12" fillId="8" borderId="8" xfId="0" applyFont="1" applyFill="1" applyBorder="1" applyAlignment="1" applyProtection="1">
      <alignment vertical="top"/>
      <protection locked="0"/>
    </xf>
    <xf numFmtId="0" fontId="12" fillId="22" borderId="67" xfId="0" applyFont="1" applyFill="1" applyBorder="1" applyAlignment="1" applyProtection="1">
      <alignment horizontal="left" vertical="top"/>
      <protection hidden="1"/>
    </xf>
    <xf numFmtId="10" fontId="28" fillId="9" borderId="17" xfId="3" applyNumberFormat="1" applyFont="1" applyFill="1" applyBorder="1" applyAlignment="1" applyProtection="1">
      <alignment vertical="top"/>
      <protection locked="0"/>
    </xf>
    <xf numFmtId="10" fontId="28" fillId="9" borderId="21" xfId="3" applyNumberFormat="1" applyFont="1" applyFill="1" applyBorder="1" applyAlignment="1">
      <alignment vertical="top"/>
    </xf>
    <xf numFmtId="10" fontId="29" fillId="6" borderId="17" xfId="3" applyNumberFormat="1" applyFont="1" applyFill="1" applyBorder="1" applyAlignment="1">
      <alignment vertical="top"/>
    </xf>
    <xf numFmtId="10" fontId="28" fillId="9" borderId="27" xfId="3" applyNumberFormat="1" applyFont="1" applyFill="1" applyBorder="1" applyAlignment="1" applyProtection="1">
      <alignment vertical="top"/>
      <protection locked="0"/>
    </xf>
    <xf numFmtId="0" fontId="28" fillId="9" borderId="21" xfId="3" applyFont="1" applyFill="1" applyBorder="1" applyAlignment="1">
      <alignment vertical="top"/>
    </xf>
    <xf numFmtId="170" fontId="0" fillId="0" borderId="0" xfId="2" applyNumberFormat="1" applyFont="1"/>
    <xf numFmtId="0" fontId="2" fillId="22" borderId="6" xfId="0" applyFont="1" applyFill="1" applyBorder="1" applyAlignment="1" applyProtection="1">
      <alignment vertical="top"/>
      <protection hidden="1"/>
    </xf>
    <xf numFmtId="0" fontId="2" fillId="22" borderId="6" xfId="0" applyFont="1" applyFill="1" applyBorder="1" applyAlignment="1" applyProtection="1">
      <alignment horizontal="center" vertical="top"/>
      <protection hidden="1"/>
    </xf>
    <xf numFmtId="43" fontId="2" fillId="22" borderId="6" xfId="1" applyFont="1" applyFill="1" applyBorder="1" applyAlignment="1" applyProtection="1">
      <alignment vertical="top"/>
      <protection hidden="1"/>
    </xf>
    <xf numFmtId="168" fontId="2" fillId="22" borderId="6" xfId="1" applyNumberFormat="1" applyFont="1" applyFill="1" applyBorder="1" applyAlignment="1" applyProtection="1">
      <alignment vertical="top"/>
      <protection hidden="1"/>
    </xf>
    <xf numFmtId="43" fontId="2" fillId="22" borderId="6" xfId="1" applyFont="1" applyFill="1" applyBorder="1" applyAlignment="1" applyProtection="1">
      <alignment horizontal="right" vertical="center"/>
      <protection hidden="1"/>
    </xf>
    <xf numFmtId="43" fontId="48" fillId="5" borderId="40" xfId="1" applyFont="1" applyFill="1" applyBorder="1" applyAlignment="1" applyProtection="1">
      <alignment vertical="top" wrapText="1"/>
      <protection hidden="1"/>
    </xf>
    <xf numFmtId="0" fontId="2" fillId="22" borderId="6" xfId="0" applyFont="1" applyFill="1" applyBorder="1" applyAlignment="1" applyProtection="1">
      <alignment horizontal="center" vertical="top"/>
      <protection locked="0"/>
    </xf>
    <xf numFmtId="43" fontId="14" fillId="0" borderId="0" xfId="1" applyFont="1" applyFill="1" applyAlignment="1">
      <alignment vertical="top"/>
    </xf>
    <xf numFmtId="10" fontId="17" fillId="0" borderId="7" xfId="1" applyNumberFormat="1" applyFont="1" applyBorder="1" applyAlignment="1" applyProtection="1">
      <alignment horizontal="center" vertical="top" wrapText="1"/>
      <protection hidden="1"/>
    </xf>
    <xf numFmtId="0" fontId="12" fillId="2" borderId="84" xfId="0" applyFont="1" applyFill="1" applyBorder="1" applyAlignment="1">
      <alignment horizontal="center" vertical="top"/>
    </xf>
    <xf numFmtId="0" fontId="12" fillId="2" borderId="85" xfId="0" applyFont="1" applyFill="1" applyBorder="1" applyAlignment="1">
      <alignment horizontal="center" vertical="top" wrapText="1"/>
    </xf>
    <xf numFmtId="0" fontId="12" fillId="2" borderId="86" xfId="0" applyFont="1" applyFill="1" applyBorder="1" applyAlignment="1">
      <alignment horizontal="center" vertical="top" wrapText="1"/>
    </xf>
    <xf numFmtId="0" fontId="14" fillId="4" borderId="0" xfId="0" applyFont="1" applyFill="1" applyAlignment="1">
      <alignment vertical="top"/>
    </xf>
    <xf numFmtId="0" fontId="21" fillId="4" borderId="87" xfId="0" applyFont="1" applyFill="1" applyBorder="1" applyAlignment="1">
      <alignment horizontal="left" vertical="top"/>
    </xf>
    <xf numFmtId="0" fontId="21" fillId="20" borderId="88" xfId="0" applyFont="1" applyFill="1" applyBorder="1" applyAlignment="1" applyProtection="1">
      <alignment horizontal="center" vertical="top"/>
      <protection locked="0"/>
    </xf>
    <xf numFmtId="10" fontId="17" fillId="20" borderId="6" xfId="0" applyNumberFormat="1" applyFont="1" applyFill="1" applyBorder="1" applyAlignment="1" applyProtection="1">
      <alignment horizontal="center" vertical="top" wrapText="1"/>
      <protection hidden="1"/>
    </xf>
    <xf numFmtId="10" fontId="17" fillId="20" borderId="89" xfId="0" applyNumberFormat="1" applyFont="1" applyFill="1" applyBorder="1" applyAlignment="1" applyProtection="1">
      <alignment horizontal="center" vertical="top" wrapText="1"/>
      <protection hidden="1"/>
    </xf>
    <xf numFmtId="0" fontId="21" fillId="4" borderId="90" xfId="0" applyFont="1" applyFill="1" applyBorder="1" applyAlignment="1">
      <alignment horizontal="left" vertical="top"/>
    </xf>
    <xf numFmtId="43" fontId="14" fillId="4" borderId="0" xfId="0" applyNumberFormat="1" applyFont="1" applyFill="1" applyAlignment="1">
      <alignment vertical="top"/>
    </xf>
    <xf numFmtId="0" fontId="21" fillId="23" borderId="88" xfId="0" applyFont="1" applyFill="1" applyBorder="1" applyAlignment="1">
      <alignment horizontal="center" vertical="top" wrapText="1"/>
    </xf>
    <xf numFmtId="10" fontId="17" fillId="23" borderId="6" xfId="0" applyNumberFormat="1" applyFont="1" applyFill="1" applyBorder="1" applyAlignment="1" applyProtection="1">
      <alignment horizontal="center" vertical="top" wrapText="1"/>
      <protection hidden="1"/>
    </xf>
    <xf numFmtId="10" fontId="17" fillId="23" borderId="89" xfId="0" applyNumberFormat="1" applyFont="1" applyFill="1" applyBorder="1" applyAlignment="1" applyProtection="1">
      <alignment horizontal="center" vertical="top" wrapText="1"/>
      <protection hidden="1"/>
    </xf>
    <xf numFmtId="0" fontId="21" fillId="21" borderId="92" xfId="0" applyFont="1" applyFill="1" applyBorder="1" applyAlignment="1" applyProtection="1">
      <alignment horizontal="center" vertical="top"/>
      <protection locked="0"/>
    </xf>
    <xf numFmtId="10" fontId="17" fillId="21" borderId="93" xfId="0" applyNumberFormat="1" applyFont="1" applyFill="1" applyBorder="1" applyAlignment="1" applyProtection="1">
      <alignment horizontal="center" vertical="top" wrapText="1"/>
      <protection hidden="1"/>
    </xf>
    <xf numFmtId="10" fontId="17" fillId="21" borderId="94" xfId="0" applyNumberFormat="1" applyFont="1" applyFill="1" applyBorder="1" applyAlignment="1" applyProtection="1">
      <alignment horizontal="center" vertical="top" wrapText="1"/>
      <protection hidden="1"/>
    </xf>
    <xf numFmtId="0" fontId="21" fillId="4" borderId="95" xfId="0" applyFont="1" applyFill="1" applyBorder="1" applyAlignment="1">
      <alignment horizontal="left" vertical="top"/>
    </xf>
    <xf numFmtId="0" fontId="14" fillId="4" borderId="0" xfId="0" applyFont="1" applyFill="1" applyAlignment="1">
      <alignment horizontal="center" vertical="top"/>
    </xf>
    <xf numFmtId="43" fontId="14" fillId="4" borderId="0" xfId="1" applyFont="1" applyFill="1" applyBorder="1" applyAlignment="1">
      <alignment vertical="top"/>
    </xf>
    <xf numFmtId="43" fontId="12" fillId="2" borderId="100" xfId="1" applyFont="1" applyFill="1" applyBorder="1" applyAlignment="1">
      <alignment horizontal="center" vertical="top"/>
    </xf>
    <xf numFmtId="0" fontId="12" fillId="2" borderId="101" xfId="0" applyFont="1" applyFill="1" applyBorder="1" applyAlignment="1">
      <alignment horizontal="center" vertical="top"/>
    </xf>
    <xf numFmtId="0" fontId="17" fillId="0" borderId="6" xfId="0" applyFont="1" applyBorder="1" applyAlignment="1" applyProtection="1">
      <alignment horizontal="center" vertical="top" wrapText="1"/>
      <protection hidden="1"/>
    </xf>
    <xf numFmtId="43" fontId="17" fillId="0" borderId="6" xfId="1" applyFont="1" applyBorder="1" applyAlignment="1" applyProtection="1">
      <alignment horizontal="center" vertical="top" wrapText="1"/>
      <protection hidden="1"/>
    </xf>
    <xf numFmtId="10" fontId="17" fillId="0" borderId="6" xfId="2" applyNumberFormat="1" applyFont="1" applyBorder="1" applyAlignment="1" applyProtection="1">
      <alignment horizontal="center" vertical="top" wrapText="1"/>
      <protection hidden="1"/>
    </xf>
    <xf numFmtId="10" fontId="17" fillId="0" borderId="6" xfId="1" applyNumberFormat="1" applyFont="1" applyBorder="1" applyAlignment="1" applyProtection="1">
      <alignment horizontal="center" vertical="top" wrapText="1"/>
      <protection hidden="1"/>
    </xf>
    <xf numFmtId="43" fontId="17" fillId="0" borderId="6" xfId="1" applyFont="1" applyFill="1" applyBorder="1" applyAlignment="1" applyProtection="1">
      <alignment horizontal="center" vertical="top" wrapText="1"/>
      <protection hidden="1"/>
    </xf>
    <xf numFmtId="0" fontId="50" fillId="0" borderId="0" xfId="0" applyFont="1" applyAlignment="1">
      <alignment vertical="top"/>
    </xf>
    <xf numFmtId="0" fontId="50" fillId="4" borderId="0" xfId="0" applyFont="1" applyFill="1" applyAlignment="1">
      <alignment vertical="top"/>
    </xf>
    <xf numFmtId="43" fontId="43" fillId="0" borderId="6" xfId="0" applyNumberFormat="1" applyFont="1" applyBorder="1" applyAlignment="1">
      <alignment vertical="center"/>
    </xf>
    <xf numFmtId="43" fontId="14" fillId="0" borderId="6" xfId="1" applyFont="1" applyFill="1" applyBorder="1" applyAlignment="1">
      <alignment vertical="center"/>
    </xf>
    <xf numFmtId="43" fontId="0" fillId="15" borderId="78" xfId="0" applyNumberFormat="1" applyFill="1" applyBorder="1" applyAlignment="1">
      <alignment horizontal="right" vertical="top"/>
    </xf>
    <xf numFmtId="10" fontId="0" fillId="15" borderId="78" xfId="2" applyNumberFormat="1" applyFont="1" applyFill="1" applyBorder="1" applyAlignment="1">
      <alignment horizontal="right" vertical="top"/>
    </xf>
    <xf numFmtId="10" fontId="0" fillId="15" borderId="24" xfId="2" applyNumberFormat="1" applyFont="1" applyFill="1" applyBorder="1" applyAlignment="1">
      <alignment horizontal="right" vertical="top"/>
    </xf>
    <xf numFmtId="10" fontId="0" fillId="0" borderId="0" xfId="0" applyNumberFormat="1"/>
    <xf numFmtId="171" fontId="0" fillId="0" borderId="0" xfId="2" applyNumberFormat="1" applyFont="1"/>
    <xf numFmtId="171" fontId="0" fillId="0" borderId="0" xfId="0" applyNumberFormat="1"/>
    <xf numFmtId="0" fontId="0" fillId="4" borderId="20" xfId="0" applyFill="1" applyBorder="1" applyAlignment="1">
      <alignment vertical="top"/>
    </xf>
    <xf numFmtId="43" fontId="3" fillId="4" borderId="20" xfId="0" applyNumberFormat="1" applyFont="1" applyFill="1" applyBorder="1" applyAlignment="1">
      <alignment vertical="top"/>
    </xf>
    <xf numFmtId="10" fontId="17" fillId="4" borderId="102" xfId="2" applyNumberFormat="1" applyFont="1" applyFill="1" applyBorder="1" applyAlignment="1" applyProtection="1">
      <alignment horizontal="center" vertical="top" wrapText="1"/>
      <protection hidden="1"/>
    </xf>
    <xf numFmtId="43" fontId="0" fillId="4" borderId="0" xfId="0" applyNumberFormat="1" applyFill="1" applyAlignment="1">
      <alignment vertical="top"/>
    </xf>
    <xf numFmtId="10" fontId="17" fillId="4" borderId="103" xfId="2" applyNumberFormat="1" applyFont="1" applyFill="1" applyBorder="1" applyAlignment="1" applyProtection="1">
      <alignment horizontal="center" vertical="top" wrapText="1"/>
      <protection hidden="1"/>
    </xf>
    <xf numFmtId="0" fontId="14" fillId="4" borderId="19" xfId="0" applyFont="1" applyFill="1" applyBorder="1" applyAlignment="1">
      <alignment vertical="top"/>
    </xf>
    <xf numFmtId="43" fontId="3" fillId="4" borderId="19" xfId="0" applyNumberFormat="1" applyFont="1" applyFill="1" applyBorder="1" applyAlignment="1">
      <alignment vertical="top"/>
    </xf>
    <xf numFmtId="10" fontId="17" fillId="4" borderId="104" xfId="2" applyNumberFormat="1" applyFont="1" applyFill="1" applyBorder="1" applyAlignment="1" applyProtection="1">
      <alignment horizontal="center" vertical="top" wrapText="1"/>
      <protection hidden="1"/>
    </xf>
    <xf numFmtId="164" fontId="7" fillId="0" borderId="6" xfId="4" applyFill="1" applyBorder="1" applyAlignment="1">
      <alignment horizontal="center" vertical="top"/>
    </xf>
    <xf numFmtId="164" fontId="7" fillId="0" borderId="6" xfId="4" applyFill="1" applyBorder="1" applyAlignment="1">
      <alignment vertical="top"/>
    </xf>
    <xf numFmtId="43" fontId="4" fillId="4" borderId="1" xfId="1" applyFont="1" applyFill="1" applyBorder="1" applyAlignment="1">
      <alignment horizontal="left" vertical="top"/>
    </xf>
    <xf numFmtId="166" fontId="0" fillId="4" borderId="0" xfId="0" applyNumberFormat="1" applyFill="1" applyAlignment="1" applyProtection="1">
      <alignment horizontal="right" vertical="top"/>
      <protection locked="0"/>
    </xf>
    <xf numFmtId="43" fontId="19" fillId="4" borderId="1" xfId="1" applyFont="1" applyFill="1" applyBorder="1" applyAlignment="1">
      <alignment horizontal="left" vertical="top"/>
    </xf>
    <xf numFmtId="0" fontId="28" fillId="4" borderId="17" xfId="3" applyFont="1" applyFill="1" applyBorder="1" applyAlignment="1">
      <alignment horizontal="center" vertical="top"/>
    </xf>
    <xf numFmtId="0" fontId="31" fillId="4" borderId="17" xfId="3" applyFont="1" applyFill="1" applyBorder="1" applyAlignment="1">
      <alignment horizontal="center" vertical="top"/>
    </xf>
    <xf numFmtId="0" fontId="30" fillId="4" borderId="17" xfId="3" applyFont="1" applyFill="1" applyBorder="1" applyAlignment="1">
      <alignment horizontal="center" vertical="top"/>
    </xf>
    <xf numFmtId="0" fontId="28" fillId="4" borderId="1" xfId="3" applyFont="1" applyFill="1" applyBorder="1" applyAlignment="1">
      <alignment horizontal="center" vertical="top"/>
    </xf>
    <xf numFmtId="0" fontId="28" fillId="4" borderId="0" xfId="3" applyFont="1" applyFill="1"/>
    <xf numFmtId="0" fontId="27" fillId="4" borderId="0" xfId="3" applyFont="1" applyFill="1" applyAlignment="1">
      <alignment vertical="top"/>
    </xf>
    <xf numFmtId="0" fontId="27" fillId="4" borderId="0" xfId="3" applyFont="1" applyFill="1"/>
    <xf numFmtId="0" fontId="4" fillId="4" borderId="0" xfId="0" applyFont="1" applyFill="1"/>
    <xf numFmtId="0" fontId="4" fillId="4" borderId="0" xfId="3" applyFont="1" applyFill="1"/>
    <xf numFmtId="0" fontId="4" fillId="4" borderId="0" xfId="3" applyFont="1" applyFill="1" applyAlignment="1">
      <alignment vertical="top"/>
    </xf>
    <xf numFmtId="0" fontId="4" fillId="4" borderId="0" xfId="0" applyFont="1" applyFill="1" applyAlignment="1">
      <alignment vertical="top"/>
    </xf>
    <xf numFmtId="0" fontId="26" fillId="18" borderId="105" xfId="3" applyFont="1" applyFill="1" applyBorder="1" applyAlignment="1">
      <alignment horizontal="center" vertical="top"/>
    </xf>
    <xf numFmtId="0" fontId="28" fillId="4" borderId="0" xfId="3" applyFont="1" applyFill="1" applyAlignment="1">
      <alignment horizontal="left" vertical="top"/>
    </xf>
    <xf numFmtId="0" fontId="28" fillId="4" borderId="0" xfId="3" applyFont="1" applyFill="1" applyAlignment="1">
      <alignment vertical="top"/>
    </xf>
    <xf numFmtId="0" fontId="14" fillId="0" borderId="6" xfId="0" applyFont="1" applyBorder="1" applyAlignment="1" applyProtection="1">
      <alignment horizontal="center" vertical="top" wrapText="1"/>
      <protection locked="0"/>
    </xf>
    <xf numFmtId="14" fontId="0" fillId="4" borderId="0" xfId="0" applyNumberFormat="1" applyFill="1" applyAlignment="1" applyProtection="1">
      <alignment vertical="top"/>
      <protection locked="0"/>
    </xf>
    <xf numFmtId="0" fontId="0" fillId="4" borderId="1" xfId="0" applyFill="1" applyBorder="1" applyAlignment="1">
      <alignment vertical="top"/>
    </xf>
    <xf numFmtId="0" fontId="3" fillId="4" borderId="1" xfId="0" applyFont="1" applyFill="1" applyBorder="1" applyAlignment="1">
      <alignment horizontal="center" vertical="justify"/>
    </xf>
    <xf numFmtId="0" fontId="3" fillId="4" borderId="0" xfId="0" applyFont="1" applyFill="1" applyAlignment="1">
      <alignment horizontal="center" vertical="justify"/>
    </xf>
    <xf numFmtId="10" fontId="0" fillId="4" borderId="1" xfId="0" applyNumberFormat="1" applyFill="1" applyBorder="1" applyAlignment="1">
      <alignment horizontal="center" vertical="top"/>
    </xf>
    <xf numFmtId="10" fontId="0" fillId="4" borderId="0" xfId="0" applyNumberFormat="1" applyFill="1" applyAlignment="1">
      <alignment horizontal="center" vertical="top"/>
    </xf>
    <xf numFmtId="0" fontId="0" fillId="4" borderId="0" xfId="0" applyFill="1" applyAlignment="1" applyProtection="1">
      <alignment vertical="top"/>
      <protection locked="0"/>
    </xf>
    <xf numFmtId="16" fontId="0" fillId="4" borderId="0" xfId="0" applyNumberFormat="1" applyFill="1" applyAlignment="1" applyProtection="1">
      <alignment vertical="top"/>
      <protection locked="0"/>
    </xf>
    <xf numFmtId="0" fontId="19" fillId="4" borderId="0" xfId="0" applyFont="1" applyFill="1" applyAlignment="1">
      <alignment vertical="top"/>
    </xf>
    <xf numFmtId="43" fontId="0" fillId="4" borderId="0" xfId="1" applyFont="1" applyFill="1" applyAlignment="1">
      <alignment vertical="top"/>
    </xf>
    <xf numFmtId="0" fontId="19" fillId="4" borderId="0" xfId="0" applyFont="1" applyFill="1" applyAlignment="1" applyProtection="1">
      <alignment vertical="top" wrapText="1"/>
      <protection locked="0"/>
    </xf>
    <xf numFmtId="10" fontId="5" fillId="4" borderId="0" xfId="2" applyNumberFormat="1" applyFont="1" applyFill="1" applyBorder="1" applyAlignment="1" applyProtection="1">
      <alignment horizontal="right" vertical="top" wrapText="1"/>
      <protection hidden="1"/>
    </xf>
    <xf numFmtId="43" fontId="4" fillId="4" borderId="0" xfId="0" applyNumberFormat="1" applyFont="1" applyFill="1" applyAlignment="1">
      <alignment vertical="top"/>
    </xf>
    <xf numFmtId="14" fontId="4" fillId="4" borderId="0" xfId="0" applyNumberFormat="1" applyFont="1" applyFill="1" applyAlignment="1">
      <alignment vertical="top"/>
    </xf>
    <xf numFmtId="43" fontId="4" fillId="4" borderId="0" xfId="0" applyNumberFormat="1" applyFont="1" applyFill="1" applyAlignment="1">
      <alignment horizontal="right" vertical="top"/>
    </xf>
    <xf numFmtId="43" fontId="4" fillId="4" borderId="1" xfId="0" applyNumberFormat="1" applyFont="1" applyFill="1" applyBorder="1" applyAlignment="1">
      <alignment vertical="top"/>
    </xf>
    <xf numFmtId="168" fontId="0" fillId="4" borderId="1" xfId="1" applyNumberFormat="1" applyFont="1" applyFill="1" applyBorder="1" applyAlignment="1">
      <alignment horizontal="left" vertical="top"/>
    </xf>
    <xf numFmtId="166" fontId="0" fillId="4" borderId="0" xfId="0" applyNumberFormat="1" applyFill="1" applyAlignment="1">
      <alignment vertical="top"/>
    </xf>
    <xf numFmtId="14" fontId="0" fillId="4" borderId="0" xfId="0" applyNumberFormat="1" applyFill="1" applyAlignment="1">
      <alignment vertical="top"/>
    </xf>
    <xf numFmtId="0" fontId="0" fillId="4" borderId="0" xfId="0" applyFill="1" applyAlignment="1">
      <alignment horizontal="right" vertical="top"/>
    </xf>
    <xf numFmtId="168" fontId="3" fillId="4" borderId="1" xfId="1" applyNumberFormat="1" applyFont="1" applyFill="1" applyBorder="1" applyAlignment="1">
      <alignment horizontal="left" vertical="top"/>
    </xf>
    <xf numFmtId="10" fontId="0" fillId="4" borderId="0" xfId="2" applyNumberFormat="1" applyFont="1" applyFill="1" applyAlignment="1" applyProtection="1">
      <alignment horizontal="right" vertical="top"/>
      <protection locked="0"/>
    </xf>
    <xf numFmtId="0" fontId="6" fillId="4" borderId="0" xfId="5" applyFont="1" applyFill="1" applyAlignment="1">
      <alignment horizontal="left" vertical="top"/>
    </xf>
    <xf numFmtId="0" fontId="7" fillId="4" borderId="0" xfId="5" applyFill="1" applyAlignment="1">
      <alignment vertical="top"/>
    </xf>
    <xf numFmtId="43" fontId="0" fillId="4" borderId="0" xfId="1" applyFont="1" applyFill="1" applyAlignment="1">
      <alignment horizontal="center" vertical="top"/>
    </xf>
    <xf numFmtId="0" fontId="14" fillId="4" borderId="0" xfId="0" applyFont="1" applyFill="1" applyAlignment="1">
      <alignment horizontal="center"/>
    </xf>
    <xf numFmtId="43" fontId="15" fillId="4" borderId="22" xfId="1" applyFont="1" applyFill="1" applyBorder="1" applyAlignment="1">
      <alignment horizontal="center" vertical="top" wrapText="1"/>
    </xf>
    <xf numFmtId="0" fontId="15" fillId="4" borderId="23" xfId="0" applyFont="1" applyFill="1" applyBorder="1" applyAlignment="1">
      <alignment horizontal="center" vertical="center" wrapText="1"/>
    </xf>
    <xf numFmtId="0" fontId="15" fillId="4" borderId="22" xfId="0" applyFont="1" applyFill="1" applyBorder="1" applyAlignment="1">
      <alignment horizontal="center" vertical="center" wrapText="1"/>
    </xf>
    <xf numFmtId="43" fontId="19" fillId="4" borderId="3" xfId="1" applyFont="1" applyFill="1" applyBorder="1" applyAlignment="1">
      <alignment horizontal="center" vertical="top"/>
    </xf>
    <xf numFmtId="0" fontId="14" fillId="4" borderId="27" xfId="0" applyFont="1" applyFill="1" applyBorder="1" applyAlignment="1">
      <alignment horizontal="left" vertical="top" wrapText="1"/>
    </xf>
    <xf numFmtId="0" fontId="19" fillId="4" borderId="3" xfId="0" applyFont="1" applyFill="1" applyBorder="1" applyAlignment="1">
      <alignment horizontal="center" vertical="top" wrapText="1"/>
    </xf>
    <xf numFmtId="43" fontId="19" fillId="4" borderId="3" xfId="1" applyFont="1" applyFill="1" applyBorder="1" applyAlignment="1">
      <alignment horizontal="center"/>
    </xf>
    <xf numFmtId="43" fontId="1" fillId="4" borderId="27" xfId="1" applyFont="1" applyFill="1" applyBorder="1" applyAlignment="1">
      <alignment horizontal="center" vertical="top"/>
    </xf>
    <xf numFmtId="0" fontId="5" fillId="4" borderId="17" xfId="21" applyFont="1" applyFill="1" applyBorder="1" applyAlignment="1">
      <alignment horizontal="left" vertical="top" wrapText="1"/>
    </xf>
    <xf numFmtId="43" fontId="1" fillId="4" borderId="17" xfId="1" applyFont="1" applyFill="1" applyBorder="1" applyAlignment="1">
      <alignment horizontal="center" vertical="top"/>
    </xf>
    <xf numFmtId="0" fontId="5" fillId="4" borderId="27" xfId="21" applyFont="1" applyFill="1" applyBorder="1" applyAlignment="1">
      <alignment horizontal="left" vertical="top" wrapText="1"/>
    </xf>
    <xf numFmtId="0" fontId="5" fillId="4" borderId="17" xfId="0" applyFont="1" applyFill="1" applyBorder="1" applyAlignment="1">
      <alignment horizontal="left" vertical="top" wrapText="1"/>
    </xf>
    <xf numFmtId="43" fontId="0" fillId="4" borderId="27" xfId="1" applyFont="1" applyFill="1" applyBorder="1" applyAlignment="1">
      <alignment horizontal="center" vertical="top"/>
    </xf>
    <xf numFmtId="43" fontId="1" fillId="4" borderId="0" xfId="1" applyFont="1" applyFill="1" applyAlignment="1">
      <alignment horizontal="center" vertical="top"/>
    </xf>
    <xf numFmtId="0" fontId="1" fillId="4" borderId="0" xfId="0" applyFont="1" applyFill="1" applyAlignment="1">
      <alignment horizontal="center"/>
    </xf>
    <xf numFmtId="43" fontId="0" fillId="4" borderId="17" xfId="1" applyFont="1" applyFill="1" applyBorder="1" applyAlignment="1">
      <alignment horizontal="center" vertical="top"/>
    </xf>
    <xf numFmtId="0" fontId="14" fillId="4" borderId="17" xfId="0" applyFont="1" applyFill="1" applyBorder="1" applyAlignment="1">
      <alignment horizontal="left" vertical="top" wrapText="1"/>
    </xf>
    <xf numFmtId="43" fontId="19" fillId="4" borderId="27" xfId="1" applyFont="1" applyFill="1" applyBorder="1" applyAlignment="1">
      <alignment horizontal="center"/>
    </xf>
    <xf numFmtId="168" fontId="0" fillId="4" borderId="0" xfId="1" applyNumberFormat="1" applyFont="1" applyFill="1" applyBorder="1" applyAlignment="1">
      <alignment horizontal="left" vertical="top"/>
    </xf>
    <xf numFmtId="168" fontId="3" fillId="4" borderId="0" xfId="1" applyNumberFormat="1" applyFont="1" applyFill="1" applyBorder="1" applyAlignment="1">
      <alignment horizontal="left" vertical="top"/>
    </xf>
    <xf numFmtId="0" fontId="3" fillId="4" borderId="0" xfId="0" applyFont="1" applyFill="1" applyAlignment="1">
      <alignment vertical="top"/>
    </xf>
    <xf numFmtId="43" fontId="0" fillId="4" borderId="0" xfId="1" applyFont="1" applyFill="1" applyBorder="1" applyAlignment="1">
      <alignment vertical="top"/>
    </xf>
    <xf numFmtId="168" fontId="0" fillId="4" borderId="0" xfId="1" applyNumberFormat="1" applyFont="1" applyFill="1" applyBorder="1" applyAlignment="1">
      <alignment vertical="top"/>
    </xf>
    <xf numFmtId="0" fontId="3" fillId="4" borderId="0" xfId="0" applyFont="1" applyFill="1" applyAlignment="1" applyProtection="1">
      <alignment vertical="top" wrapText="1"/>
      <protection locked="0"/>
    </xf>
    <xf numFmtId="0" fontId="0" fillId="4" borderId="0" xfId="0" applyFill="1" applyAlignment="1" applyProtection="1">
      <alignment horizontal="center" vertical="top" wrapText="1"/>
      <protection locked="0"/>
    </xf>
    <xf numFmtId="0" fontId="14" fillId="0" borderId="0" xfId="0" applyFont="1" applyAlignment="1">
      <alignment horizontal="center"/>
    </xf>
    <xf numFmtId="0" fontId="45" fillId="3" borderId="0" xfId="20" applyFont="1" applyFill="1" applyAlignment="1">
      <alignment horizontal="center" vertical="top"/>
    </xf>
    <xf numFmtId="0" fontId="45" fillId="11" borderId="0" xfId="0" applyFont="1" applyFill="1" applyAlignment="1">
      <alignment horizontal="center" vertical="top"/>
    </xf>
    <xf numFmtId="0" fontId="2" fillId="2" borderId="0" xfId="0" applyFont="1" applyFill="1" applyAlignment="1">
      <alignment horizontal="center" vertical="center"/>
    </xf>
    <xf numFmtId="43" fontId="0" fillId="15" borderId="0" xfId="0" applyNumberFormat="1" applyFill="1" applyAlignment="1">
      <alignment horizontal="right" vertical="top"/>
    </xf>
    <xf numFmtId="10" fontId="0" fillId="15" borderId="0" xfId="2" applyNumberFormat="1" applyFont="1" applyFill="1" applyBorder="1" applyAlignment="1">
      <alignment horizontal="right" vertical="top"/>
    </xf>
    <xf numFmtId="10" fontId="0" fillId="4" borderId="0" xfId="2" applyNumberFormat="1" applyFont="1" applyFill="1" applyBorder="1" applyAlignment="1">
      <alignment horizontal="right" vertical="top"/>
    </xf>
    <xf numFmtId="43" fontId="48" fillId="5" borderId="0" xfId="1" applyFont="1" applyFill="1" applyBorder="1" applyAlignment="1" applyProtection="1">
      <alignment horizontal="center" vertical="top" wrapText="1"/>
      <protection hidden="1"/>
    </xf>
    <xf numFmtId="0" fontId="12" fillId="22" borderId="24" xfId="0" applyFont="1" applyFill="1" applyBorder="1" applyAlignment="1" applyProtection="1">
      <alignment horizontal="center" vertical="top"/>
      <protection locked="0"/>
    </xf>
    <xf numFmtId="43" fontId="12" fillId="22" borderId="6" xfId="1" applyFont="1" applyFill="1" applyBorder="1" applyAlignment="1" applyProtection="1">
      <alignment vertical="top"/>
      <protection hidden="1"/>
    </xf>
    <xf numFmtId="0" fontId="12" fillId="22" borderId="67" xfId="0" applyFont="1" applyFill="1" applyBorder="1" applyAlignment="1" applyProtection="1">
      <alignment vertical="top"/>
      <protection locked="0"/>
    </xf>
    <xf numFmtId="0" fontId="12" fillId="22" borderId="8" xfId="0" applyFont="1" applyFill="1" applyBorder="1" applyAlignment="1" applyProtection="1">
      <alignment vertical="top"/>
      <protection locked="0"/>
    </xf>
    <xf numFmtId="0" fontId="0" fillId="4" borderId="0" xfId="0" applyFill="1" applyAlignment="1" applyProtection="1">
      <alignment horizontal="left" vertical="top" wrapText="1"/>
      <protection locked="0"/>
    </xf>
    <xf numFmtId="0" fontId="0" fillId="4" borderId="0" xfId="0" applyFill="1" applyAlignment="1" applyProtection="1">
      <alignment horizontal="left" vertical="top"/>
      <protection locked="0"/>
    </xf>
    <xf numFmtId="0" fontId="0" fillId="4" borderId="0" xfId="0" applyFill="1" applyAlignment="1" applyProtection="1">
      <alignment vertical="top" wrapText="1"/>
      <protection locked="0"/>
    </xf>
    <xf numFmtId="0" fontId="5" fillId="0" borderId="17" xfId="21" applyFont="1" applyBorder="1" applyAlignment="1">
      <alignment horizontal="left" vertical="top" wrapText="1"/>
    </xf>
    <xf numFmtId="0" fontId="5" fillId="0" borderId="27" xfId="21" applyFont="1" applyBorder="1" applyAlignment="1">
      <alignment horizontal="left" vertical="top" wrapText="1"/>
    </xf>
    <xf numFmtId="0" fontId="0" fillId="0" borderId="17" xfId="0" applyBorder="1" applyAlignment="1">
      <alignment horizontal="left" vertical="top" wrapText="1"/>
    </xf>
    <xf numFmtId="43" fontId="0" fillId="0" borderId="27" xfId="1" applyFont="1" applyBorder="1" applyAlignment="1">
      <alignment horizontal="center" vertical="top"/>
    </xf>
    <xf numFmtId="43" fontId="0" fillId="0" borderId="17" xfId="1" applyFont="1" applyBorder="1" applyAlignment="1">
      <alignment horizontal="center" vertical="top"/>
    </xf>
    <xf numFmtId="10" fontId="28" fillId="0" borderId="17" xfId="3" applyNumberFormat="1" applyFont="1" applyBorder="1" applyAlignment="1" applyProtection="1">
      <alignment vertical="top"/>
      <protection locked="0"/>
    </xf>
    <xf numFmtId="10" fontId="28" fillId="0" borderId="27" xfId="3" applyNumberFormat="1" applyFont="1" applyBorder="1" applyAlignment="1" applyProtection="1">
      <alignment vertical="top"/>
      <protection locked="0"/>
    </xf>
    <xf numFmtId="43" fontId="4" fillId="4" borderId="0" xfId="1" applyFont="1" applyFill="1" applyBorder="1" applyAlignment="1">
      <alignment horizontal="left" vertical="top"/>
    </xf>
    <xf numFmtId="0" fontId="12" fillId="8" borderId="0" xfId="0" applyFont="1" applyFill="1" applyAlignment="1" applyProtection="1">
      <alignment horizontal="right" vertical="top"/>
      <protection locked="0"/>
    </xf>
    <xf numFmtId="0" fontId="56" fillId="25" borderId="0" xfId="23" applyFont="1" applyFill="1" applyAlignment="1">
      <alignment horizontal="left" vertical="top"/>
    </xf>
    <xf numFmtId="0" fontId="57" fillId="25" borderId="0" xfId="23" applyFont="1" applyFill="1" applyAlignment="1">
      <alignment horizontal="left" vertical="top"/>
    </xf>
    <xf numFmtId="172" fontId="57" fillId="25" borderId="0" xfId="23" applyNumberFormat="1" applyFont="1" applyFill="1" applyAlignment="1">
      <alignment horizontal="left" vertical="top"/>
    </xf>
    <xf numFmtId="0" fontId="58" fillId="25" borderId="0" xfId="23" applyFont="1" applyFill="1" applyAlignment="1">
      <alignment horizontal="right" vertical="top"/>
    </xf>
    <xf numFmtId="0" fontId="57" fillId="25" borderId="0" xfId="23" applyFont="1" applyFill="1" applyAlignment="1">
      <alignment horizontal="center" vertical="top"/>
    </xf>
    <xf numFmtId="2" fontId="57" fillId="25" borderId="0" xfId="23" applyNumberFormat="1" applyFont="1" applyFill="1" applyAlignment="1">
      <alignment horizontal="left" vertical="top"/>
    </xf>
    <xf numFmtId="0" fontId="55" fillId="0" borderId="0" xfId="23" applyAlignment="1">
      <alignment horizontal="left" vertical="top"/>
    </xf>
    <xf numFmtId="0" fontId="58" fillId="25" borderId="0" xfId="23" applyFont="1" applyFill="1" applyAlignment="1">
      <alignment horizontal="left" vertical="top"/>
    </xf>
    <xf numFmtId="173" fontId="57" fillId="25" borderId="0" xfId="23" applyNumberFormat="1" applyFont="1" applyFill="1" applyAlignment="1">
      <alignment horizontal="left" vertical="top"/>
    </xf>
    <xf numFmtId="0" fontId="61" fillId="27" borderId="109" xfId="23" applyFont="1" applyFill="1" applyBorder="1" applyAlignment="1">
      <alignment horizontal="center" vertical="top"/>
    </xf>
    <xf numFmtId="0" fontId="61" fillId="27" borderId="110" xfId="23" applyFont="1" applyFill="1" applyBorder="1" applyAlignment="1">
      <alignment horizontal="center" vertical="top"/>
    </xf>
    <xf numFmtId="0" fontId="61" fillId="27" borderId="110" xfId="23" applyFont="1" applyFill="1" applyBorder="1" applyAlignment="1">
      <alignment horizontal="left" vertical="top"/>
    </xf>
    <xf numFmtId="0" fontId="61" fillId="27" borderId="110" xfId="23" applyFont="1" applyFill="1" applyBorder="1" applyAlignment="1">
      <alignment horizontal="center" vertical="top" wrapText="1"/>
    </xf>
    <xf numFmtId="172" fontId="61" fillId="27" borderId="110" xfId="23" applyNumberFormat="1" applyFont="1" applyFill="1" applyBorder="1" applyAlignment="1">
      <alignment horizontal="left" vertical="top"/>
    </xf>
    <xf numFmtId="2" fontId="63" fillId="27" borderId="110" xfId="23" applyNumberFormat="1" applyFont="1" applyFill="1" applyBorder="1" applyAlignment="1">
      <alignment horizontal="center" vertical="top"/>
    </xf>
    <xf numFmtId="0" fontId="57" fillId="27" borderId="109" xfId="23" applyFont="1" applyFill="1" applyBorder="1" applyAlignment="1">
      <alignment horizontal="left" vertical="top"/>
    </xf>
    <xf numFmtId="0" fontId="57" fillId="27" borderId="110" xfId="23" applyFont="1" applyFill="1" applyBorder="1" applyAlignment="1">
      <alignment horizontal="left" vertical="top"/>
    </xf>
    <xf numFmtId="172" fontId="57" fillId="27" borderId="110" xfId="23" applyNumberFormat="1" applyFont="1" applyFill="1" applyBorder="1" applyAlignment="1">
      <alignment horizontal="left" vertical="top"/>
    </xf>
    <xf numFmtId="0" fontId="64" fillId="27" borderId="110" xfId="23" applyFont="1" applyFill="1" applyBorder="1" applyAlignment="1">
      <alignment horizontal="center" vertical="top"/>
    </xf>
    <xf numFmtId="0" fontId="64" fillId="27" borderId="110" xfId="23" applyFont="1" applyFill="1" applyBorder="1" applyAlignment="1">
      <alignment horizontal="center" vertical="top" wrapText="1"/>
    </xf>
    <xf numFmtId="0" fontId="64" fillId="27" borderId="110" xfId="23" applyFont="1" applyFill="1" applyBorder="1" applyAlignment="1">
      <alignment horizontal="left" vertical="top" wrapText="1"/>
    </xf>
    <xf numFmtId="2" fontId="57" fillId="27" borderId="110" xfId="23" applyNumberFormat="1" applyFont="1" applyFill="1" applyBorder="1" applyAlignment="1">
      <alignment horizontal="left" vertical="top"/>
    </xf>
    <xf numFmtId="0" fontId="65" fillId="28" borderId="113" xfId="23" applyFont="1" applyFill="1" applyBorder="1" applyAlignment="1">
      <alignment horizontal="center" vertical="top"/>
    </xf>
    <xf numFmtId="0" fontId="57" fillId="28" borderId="113" xfId="23" applyFont="1" applyFill="1" applyBorder="1" applyAlignment="1">
      <alignment horizontal="left" vertical="top"/>
    </xf>
    <xf numFmtId="0" fontId="65" fillId="28" borderId="113" xfId="23" applyFont="1" applyFill="1" applyBorder="1" applyAlignment="1">
      <alignment horizontal="left" vertical="top" wrapText="1"/>
    </xf>
    <xf numFmtId="174" fontId="57" fillId="28" borderId="113" xfId="23" applyNumberFormat="1" applyFont="1" applyFill="1" applyBorder="1" applyAlignment="1">
      <alignment horizontal="left" vertical="top"/>
    </xf>
    <xf numFmtId="172" fontId="57" fillId="28" borderId="113" xfId="23" applyNumberFormat="1" applyFont="1" applyFill="1" applyBorder="1" applyAlignment="1">
      <alignment horizontal="left" vertical="top"/>
    </xf>
    <xf numFmtId="2" fontId="57" fillId="28" borderId="113" xfId="23" applyNumberFormat="1" applyFont="1" applyFill="1" applyBorder="1" applyAlignment="1">
      <alignment horizontal="left" vertical="top"/>
    </xf>
    <xf numFmtId="0" fontId="57" fillId="29" borderId="114" xfId="23" applyFont="1" applyFill="1" applyBorder="1" applyAlignment="1">
      <alignment horizontal="center" vertical="top"/>
    </xf>
    <xf numFmtId="0" fontId="57" fillId="29" borderId="114" xfId="23" applyFont="1" applyFill="1" applyBorder="1" applyAlignment="1">
      <alignment horizontal="center" vertical="top" wrapText="1"/>
    </xf>
    <xf numFmtId="0" fontId="57" fillId="29" borderId="113" xfId="23" applyFont="1" applyFill="1" applyBorder="1" applyAlignment="1">
      <alignment horizontal="left" vertical="top" wrapText="1"/>
    </xf>
    <xf numFmtId="0" fontId="57" fillId="29" borderId="114" xfId="23" applyFont="1" applyFill="1" applyBorder="1" applyAlignment="1">
      <alignment horizontal="left" vertical="top"/>
    </xf>
    <xf numFmtId="174" fontId="57" fillId="29" borderId="114" xfId="23" applyNumberFormat="1" applyFont="1" applyFill="1" applyBorder="1" applyAlignment="1">
      <alignment horizontal="left" vertical="top"/>
    </xf>
    <xf numFmtId="172" fontId="57" fillId="29" borderId="114" xfId="23" applyNumberFormat="1" applyFont="1" applyFill="1" applyBorder="1" applyAlignment="1">
      <alignment horizontal="left" vertical="top"/>
    </xf>
    <xf numFmtId="2" fontId="58" fillId="29" borderId="115" xfId="23" applyNumberFormat="1" applyFont="1" applyFill="1" applyBorder="1" applyAlignment="1">
      <alignment horizontal="right" vertical="top"/>
    </xf>
    <xf numFmtId="0" fontId="57" fillId="0" borderId="116" xfId="23" applyFont="1" applyBorder="1" applyAlignment="1">
      <alignment horizontal="left" vertical="top"/>
    </xf>
    <xf numFmtId="0" fontId="57" fillId="0" borderId="114" xfId="23" applyFont="1" applyBorder="1" applyAlignment="1">
      <alignment horizontal="left" vertical="top"/>
    </xf>
    <xf numFmtId="0" fontId="57" fillId="0" borderId="115" xfId="23" applyFont="1" applyBorder="1" applyAlignment="1">
      <alignment horizontal="left" vertical="top"/>
    </xf>
    <xf numFmtId="0" fontId="57" fillId="0" borderId="117" xfId="23" applyFont="1" applyBorder="1" applyAlignment="1">
      <alignment horizontal="center" vertical="top"/>
    </xf>
    <xf numFmtId="0" fontId="57" fillId="0" borderId="114" xfId="23" applyFont="1" applyBorder="1" applyAlignment="1">
      <alignment horizontal="center" vertical="top"/>
    </xf>
    <xf numFmtId="174" fontId="57" fillId="0" borderId="114" xfId="23" applyNumberFormat="1" applyFont="1" applyBorder="1" applyAlignment="1">
      <alignment horizontal="left" vertical="top"/>
    </xf>
    <xf numFmtId="174" fontId="57" fillId="0" borderId="114" xfId="23" applyNumberFormat="1" applyFont="1" applyBorder="1" applyAlignment="1">
      <alignment horizontal="right" vertical="top"/>
    </xf>
    <xf numFmtId="172" fontId="57" fillId="0" borderId="114" xfId="23" applyNumberFormat="1" applyFont="1" applyBorder="1" applyAlignment="1">
      <alignment horizontal="left" vertical="top"/>
    </xf>
    <xf numFmtId="175" fontId="58" fillId="0" borderId="114" xfId="23" applyNumberFormat="1" applyFont="1" applyBorder="1" applyAlignment="1">
      <alignment horizontal="right" vertical="top"/>
    </xf>
    <xf numFmtId="2" fontId="57" fillId="0" borderId="114" xfId="23" applyNumberFormat="1" applyFont="1" applyBorder="1" applyAlignment="1">
      <alignment horizontal="right" vertical="top"/>
    </xf>
    <xf numFmtId="174" fontId="66" fillId="25" borderId="114" xfId="23" applyNumberFormat="1" applyFont="1" applyFill="1" applyBorder="1" applyAlignment="1">
      <alignment horizontal="right" vertical="top"/>
    </xf>
    <xf numFmtId="175" fontId="67" fillId="25" borderId="114" xfId="23" applyNumberFormat="1" applyFont="1" applyFill="1" applyBorder="1" applyAlignment="1">
      <alignment horizontal="right" vertical="top"/>
    </xf>
    <xf numFmtId="0" fontId="57" fillId="0" borderId="117" xfId="23" applyFont="1" applyBorder="1" applyAlignment="1">
      <alignment horizontal="center" vertical="center"/>
    </xf>
    <xf numFmtId="0" fontId="57" fillId="0" borderId="114" xfId="23" applyFont="1" applyBorder="1" applyAlignment="1">
      <alignment horizontal="left"/>
    </xf>
    <xf numFmtId="0" fontId="57" fillId="0" borderId="115" xfId="23" applyFont="1" applyBorder="1" applyAlignment="1">
      <alignment horizontal="left"/>
    </xf>
    <xf numFmtId="172" fontId="57" fillId="0" borderId="114" xfId="23" applyNumberFormat="1" applyFont="1" applyBorder="1" applyAlignment="1">
      <alignment horizontal="left"/>
    </xf>
    <xf numFmtId="0" fontId="68" fillId="0" borderId="117" xfId="23" applyFont="1" applyBorder="1" applyAlignment="1">
      <alignment horizontal="center" vertical="top"/>
    </xf>
    <xf numFmtId="174" fontId="69" fillId="0" borderId="114" xfId="23" applyNumberFormat="1" applyFont="1" applyBorder="1" applyAlignment="1">
      <alignment horizontal="right" vertical="top"/>
    </xf>
    <xf numFmtId="2" fontId="57" fillId="0" borderId="114" xfId="23" applyNumberFormat="1" applyFont="1" applyBorder="1" applyAlignment="1">
      <alignment horizontal="left"/>
    </xf>
    <xf numFmtId="0" fontId="65" fillId="28" borderId="116" xfId="23" applyFont="1" applyFill="1" applyBorder="1" applyAlignment="1">
      <alignment horizontal="center" vertical="top"/>
    </xf>
    <xf numFmtId="0" fontId="57" fillId="28" borderId="114" xfId="23" applyFont="1" applyFill="1" applyBorder="1" applyAlignment="1">
      <alignment horizontal="left" vertical="top"/>
    </xf>
    <xf numFmtId="0" fontId="57" fillId="28" borderId="115" xfId="23" applyFont="1" applyFill="1" applyBorder="1" applyAlignment="1">
      <alignment horizontal="left" vertical="top"/>
    </xf>
    <xf numFmtId="0" fontId="65" fillId="28" borderId="115" xfId="23" applyFont="1" applyFill="1" applyBorder="1" applyAlignment="1">
      <alignment horizontal="left" vertical="top"/>
    </xf>
    <xf numFmtId="174" fontId="57" fillId="28" borderId="114" xfId="23" applyNumberFormat="1" applyFont="1" applyFill="1" applyBorder="1" applyAlignment="1">
      <alignment horizontal="left" vertical="top"/>
    </xf>
    <xf numFmtId="172" fontId="57" fillId="28" borderId="114" xfId="23" applyNumberFormat="1" applyFont="1" applyFill="1" applyBorder="1" applyAlignment="1">
      <alignment horizontal="left" vertical="top"/>
    </xf>
    <xf numFmtId="2" fontId="57" fillId="28" borderId="114" xfId="23" applyNumberFormat="1" applyFont="1" applyFill="1" applyBorder="1" applyAlignment="1">
      <alignment horizontal="left" vertical="top"/>
    </xf>
    <xf numFmtId="0" fontId="57" fillId="29" borderId="116" xfId="23" applyFont="1" applyFill="1" applyBorder="1" applyAlignment="1">
      <alignment horizontal="center" vertical="top"/>
    </xf>
    <xf numFmtId="0" fontId="57" fillId="29" borderId="114" xfId="23" applyFont="1" applyFill="1" applyBorder="1" applyAlignment="1">
      <alignment horizontal="left" vertical="top" wrapText="1"/>
    </xf>
    <xf numFmtId="172" fontId="57" fillId="0" borderId="114" xfId="23" applyNumberFormat="1" applyFont="1" applyBorder="1" applyAlignment="1">
      <alignment horizontal="right" vertical="top"/>
    </xf>
    <xf numFmtId="2" fontId="57" fillId="0" borderId="114" xfId="23" applyNumberFormat="1" applyFont="1" applyBorder="1" applyAlignment="1">
      <alignment horizontal="right"/>
    </xf>
    <xf numFmtId="0" fontId="65" fillId="28" borderId="114" xfId="23" applyFont="1" applyFill="1" applyBorder="1" applyAlignment="1">
      <alignment horizontal="left" vertical="top"/>
    </xf>
    <xf numFmtId="2" fontId="55" fillId="0" borderId="0" xfId="23" applyNumberFormat="1" applyAlignment="1">
      <alignment horizontal="left" vertical="top"/>
    </xf>
    <xf numFmtId="43" fontId="12" fillId="2" borderId="38" xfId="1" applyFont="1" applyFill="1" applyBorder="1" applyAlignment="1">
      <alignment horizontal="center" vertical="top" wrapText="1"/>
    </xf>
    <xf numFmtId="176" fontId="17" fillId="0" borderId="7" xfId="1" applyNumberFormat="1" applyFont="1" applyBorder="1" applyAlignment="1" applyProtection="1">
      <alignment horizontal="center" vertical="top" wrapText="1"/>
      <protection hidden="1"/>
    </xf>
    <xf numFmtId="176" fontId="17" fillId="4" borderId="7" xfId="1" applyNumberFormat="1" applyFont="1" applyFill="1" applyBorder="1" applyAlignment="1" applyProtection="1">
      <alignment horizontal="center" vertical="top" wrapText="1"/>
      <protection hidden="1"/>
    </xf>
    <xf numFmtId="176" fontId="12" fillId="8" borderId="26" xfId="1" applyNumberFormat="1" applyFont="1" applyFill="1" applyBorder="1" applyAlignment="1" applyProtection="1">
      <alignment vertical="top"/>
      <protection hidden="1"/>
    </xf>
    <xf numFmtId="176" fontId="12" fillId="8" borderId="7" xfId="1" applyNumberFormat="1" applyFont="1" applyFill="1" applyBorder="1" applyAlignment="1" applyProtection="1">
      <alignment vertical="top"/>
      <protection hidden="1"/>
    </xf>
    <xf numFmtId="176" fontId="12" fillId="22" borderId="39" xfId="1" applyNumberFormat="1" applyFont="1" applyFill="1" applyBorder="1" applyAlignment="1" applyProtection="1">
      <alignment vertical="top"/>
      <protection hidden="1"/>
    </xf>
    <xf numFmtId="176" fontId="12" fillId="22" borderId="6" xfId="1" applyNumberFormat="1" applyFont="1" applyFill="1" applyBorder="1" applyAlignment="1" applyProtection="1">
      <alignment vertical="top"/>
      <protection hidden="1"/>
    </xf>
    <xf numFmtId="176" fontId="12" fillId="22" borderId="8" xfId="0" applyNumberFormat="1" applyFont="1" applyFill="1" applyBorder="1" applyAlignment="1" applyProtection="1">
      <alignment vertical="top"/>
      <protection locked="0"/>
    </xf>
    <xf numFmtId="0" fontId="19" fillId="0" borderId="13" xfId="0" applyFont="1" applyBorder="1" applyAlignment="1">
      <alignment vertical="top"/>
    </xf>
    <xf numFmtId="0" fontId="0" fillId="0" borderId="49" xfId="0" applyBorder="1" applyAlignment="1">
      <alignment horizontal="left" vertical="top"/>
    </xf>
    <xf numFmtId="0" fontId="0" fillId="0" borderId="56" xfId="0" applyBorder="1" applyAlignment="1">
      <alignment horizontal="left" vertical="top"/>
    </xf>
    <xf numFmtId="0" fontId="0" fillId="0" borderId="50" xfId="0" applyBorder="1" applyAlignment="1">
      <alignment horizontal="left" vertical="top"/>
    </xf>
    <xf numFmtId="43" fontId="4" fillId="0" borderId="14" xfId="1" applyFont="1" applyBorder="1" applyAlignment="1">
      <alignment horizontal="left" vertical="top"/>
    </xf>
    <xf numFmtId="166" fontId="0" fillId="0" borderId="15" xfId="0" applyNumberFormat="1" applyBorder="1" applyAlignment="1" applyProtection="1">
      <alignment horizontal="right" vertical="top"/>
      <protection locked="0"/>
    </xf>
    <xf numFmtId="43" fontId="4" fillId="0" borderId="17" xfId="1" applyFont="1" applyBorder="1" applyAlignment="1">
      <alignment horizontal="left" vertical="top"/>
    </xf>
    <xf numFmtId="14" fontId="0" fillId="0" borderId="18" xfId="0" applyNumberFormat="1" applyBorder="1" applyAlignment="1" applyProtection="1">
      <alignment vertical="top"/>
      <protection locked="0"/>
    </xf>
    <xf numFmtId="0" fontId="0" fillId="0" borderId="18" xfId="0" applyBorder="1" applyAlignment="1" applyProtection="1">
      <alignment vertical="top"/>
      <protection locked="0"/>
    </xf>
    <xf numFmtId="16" fontId="0" fillId="0" borderId="18" xfId="0" applyNumberFormat="1" applyBorder="1" applyAlignment="1" applyProtection="1">
      <alignment vertical="top"/>
      <protection locked="0"/>
    </xf>
    <xf numFmtId="0" fontId="0" fillId="0" borderId="17" xfId="0" applyBorder="1" applyAlignment="1">
      <alignment vertical="top"/>
    </xf>
    <xf numFmtId="43" fontId="19" fillId="0" borderId="17" xfId="1" applyFont="1" applyBorder="1" applyAlignment="1">
      <alignment horizontal="left" vertical="top"/>
    </xf>
    <xf numFmtId="0" fontId="21" fillId="0" borderId="67" xfId="0" applyFont="1" applyBorder="1" applyAlignment="1">
      <alignment vertical="top"/>
    </xf>
    <xf numFmtId="0" fontId="21" fillId="0" borderId="39" xfId="0" applyFont="1" applyBorder="1" applyAlignment="1">
      <alignment vertical="top"/>
    </xf>
    <xf numFmtId="0" fontId="21" fillId="0" borderId="6" xfId="0" applyFont="1" applyBorder="1" applyAlignment="1">
      <alignment vertical="top"/>
    </xf>
    <xf numFmtId="0" fontId="14" fillId="0" borderId="67" xfId="0" applyFont="1" applyBorder="1" applyAlignment="1">
      <alignment vertical="top"/>
    </xf>
    <xf numFmtId="43" fontId="12" fillId="2" borderId="17" xfId="1" applyFont="1" applyFill="1" applyBorder="1" applyAlignment="1">
      <alignment horizontal="center" vertical="top"/>
    </xf>
    <xf numFmtId="0" fontId="12" fillId="2" borderId="17" xfId="0" applyFont="1" applyFill="1" applyBorder="1" applyAlignment="1">
      <alignment horizontal="center" vertical="top"/>
    </xf>
    <xf numFmtId="0" fontId="14" fillId="0" borderId="39" xfId="0" applyFont="1" applyBorder="1" applyAlignment="1">
      <alignment vertical="top"/>
    </xf>
    <xf numFmtId="0" fontId="14" fillId="0" borderId="6" xfId="0" applyFont="1" applyBorder="1" applyAlignment="1">
      <alignment vertical="top"/>
    </xf>
    <xf numFmtId="0" fontId="14" fillId="0" borderId="16" xfId="0" applyFont="1" applyBorder="1" applyAlignment="1" applyProtection="1">
      <alignment horizontal="center" vertical="top"/>
      <protection locked="0"/>
    </xf>
    <xf numFmtId="0" fontId="17" fillId="0" borderId="17" xfId="0" applyFont="1" applyBorder="1" applyAlignment="1" applyProtection="1">
      <alignment horizontal="center" vertical="top" wrapText="1"/>
      <protection hidden="1"/>
    </xf>
    <xf numFmtId="0" fontId="17" fillId="0" borderId="17" xfId="0" applyFont="1" applyBorder="1" applyAlignment="1" applyProtection="1">
      <alignment horizontal="left" vertical="top" wrapText="1"/>
      <protection hidden="1"/>
    </xf>
    <xf numFmtId="43" fontId="17" fillId="0" borderId="17" xfId="1" applyFont="1" applyBorder="1" applyAlignment="1" applyProtection="1">
      <alignment horizontal="center" vertical="top" wrapText="1"/>
      <protection hidden="1"/>
    </xf>
    <xf numFmtId="43" fontId="17" fillId="0" borderId="17" xfId="1" applyFont="1" applyBorder="1" applyAlignment="1" applyProtection="1">
      <alignment horizontal="left" vertical="top" wrapText="1"/>
      <protection hidden="1"/>
    </xf>
    <xf numFmtId="43" fontId="17" fillId="4" borderId="17" xfId="1" applyFont="1" applyFill="1" applyBorder="1" applyAlignment="1" applyProtection="1">
      <alignment horizontal="center" vertical="top" wrapText="1"/>
      <protection hidden="1"/>
    </xf>
    <xf numFmtId="10" fontId="17" fillId="4" borderId="17" xfId="2" applyNumberFormat="1" applyFont="1" applyFill="1" applyBorder="1" applyAlignment="1" applyProtection="1">
      <alignment horizontal="center" vertical="top" wrapText="1"/>
      <protection hidden="1"/>
    </xf>
    <xf numFmtId="10" fontId="14" fillId="0" borderId="17" xfId="0" applyNumberFormat="1" applyFont="1" applyBorder="1" applyAlignment="1">
      <alignment vertical="top"/>
    </xf>
    <xf numFmtId="43" fontId="43" fillId="20" borderId="0" xfId="0" applyNumberFormat="1" applyFont="1" applyFill="1" applyAlignment="1">
      <alignment vertical="center"/>
    </xf>
    <xf numFmtId="43" fontId="43" fillId="20" borderId="74" xfId="0" applyNumberFormat="1" applyFont="1" applyFill="1" applyBorder="1" applyAlignment="1">
      <alignment vertical="center"/>
    </xf>
    <xf numFmtId="43" fontId="14" fillId="20" borderId="39" xfId="0" applyNumberFormat="1" applyFont="1" applyFill="1" applyBorder="1" applyAlignment="1">
      <alignment vertical="center"/>
    </xf>
    <xf numFmtId="169" fontId="43" fillId="20" borderId="6" xfId="0" applyNumberFormat="1" applyFont="1" applyFill="1" applyBorder="1" applyAlignment="1">
      <alignment vertical="center"/>
    </xf>
    <xf numFmtId="43" fontId="14" fillId="20" borderId="6" xfId="1" applyFont="1" applyFill="1" applyBorder="1" applyAlignment="1">
      <alignment vertical="center"/>
    </xf>
    <xf numFmtId="43" fontId="43" fillId="20" borderId="6" xfId="0" applyNumberFormat="1" applyFont="1" applyFill="1" applyBorder="1" applyAlignment="1">
      <alignment vertical="center"/>
    </xf>
    <xf numFmtId="43" fontId="14" fillId="0" borderId="6" xfId="1" applyFont="1" applyBorder="1" applyAlignment="1">
      <alignment vertical="top"/>
    </xf>
    <xf numFmtId="43" fontId="14" fillId="0" borderId="6" xfId="0" applyNumberFormat="1" applyFont="1" applyBorder="1" applyAlignment="1">
      <alignment vertical="top"/>
    </xf>
    <xf numFmtId="43" fontId="23" fillId="0" borderId="6" xfId="1" applyFont="1" applyBorder="1" applyAlignment="1">
      <alignment horizontal="right" vertical="top"/>
    </xf>
    <xf numFmtId="0" fontId="12" fillId="2" borderId="24" xfId="0" applyFont="1" applyFill="1" applyBorder="1" applyAlignment="1">
      <alignment horizontal="center" vertical="top" wrapText="1"/>
    </xf>
    <xf numFmtId="10" fontId="14" fillId="0" borderId="0" xfId="2" applyNumberFormat="1" applyFont="1" applyAlignment="1">
      <alignment vertical="top"/>
    </xf>
    <xf numFmtId="43" fontId="14" fillId="20" borderId="6" xfId="0" applyNumberFormat="1" applyFont="1" applyFill="1" applyBorder="1" applyAlignment="1">
      <alignment vertical="center"/>
    </xf>
    <xf numFmtId="10" fontId="17" fillId="19" borderId="6" xfId="0" applyNumberFormat="1" applyFont="1" applyFill="1" applyBorder="1" applyAlignment="1" applyProtection="1">
      <alignment horizontal="center" vertical="top" wrapText="1"/>
      <protection hidden="1"/>
    </xf>
    <xf numFmtId="43" fontId="14" fillId="0" borderId="0" xfId="2" applyNumberFormat="1" applyFont="1" applyAlignment="1">
      <alignment vertical="top"/>
    </xf>
    <xf numFmtId="10" fontId="14" fillId="0" borderId="0" xfId="0" applyNumberFormat="1" applyFont="1" applyAlignment="1">
      <alignment vertical="top"/>
    </xf>
    <xf numFmtId="10" fontId="17" fillId="31" borderId="6" xfId="0" applyNumberFormat="1" applyFont="1" applyFill="1" applyBorder="1" applyAlignment="1" applyProtection="1">
      <alignment horizontal="center" vertical="top" wrapText="1"/>
      <protection hidden="1"/>
    </xf>
    <xf numFmtId="0" fontId="21" fillId="0" borderId="0" xfId="0" applyFont="1" applyAlignment="1">
      <alignment horizontal="left" vertical="top"/>
    </xf>
    <xf numFmtId="43" fontId="21" fillId="0" borderId="0" xfId="1" applyFont="1" applyAlignment="1">
      <alignment vertical="top"/>
    </xf>
    <xf numFmtId="10" fontId="21" fillId="0" borderId="0" xfId="2" applyNumberFormat="1" applyFont="1" applyAlignment="1">
      <alignment vertical="top"/>
    </xf>
    <xf numFmtId="49" fontId="4" fillId="4" borderId="1" xfId="0" applyNumberFormat="1" applyFont="1" applyFill="1" applyBorder="1" applyAlignment="1">
      <alignment horizontal="right" vertical="top"/>
    </xf>
    <xf numFmtId="43" fontId="43" fillId="31" borderId="119" xfId="0" applyNumberFormat="1" applyFont="1" applyFill="1" applyBorder="1" applyAlignment="1">
      <alignment vertical="center"/>
    </xf>
    <xf numFmtId="43" fontId="43" fillId="31" borderId="120" xfId="0" applyNumberFormat="1" applyFont="1" applyFill="1" applyBorder="1" applyAlignment="1">
      <alignment vertical="center"/>
    </xf>
    <xf numFmtId="0" fontId="0" fillId="0" borderId="18" xfId="0" applyBorder="1" applyAlignment="1" applyProtection="1">
      <alignment horizontal="right" vertical="top"/>
      <protection locked="0"/>
    </xf>
    <xf numFmtId="177" fontId="17" fillId="0" borderId="18" xfId="2" applyNumberFormat="1" applyFont="1" applyBorder="1" applyAlignment="1" applyProtection="1">
      <alignment horizontal="right" vertical="top" wrapText="1"/>
      <protection hidden="1"/>
    </xf>
    <xf numFmtId="177" fontId="0" fillId="4" borderId="1" xfId="0" applyNumberFormat="1" applyFill="1" applyBorder="1" applyAlignment="1">
      <alignment horizontal="center" vertical="top"/>
    </xf>
    <xf numFmtId="177" fontId="0" fillId="4" borderId="0" xfId="0" applyNumberFormat="1" applyFill="1" applyAlignment="1">
      <alignment horizontal="center" vertical="top"/>
    </xf>
    <xf numFmtId="177" fontId="4" fillId="4" borderId="0" xfId="0" applyNumberFormat="1" applyFont="1" applyFill="1" applyAlignment="1">
      <alignment vertical="top"/>
    </xf>
    <xf numFmtId="176" fontId="17" fillId="0" borderId="6" xfId="1" applyNumberFormat="1" applyFont="1" applyBorder="1" applyAlignment="1" applyProtection="1">
      <alignment vertical="top" wrapText="1"/>
      <protection hidden="1"/>
    </xf>
    <xf numFmtId="176" fontId="12" fillId="8" borderId="40" xfId="0" applyNumberFormat="1" applyFont="1" applyFill="1" applyBorder="1" applyAlignment="1" applyProtection="1">
      <alignment vertical="top"/>
      <protection locked="0"/>
    </xf>
    <xf numFmtId="14" fontId="0" fillId="0" borderId="0" xfId="0" applyNumberFormat="1" applyAlignment="1">
      <alignment vertical="top"/>
    </xf>
    <xf numFmtId="49" fontId="0" fillId="0" borderId="0" xfId="0" applyNumberFormat="1" applyAlignment="1">
      <alignment horizontal="right" vertical="top"/>
    </xf>
    <xf numFmtId="0" fontId="0" fillId="0" borderId="0" xfId="0" applyAlignment="1" applyProtection="1">
      <alignment vertical="top"/>
      <protection locked="0"/>
    </xf>
    <xf numFmtId="0" fontId="3" fillId="0" borderId="0" xfId="0" applyFont="1" applyAlignment="1" applyProtection="1">
      <alignment vertical="top" wrapText="1"/>
      <protection locked="0"/>
    </xf>
    <xf numFmtId="0" fontId="0" fillId="0" borderId="0" xfId="0" applyAlignment="1" applyProtection="1">
      <alignment horizontal="center" vertical="top" wrapText="1"/>
      <protection locked="0"/>
    </xf>
    <xf numFmtId="16" fontId="0" fillId="0" borderId="0" xfId="0" applyNumberFormat="1" applyAlignment="1" applyProtection="1">
      <alignment vertical="top"/>
      <protection locked="0"/>
    </xf>
    <xf numFmtId="0" fontId="0" fillId="0" borderId="0" xfId="0" applyAlignment="1" applyProtection="1">
      <alignment horizontal="left" vertical="top"/>
      <protection locked="0"/>
    </xf>
    <xf numFmtId="0" fontId="0" fillId="0" borderId="0" xfId="0" applyAlignment="1" applyProtection="1">
      <alignment horizontal="left" vertical="top" wrapText="1"/>
      <protection locked="0"/>
    </xf>
    <xf numFmtId="168" fontId="3" fillId="0" borderId="1" xfId="1" applyNumberFormat="1" applyFont="1" applyBorder="1" applyAlignment="1">
      <alignment horizontal="left" vertical="top"/>
    </xf>
    <xf numFmtId="0" fontId="45" fillId="3" borderId="39" xfId="20" applyFont="1" applyFill="1" applyBorder="1" applyAlignment="1">
      <alignment vertical="top"/>
    </xf>
    <xf numFmtId="0" fontId="45" fillId="11" borderId="26" xfId="0" applyFont="1" applyFill="1" applyBorder="1" applyAlignment="1">
      <alignment vertical="top"/>
    </xf>
    <xf numFmtId="168" fontId="2" fillId="2" borderId="17" xfId="1" applyNumberFormat="1" applyFont="1" applyFill="1" applyBorder="1" applyAlignment="1">
      <alignment horizontal="center" vertical="top"/>
    </xf>
    <xf numFmtId="0" fontId="2" fillId="2" borderId="17" xfId="0" applyFont="1" applyFill="1" applyBorder="1" applyAlignment="1">
      <alignment horizontal="center" vertical="top"/>
    </xf>
    <xf numFmtId="0" fontId="2" fillId="3" borderId="16" xfId="0" applyFont="1" applyFill="1" applyBorder="1" applyAlignment="1" applyProtection="1">
      <alignment horizontal="center" vertical="top"/>
      <protection locked="0"/>
    </xf>
    <xf numFmtId="0" fontId="2" fillId="3" borderId="17" xfId="0" applyFont="1" applyFill="1" applyBorder="1" applyAlignment="1" applyProtection="1">
      <alignment vertical="top"/>
      <protection hidden="1"/>
    </xf>
    <xf numFmtId="0" fontId="2" fillId="3" borderId="17" xfId="0" applyFont="1" applyFill="1" applyBorder="1" applyAlignment="1" applyProtection="1">
      <alignment horizontal="center" vertical="top"/>
      <protection hidden="1"/>
    </xf>
    <xf numFmtId="43" fontId="2" fillId="3" borderId="17" xfId="1" applyFont="1" applyFill="1" applyBorder="1" applyAlignment="1" applyProtection="1">
      <alignment vertical="top"/>
      <protection hidden="1"/>
    </xf>
    <xf numFmtId="168" fontId="2" fillId="3" borderId="17" xfId="1" applyNumberFormat="1" applyFont="1" applyFill="1" applyBorder="1" applyAlignment="1" applyProtection="1">
      <alignment vertical="top"/>
      <protection hidden="1"/>
    </xf>
    <xf numFmtId="176" fontId="2" fillId="3" borderId="17" xfId="1" applyNumberFormat="1" applyFont="1" applyFill="1" applyBorder="1" applyAlignment="1" applyProtection="1">
      <alignment vertical="top"/>
      <protection hidden="1"/>
    </xf>
    <xf numFmtId="176" fontId="2" fillId="3" borderId="18" xfId="1" applyNumberFormat="1" applyFont="1" applyFill="1" applyBorder="1" applyAlignment="1" applyProtection="1">
      <alignment horizontal="right" vertical="center"/>
      <protection hidden="1"/>
    </xf>
    <xf numFmtId="43" fontId="2" fillId="3" borderId="39" xfId="1" applyFont="1" applyFill="1" applyBorder="1" applyAlignment="1" applyProtection="1">
      <alignment horizontal="right" vertical="center"/>
      <protection hidden="1"/>
    </xf>
    <xf numFmtId="176" fontId="0" fillId="4" borderId="18" xfId="0" applyNumberFormat="1" applyFill="1" applyBorder="1" applyAlignment="1">
      <alignment horizontal="right" vertical="top"/>
    </xf>
    <xf numFmtId="43" fontId="0" fillId="4" borderId="91" xfId="0" applyNumberFormat="1" applyFill="1" applyBorder="1" applyAlignment="1">
      <alignment horizontal="right" vertical="top"/>
    </xf>
    <xf numFmtId="10" fontId="0" fillId="4" borderId="17" xfId="2" applyNumberFormat="1" applyFont="1" applyFill="1" applyBorder="1" applyAlignment="1">
      <alignment horizontal="right" vertical="top"/>
    </xf>
    <xf numFmtId="10" fontId="0" fillId="4" borderId="18" xfId="2" applyNumberFormat="1" applyFont="1" applyFill="1" applyBorder="1" applyAlignment="1">
      <alignment horizontal="right" vertical="top"/>
    </xf>
    <xf numFmtId="10" fontId="0" fillId="4" borderId="91" xfId="2" applyNumberFormat="1" applyFont="1" applyFill="1" applyBorder="1" applyAlignment="1">
      <alignment horizontal="right" vertical="top"/>
    </xf>
    <xf numFmtId="10" fontId="0" fillId="4" borderId="26" xfId="2" applyNumberFormat="1" applyFont="1" applyFill="1" applyBorder="1" applyAlignment="1">
      <alignment horizontal="right" vertical="top"/>
    </xf>
    <xf numFmtId="43" fontId="48" fillId="5" borderId="0" xfId="1" applyFont="1" applyFill="1" applyBorder="1" applyAlignment="1" applyProtection="1">
      <alignment vertical="top" wrapText="1"/>
      <protection hidden="1"/>
    </xf>
    <xf numFmtId="176" fontId="2" fillId="8" borderId="0" xfId="1" applyNumberFormat="1" applyFont="1" applyFill="1" applyBorder="1" applyAlignment="1" applyProtection="1">
      <protection hidden="1"/>
    </xf>
    <xf numFmtId="176" fontId="3" fillId="0" borderId="0" xfId="0" applyNumberFormat="1" applyFont="1" applyAlignment="1">
      <alignment vertical="top"/>
    </xf>
    <xf numFmtId="177" fontId="0" fillId="0" borderId="0" xfId="0" applyNumberFormat="1" applyAlignment="1" applyProtection="1">
      <alignment horizontal="right" vertical="top"/>
      <protection locked="0"/>
    </xf>
    <xf numFmtId="168" fontId="0" fillId="0" borderId="20" xfId="1" applyNumberFormat="1" applyFont="1" applyBorder="1" applyAlignment="1">
      <alignment horizontal="left" vertical="top"/>
    </xf>
    <xf numFmtId="166" fontId="0" fillId="0" borderId="86" xfId="0" applyNumberFormat="1" applyBorder="1" applyAlignment="1">
      <alignment vertical="top"/>
    </xf>
    <xf numFmtId="14" fontId="0" fillId="4" borderId="124" xfId="0" applyNumberFormat="1" applyFill="1" applyBorder="1" applyAlignment="1">
      <alignment vertical="top"/>
    </xf>
    <xf numFmtId="49" fontId="0" fillId="4" borderId="124" xfId="0" applyNumberFormat="1" applyFill="1" applyBorder="1" applyAlignment="1">
      <alignment horizontal="right" vertical="top"/>
    </xf>
    <xf numFmtId="0" fontId="0" fillId="0" borderId="124" xfId="0" applyBorder="1" applyAlignment="1">
      <alignment vertical="top"/>
    </xf>
    <xf numFmtId="0" fontId="0" fillId="4" borderId="124" xfId="0" applyFill="1" applyBorder="1" applyAlignment="1" applyProtection="1">
      <alignment vertical="top"/>
      <protection locked="0"/>
    </xf>
    <xf numFmtId="16" fontId="0" fillId="4" borderId="124" xfId="0" applyNumberFormat="1" applyFill="1" applyBorder="1" applyAlignment="1" applyProtection="1">
      <alignment vertical="top"/>
      <protection locked="0"/>
    </xf>
    <xf numFmtId="10" fontId="0" fillId="4" borderId="124" xfId="2" applyNumberFormat="1" applyFont="1" applyFill="1" applyBorder="1" applyAlignment="1" applyProtection="1">
      <alignment horizontal="right" vertical="top"/>
      <protection locked="0"/>
    </xf>
    <xf numFmtId="176" fontId="0" fillId="15" borderId="18" xfId="0" applyNumberFormat="1" applyFill="1" applyBorder="1" applyAlignment="1">
      <alignment horizontal="right" vertical="top"/>
    </xf>
    <xf numFmtId="10" fontId="0" fillId="15" borderId="17" xfId="2" applyNumberFormat="1" applyFont="1" applyFill="1" applyBorder="1" applyAlignment="1">
      <alignment horizontal="right" vertical="top"/>
    </xf>
    <xf numFmtId="10" fontId="0" fillId="15" borderId="18" xfId="2" applyNumberFormat="1" applyFont="1" applyFill="1" applyBorder="1" applyAlignment="1">
      <alignment horizontal="right" vertical="top"/>
    </xf>
    <xf numFmtId="43" fontId="0" fillId="15" borderId="18" xfId="0" applyNumberFormat="1" applyFill="1" applyBorder="1" applyAlignment="1">
      <alignment horizontal="right" vertical="top"/>
    </xf>
    <xf numFmtId="10" fontId="0" fillId="4" borderId="126" xfId="2" applyNumberFormat="1" applyFont="1" applyFill="1" applyBorder="1" applyAlignment="1">
      <alignment horizontal="right" vertical="top"/>
    </xf>
    <xf numFmtId="10" fontId="0" fillId="4" borderId="124" xfId="2" applyNumberFormat="1" applyFont="1" applyFill="1" applyBorder="1" applyAlignment="1">
      <alignment horizontal="right" vertical="top"/>
    </xf>
    <xf numFmtId="176" fontId="2" fillId="8" borderId="124" xfId="1" applyNumberFormat="1" applyFont="1" applyFill="1" applyBorder="1" applyAlignment="1" applyProtection="1">
      <protection hidden="1"/>
    </xf>
    <xf numFmtId="10" fontId="3" fillId="0" borderId="124" xfId="2" applyNumberFormat="1" applyFont="1" applyBorder="1" applyAlignment="1">
      <alignment vertical="top"/>
    </xf>
    <xf numFmtId="176" fontId="3" fillId="0" borderId="124" xfId="0" applyNumberFormat="1" applyFont="1" applyBorder="1" applyAlignment="1">
      <alignment vertical="top"/>
    </xf>
    <xf numFmtId="10" fontId="3" fillId="0" borderId="19" xfId="2" applyNumberFormat="1" applyFont="1" applyBorder="1" applyAlignment="1">
      <alignment vertical="top"/>
    </xf>
    <xf numFmtId="10" fontId="3" fillId="0" borderId="125" xfId="2" applyNumberFormat="1" applyFont="1" applyBorder="1" applyAlignment="1">
      <alignment vertical="top"/>
    </xf>
    <xf numFmtId="0" fontId="0" fillId="4" borderId="95" xfId="0" applyFill="1" applyBorder="1" applyAlignment="1" applyProtection="1">
      <alignment vertical="top"/>
      <protection locked="0"/>
    </xf>
    <xf numFmtId="0" fontId="0" fillId="4" borderId="19" xfId="0" applyFill="1" applyBorder="1" applyAlignment="1" applyProtection="1">
      <alignment vertical="top"/>
      <protection locked="0"/>
    </xf>
    <xf numFmtId="0" fontId="3" fillId="0" borderId="87" xfId="0" applyFont="1" applyBorder="1" applyAlignment="1">
      <alignment vertical="top"/>
    </xf>
    <xf numFmtId="0" fontId="3" fillId="0" borderId="20" xfId="0" applyFont="1" applyBorder="1" applyAlignment="1">
      <alignment vertical="top"/>
    </xf>
    <xf numFmtId="0" fontId="3" fillId="4" borderId="90" xfId="0" applyFont="1" applyFill="1" applyBorder="1" applyAlignment="1" applyProtection="1">
      <alignment vertical="top" wrapText="1"/>
      <protection locked="0"/>
    </xf>
    <xf numFmtId="178" fontId="2" fillId="8" borderId="0" xfId="1" applyNumberFormat="1" applyFont="1" applyFill="1" applyBorder="1" applyAlignment="1" applyProtection="1">
      <protection hidden="1"/>
    </xf>
    <xf numFmtId="178" fontId="3" fillId="0" borderId="0" xfId="0" applyNumberFormat="1" applyFont="1" applyAlignment="1">
      <alignment vertical="top"/>
    </xf>
    <xf numFmtId="0" fontId="3" fillId="4" borderId="19" xfId="0" applyFont="1" applyFill="1" applyBorder="1" applyAlignment="1" applyProtection="1">
      <alignment vertical="center"/>
      <protection locked="0"/>
    </xf>
    <xf numFmtId="177" fontId="3" fillId="4" borderId="125" xfId="2" applyNumberFormat="1" applyFont="1" applyFill="1" applyBorder="1" applyAlignment="1">
      <alignment horizontal="left" vertical="top"/>
    </xf>
    <xf numFmtId="178" fontId="0" fillId="4" borderId="17" xfId="0" applyNumberFormat="1" applyFill="1" applyBorder="1" applyAlignment="1">
      <alignment horizontal="right" vertical="top"/>
    </xf>
    <xf numFmtId="178" fontId="2" fillId="3" borderId="17" xfId="1" applyNumberFormat="1" applyFont="1" applyFill="1" applyBorder="1" applyAlignment="1" applyProtection="1">
      <alignment horizontal="right" vertical="center"/>
      <protection hidden="1"/>
    </xf>
    <xf numFmtId="178" fontId="0" fillId="15" borderId="17" xfId="0" applyNumberFormat="1" applyFill="1" applyBorder="1" applyAlignment="1">
      <alignment horizontal="right" vertical="top"/>
    </xf>
    <xf numFmtId="0" fontId="17" fillId="0" borderId="25" xfId="0" applyFont="1" applyBorder="1" applyAlignment="1" applyProtection="1">
      <alignment horizontal="center" vertical="top" wrapText="1"/>
      <protection hidden="1"/>
    </xf>
    <xf numFmtId="43" fontId="17" fillId="0" borderId="25" xfId="1" applyFont="1" applyBorder="1" applyAlignment="1" applyProtection="1">
      <alignment horizontal="center" vertical="top" wrapText="1"/>
      <protection hidden="1"/>
    </xf>
    <xf numFmtId="0" fontId="57" fillId="0" borderId="0" xfId="23" applyFont="1" applyAlignment="1">
      <alignment horizontal="center" vertical="center"/>
    </xf>
    <xf numFmtId="172" fontId="57" fillId="29" borderId="114" xfId="23" applyNumberFormat="1" applyFont="1" applyFill="1" applyBorder="1" applyAlignment="1">
      <alignment horizontal="left" vertical="top" wrapText="1"/>
    </xf>
    <xf numFmtId="172" fontId="57" fillId="29" borderId="114" xfId="23" applyNumberFormat="1" applyFont="1" applyFill="1" applyBorder="1" applyAlignment="1">
      <alignment horizontal="center" vertical="center" wrapText="1"/>
    </xf>
    <xf numFmtId="2" fontId="57" fillId="0" borderId="114" xfId="23" applyNumberFormat="1" applyFont="1" applyBorder="1" applyAlignment="1">
      <alignment horizontal="center" vertical="center"/>
    </xf>
    <xf numFmtId="2" fontId="57" fillId="0" borderId="115" xfId="23" applyNumberFormat="1" applyFont="1" applyBorder="1" applyAlignment="1">
      <alignment horizontal="center" vertical="center"/>
    </xf>
    <xf numFmtId="2" fontId="58" fillId="0" borderId="114" xfId="23" applyNumberFormat="1" applyFont="1" applyBorder="1" applyAlignment="1">
      <alignment horizontal="right" vertical="top"/>
    </xf>
    <xf numFmtId="2" fontId="57" fillId="0" borderId="114" xfId="23" applyNumberFormat="1" applyFont="1" applyBorder="1" applyAlignment="1">
      <alignment horizontal="left" vertical="top"/>
    </xf>
    <xf numFmtId="174" fontId="57" fillId="29" borderId="114" xfId="23" applyNumberFormat="1" applyFont="1" applyFill="1" applyBorder="1" applyAlignment="1">
      <alignment horizontal="left" vertical="top" wrapText="1"/>
    </xf>
    <xf numFmtId="0" fontId="57" fillId="0" borderId="0" xfId="23" applyFont="1" applyAlignment="1">
      <alignment horizontal="center" vertical="top"/>
    </xf>
    <xf numFmtId="43" fontId="17" fillId="4" borderId="0" xfId="1" applyFont="1" applyFill="1" applyBorder="1" applyAlignment="1" applyProtection="1">
      <alignment horizontal="center" vertical="top" wrapText="1"/>
      <protection hidden="1"/>
    </xf>
    <xf numFmtId="43" fontId="14" fillId="0" borderId="0" xfId="1" applyFont="1" applyBorder="1" applyAlignment="1">
      <alignment vertical="top"/>
    </xf>
    <xf numFmtId="179" fontId="57" fillId="0" borderId="114" xfId="23" applyNumberFormat="1" applyFont="1" applyBorder="1" applyAlignment="1">
      <alignment horizontal="center" vertical="top"/>
    </xf>
    <xf numFmtId="172" fontId="57" fillId="29" borderId="114" xfId="23" applyNumberFormat="1" applyFont="1" applyFill="1" applyBorder="1" applyAlignment="1">
      <alignment wrapText="1"/>
    </xf>
    <xf numFmtId="43" fontId="17" fillId="0" borderId="0" xfId="1" applyFont="1" applyBorder="1" applyAlignment="1" applyProtection="1">
      <alignment horizontal="center" vertical="top" wrapText="1"/>
      <protection hidden="1"/>
    </xf>
    <xf numFmtId="10" fontId="0" fillId="15" borderId="23" xfId="2" applyNumberFormat="1" applyFont="1" applyFill="1" applyBorder="1" applyAlignment="1">
      <alignment horizontal="right" vertical="top"/>
    </xf>
    <xf numFmtId="10" fontId="0" fillId="15" borderId="124" xfId="2" applyNumberFormat="1" applyFont="1" applyFill="1" applyBorder="1" applyAlignment="1">
      <alignment horizontal="right" vertical="top"/>
    </xf>
    <xf numFmtId="0" fontId="7" fillId="0" borderId="0" xfId="7"/>
    <xf numFmtId="0" fontId="71" fillId="0" borderId="0" xfId="27"/>
    <xf numFmtId="0" fontId="72" fillId="32" borderId="127" xfId="0" applyFont="1" applyFill="1" applyBorder="1" applyAlignment="1">
      <alignment horizontal="left" vertical="top" wrapText="1"/>
    </xf>
    <xf numFmtId="0" fontId="73" fillId="33" borderId="127" xfId="0" applyFont="1" applyFill="1" applyBorder="1" applyAlignment="1">
      <alignment horizontal="right" vertical="top" wrapText="1"/>
    </xf>
    <xf numFmtId="0" fontId="73" fillId="33" borderId="127" xfId="0" applyFont="1" applyFill="1" applyBorder="1" applyAlignment="1">
      <alignment horizontal="left" vertical="top" wrapText="1"/>
    </xf>
    <xf numFmtId="0" fontId="73" fillId="33" borderId="127" xfId="0" applyFont="1" applyFill="1" applyBorder="1" applyAlignment="1">
      <alignment horizontal="center" vertical="top" wrapText="1"/>
    </xf>
    <xf numFmtId="4" fontId="73" fillId="33" borderId="127" xfId="0" applyNumberFormat="1" applyFont="1" applyFill="1" applyBorder="1" applyAlignment="1">
      <alignment horizontal="right" vertical="top" wrapText="1"/>
    </xf>
    <xf numFmtId="0" fontId="74" fillId="34" borderId="127" xfId="0" applyFont="1" applyFill="1" applyBorder="1" applyAlignment="1">
      <alignment horizontal="right" vertical="top" wrapText="1"/>
    </xf>
    <xf numFmtId="0" fontId="74" fillId="34" borderId="127" xfId="0" applyFont="1" applyFill="1" applyBorder="1" applyAlignment="1">
      <alignment horizontal="left" vertical="top" wrapText="1"/>
    </xf>
    <xf numFmtId="0" fontId="74" fillId="34" borderId="127" xfId="0" applyFont="1" applyFill="1" applyBorder="1" applyAlignment="1">
      <alignment horizontal="center" vertical="top" wrapText="1"/>
    </xf>
    <xf numFmtId="4" fontId="74" fillId="34" borderId="127" xfId="0" applyNumberFormat="1" applyFont="1" applyFill="1" applyBorder="1" applyAlignment="1">
      <alignment horizontal="right" vertical="top" wrapText="1"/>
    </xf>
    <xf numFmtId="0" fontId="74" fillId="35" borderId="127" xfId="0" applyFont="1" applyFill="1" applyBorder="1" applyAlignment="1">
      <alignment horizontal="right" vertical="top" wrapText="1"/>
    </xf>
    <xf numFmtId="0" fontId="74" fillId="35" borderId="127" xfId="0" applyFont="1" applyFill="1" applyBorder="1" applyAlignment="1">
      <alignment horizontal="left" vertical="top" wrapText="1"/>
    </xf>
    <xf numFmtId="0" fontId="74" fillId="35" borderId="127" xfId="0" applyFont="1" applyFill="1" applyBorder="1" applyAlignment="1">
      <alignment horizontal="center" vertical="top" wrapText="1"/>
    </xf>
    <xf numFmtId="4" fontId="74" fillId="35" borderId="127" xfId="0" applyNumberFormat="1" applyFont="1" applyFill="1" applyBorder="1" applyAlignment="1">
      <alignment horizontal="right" vertical="top" wrapText="1"/>
    </xf>
    <xf numFmtId="4" fontId="74" fillId="32" borderId="0" xfId="0" applyNumberFormat="1" applyFont="1" applyFill="1" applyAlignment="1">
      <alignment horizontal="right" vertical="top" wrapText="1"/>
    </xf>
    <xf numFmtId="0" fontId="74" fillId="32" borderId="0" xfId="0" applyFont="1" applyFill="1" applyAlignment="1">
      <alignment horizontal="right" vertical="top" wrapText="1"/>
    </xf>
    <xf numFmtId="0" fontId="73" fillId="33" borderId="128" xfId="0" applyFont="1" applyFill="1" applyBorder="1" applyAlignment="1">
      <alignment horizontal="left" vertical="top" wrapText="1"/>
    </xf>
    <xf numFmtId="0" fontId="72" fillId="32" borderId="127" xfId="0" applyFont="1" applyFill="1" applyBorder="1" applyAlignment="1">
      <alignment horizontal="right" vertical="top" wrapText="1"/>
    </xf>
    <xf numFmtId="0" fontId="72" fillId="32" borderId="127" xfId="0" applyFont="1" applyFill="1" applyBorder="1" applyAlignment="1">
      <alignment horizontal="center" vertical="top" wrapText="1"/>
    </xf>
    <xf numFmtId="0" fontId="36" fillId="4" borderId="57" xfId="0" applyFont="1" applyFill="1" applyBorder="1" applyAlignment="1" applyProtection="1">
      <alignment horizontal="center" vertical="center" textRotation="90"/>
      <protection locked="0" hidden="1"/>
    </xf>
    <xf numFmtId="0" fontId="36" fillId="4" borderId="58" xfId="0" applyFont="1" applyFill="1" applyBorder="1" applyAlignment="1" applyProtection="1">
      <alignment horizontal="center" vertical="center" textRotation="90"/>
      <protection locked="0" hidden="1"/>
    </xf>
    <xf numFmtId="0" fontId="36" fillId="4" borderId="59" xfId="0" applyFont="1" applyFill="1" applyBorder="1" applyAlignment="1" applyProtection="1">
      <alignment horizontal="center" vertical="center" textRotation="90"/>
      <protection locked="0" hidden="1"/>
    </xf>
    <xf numFmtId="0" fontId="36" fillId="4" borderId="60" xfId="0" applyFont="1" applyFill="1" applyBorder="1" applyAlignment="1" applyProtection="1">
      <alignment horizontal="center" vertical="center" textRotation="90"/>
      <protection locked="0" hidden="1"/>
    </xf>
    <xf numFmtId="0" fontId="36" fillId="4" borderId="0" xfId="0" applyFont="1" applyFill="1" applyAlignment="1" applyProtection="1">
      <alignment horizontal="center" vertical="center" textRotation="90"/>
      <protection locked="0" hidden="1"/>
    </xf>
    <xf numFmtId="0" fontId="36" fillId="4" borderId="61" xfId="0" applyFont="1" applyFill="1" applyBorder="1" applyAlignment="1" applyProtection="1">
      <alignment horizontal="center" vertical="center" textRotation="90"/>
      <protection locked="0" hidden="1"/>
    </xf>
    <xf numFmtId="0" fontId="36" fillId="4" borderId="62" xfId="0" applyFont="1" applyFill="1" applyBorder="1" applyAlignment="1" applyProtection="1">
      <alignment horizontal="center" vertical="center" textRotation="90"/>
      <protection locked="0" hidden="1"/>
    </xf>
    <xf numFmtId="0" fontId="36" fillId="4" borderId="63" xfId="0" applyFont="1" applyFill="1" applyBorder="1" applyAlignment="1" applyProtection="1">
      <alignment horizontal="center" vertical="center" textRotation="90"/>
      <protection locked="0" hidden="1"/>
    </xf>
    <xf numFmtId="0" fontId="36" fillId="4" borderId="64" xfId="0" applyFont="1" applyFill="1" applyBorder="1" applyAlignment="1" applyProtection="1">
      <alignment horizontal="center" vertical="center" textRotation="90"/>
      <protection locked="0" hidden="1"/>
    </xf>
    <xf numFmtId="0" fontId="14" fillId="4" borderId="0" xfId="0" applyFont="1" applyFill="1" applyAlignment="1" applyProtection="1">
      <alignment horizontal="center" vertical="top"/>
      <protection hidden="1"/>
    </xf>
    <xf numFmtId="0" fontId="13" fillId="4" borderId="0" xfId="0" applyFont="1" applyFill="1" applyAlignment="1" applyProtection="1">
      <alignment horizontal="left" vertical="top" wrapText="1"/>
      <protection locked="0"/>
    </xf>
    <xf numFmtId="0" fontId="0" fillId="4" borderId="0" xfId="0" applyFill="1" applyAlignment="1" applyProtection="1">
      <alignment horizontal="left" vertical="top" wrapText="1"/>
      <protection locked="0"/>
    </xf>
    <xf numFmtId="0" fontId="0" fillId="4" borderId="0" xfId="0" applyFill="1" applyAlignment="1" applyProtection="1">
      <alignment horizontal="left" vertical="top"/>
      <protection locked="0"/>
    </xf>
    <xf numFmtId="44" fontId="39" fillId="4" borderId="0" xfId="19" applyFont="1" applyFill="1" applyAlignment="1" applyProtection="1">
      <alignment horizontal="center" vertical="center"/>
      <protection hidden="1"/>
    </xf>
    <xf numFmtId="0" fontId="59" fillId="26" borderId="107" xfId="23" applyFont="1" applyFill="1" applyBorder="1" applyAlignment="1">
      <alignment horizontal="center"/>
    </xf>
    <xf numFmtId="0" fontId="60" fillId="0" borderId="107" xfId="23" applyFont="1" applyBorder="1" applyAlignment="1">
      <alignment horizontal="left" vertical="top"/>
    </xf>
    <xf numFmtId="0" fontId="60" fillId="0" borderId="108" xfId="23" applyFont="1" applyBorder="1" applyAlignment="1">
      <alignment horizontal="left" vertical="top"/>
    </xf>
    <xf numFmtId="0" fontId="62" fillId="27" borderId="111" xfId="23" applyFont="1" applyFill="1" applyBorder="1" applyAlignment="1">
      <alignment horizontal="center" vertical="top" wrapText="1"/>
    </xf>
    <xf numFmtId="0" fontId="60" fillId="0" borderId="111" xfId="23" applyFont="1" applyBorder="1" applyAlignment="1">
      <alignment horizontal="left" vertical="top"/>
    </xf>
    <xf numFmtId="0" fontId="60" fillId="0" borderId="112" xfId="23" applyFont="1" applyBorder="1" applyAlignment="1">
      <alignment horizontal="left" vertical="top"/>
    </xf>
    <xf numFmtId="0" fontId="58" fillId="25" borderId="0" xfId="23" applyFont="1" applyFill="1" applyAlignment="1">
      <alignment horizontal="right" vertical="top"/>
    </xf>
    <xf numFmtId="0" fontId="55" fillId="0" borderId="0" xfId="23" applyAlignment="1">
      <alignment horizontal="left" vertical="top"/>
    </xf>
    <xf numFmtId="0" fontId="57" fillId="25" borderId="0" xfId="23" applyFont="1" applyFill="1" applyAlignment="1">
      <alignment horizontal="left" vertical="top" wrapText="1"/>
    </xf>
    <xf numFmtId="0" fontId="58" fillId="25" borderId="0" xfId="23" applyFont="1" applyFill="1" applyAlignment="1">
      <alignment horizontal="left" vertical="top" wrapText="1"/>
    </xf>
    <xf numFmtId="14" fontId="57" fillId="25" borderId="0" xfId="23" applyNumberFormat="1" applyFont="1" applyFill="1" applyAlignment="1">
      <alignment horizontal="left" vertical="top"/>
    </xf>
    <xf numFmtId="0" fontId="2" fillId="2" borderId="12" xfId="0" applyFont="1" applyFill="1" applyBorder="1" applyAlignment="1">
      <alignment horizontal="center" vertical="top" wrapText="1"/>
    </xf>
    <xf numFmtId="0" fontId="12" fillId="8" borderId="1" xfId="0" applyFont="1" applyFill="1" applyBorder="1" applyAlignment="1" applyProtection="1">
      <alignment horizontal="right" vertical="top"/>
      <protection locked="0"/>
    </xf>
    <xf numFmtId="0" fontId="12" fillId="8" borderId="40" xfId="0" applyFont="1" applyFill="1" applyBorder="1" applyAlignment="1" applyProtection="1">
      <alignment horizontal="right" vertical="top"/>
      <protection locked="0"/>
    </xf>
    <xf numFmtId="0" fontId="3" fillId="4" borderId="0" xfId="0" applyFont="1" applyFill="1" applyAlignment="1">
      <alignment horizontal="left" vertical="top" wrapText="1"/>
    </xf>
    <xf numFmtId="0" fontId="3" fillId="4" borderId="2" xfId="0" applyFont="1" applyFill="1" applyBorder="1" applyAlignment="1">
      <alignment horizontal="left" vertical="top" wrapText="1"/>
    </xf>
    <xf numFmtId="0" fontId="3" fillId="4" borderId="1" xfId="0" applyFont="1" applyFill="1" applyBorder="1" applyAlignment="1">
      <alignment horizontal="center" vertical="justify"/>
    </xf>
    <xf numFmtId="0" fontId="3" fillId="4" borderId="0" xfId="0" applyFont="1" applyFill="1" applyAlignment="1">
      <alignment horizontal="center" vertical="justify"/>
    </xf>
    <xf numFmtId="0" fontId="2" fillId="14" borderId="0" xfId="0" applyFont="1" applyFill="1" applyAlignment="1">
      <alignment horizontal="center" vertical="top" wrapText="1"/>
    </xf>
    <xf numFmtId="0" fontId="2" fillId="2" borderId="12" xfId="0" applyFont="1" applyFill="1" applyBorder="1" applyAlignment="1">
      <alignment horizontal="left" vertical="top" wrapText="1"/>
    </xf>
    <xf numFmtId="0" fontId="0" fillId="2" borderId="12" xfId="0" applyFill="1" applyBorder="1" applyAlignment="1">
      <alignment horizontal="center" vertical="top" wrapText="1"/>
    </xf>
    <xf numFmtId="0" fontId="3" fillId="4" borderId="0" xfId="0" applyFont="1" applyFill="1" applyAlignment="1">
      <alignment horizontal="left" vertical="top"/>
    </xf>
    <xf numFmtId="0" fontId="3" fillId="4" borderId="2" xfId="0" applyFont="1" applyFill="1" applyBorder="1" applyAlignment="1">
      <alignment horizontal="left" vertical="top"/>
    </xf>
    <xf numFmtId="0" fontId="0" fillId="4" borderId="0" xfId="0" applyFill="1" applyAlignment="1">
      <alignment horizontal="left" vertical="top"/>
    </xf>
    <xf numFmtId="0" fontId="0" fillId="4" borderId="2" xfId="0" applyFill="1" applyBorder="1" applyAlignment="1">
      <alignment horizontal="left" vertical="top"/>
    </xf>
    <xf numFmtId="0" fontId="48" fillId="4" borderId="90" xfId="26" applyFont="1" applyFill="1" applyBorder="1" applyAlignment="1">
      <alignment horizontal="center" vertical="center"/>
    </xf>
    <xf numFmtId="0" fontId="48" fillId="4" borderId="0" xfId="26" applyFont="1" applyFill="1" applyBorder="1" applyAlignment="1">
      <alignment horizontal="center" vertical="center"/>
    </xf>
    <xf numFmtId="0" fontId="48" fillId="4" borderId="90" xfId="26" applyFont="1" applyFill="1" applyBorder="1" applyAlignment="1">
      <alignment horizontal="left" vertical="center"/>
    </xf>
    <xf numFmtId="0" fontId="48" fillId="4" borderId="0" xfId="26" applyFont="1" applyFill="1" applyBorder="1" applyAlignment="1">
      <alignment horizontal="left" vertical="center"/>
    </xf>
    <xf numFmtId="0" fontId="48" fillId="4" borderId="90" xfId="26" applyFont="1" applyFill="1" applyBorder="1" applyAlignment="1">
      <alignment horizontal="left" vertical="center" wrapText="1"/>
    </xf>
    <xf numFmtId="0" fontId="48" fillId="4" borderId="0" xfId="26" applyFont="1" applyFill="1" applyBorder="1" applyAlignment="1">
      <alignment horizontal="left" vertical="center" wrapText="1"/>
    </xf>
    <xf numFmtId="0" fontId="72" fillId="32" borderId="0" xfId="27" applyFont="1" applyFill="1" applyAlignment="1">
      <alignment horizontal="center" wrapText="1"/>
    </xf>
    <xf numFmtId="0" fontId="71" fillId="0" borderId="0" xfId="27"/>
    <xf numFmtId="0" fontId="74" fillId="34" borderId="127" xfId="0" applyFont="1" applyFill="1" applyBorder="1" applyAlignment="1">
      <alignment horizontal="left" vertical="top" wrapText="1"/>
    </xf>
    <xf numFmtId="180" fontId="74" fillId="34" borderId="127" xfId="0" applyNumberFormat="1" applyFont="1" applyFill="1" applyBorder="1" applyAlignment="1">
      <alignment horizontal="right" vertical="top" wrapText="1"/>
    </xf>
    <xf numFmtId="0" fontId="72" fillId="32" borderId="127" xfId="0" applyFont="1" applyFill="1" applyBorder="1" applyAlignment="1">
      <alignment horizontal="left" vertical="top" wrapText="1"/>
    </xf>
    <xf numFmtId="0" fontId="72" fillId="32" borderId="127" xfId="0" applyFont="1" applyFill="1" applyBorder="1" applyAlignment="1">
      <alignment horizontal="right" vertical="top" wrapText="1"/>
    </xf>
    <xf numFmtId="0" fontId="73" fillId="33" borderId="127" xfId="0" applyFont="1" applyFill="1" applyBorder="1" applyAlignment="1">
      <alignment horizontal="left" vertical="top" wrapText="1"/>
    </xf>
    <xf numFmtId="180" fontId="73" fillId="33" borderId="127" xfId="0" applyNumberFormat="1" applyFont="1" applyFill="1" applyBorder="1" applyAlignment="1">
      <alignment horizontal="right" vertical="top" wrapText="1"/>
    </xf>
    <xf numFmtId="4" fontId="73" fillId="33" borderId="127" xfId="0" applyNumberFormat="1" applyFont="1" applyFill="1" applyBorder="1" applyAlignment="1">
      <alignment horizontal="right" vertical="top" wrapText="1"/>
    </xf>
    <xf numFmtId="0" fontId="74" fillId="32" borderId="0" xfId="0" applyFont="1" applyFill="1" applyAlignment="1">
      <alignment horizontal="right" vertical="top" wrapText="1"/>
    </xf>
    <xf numFmtId="4" fontId="74" fillId="34" borderId="127" xfId="0" applyNumberFormat="1" applyFont="1" applyFill="1" applyBorder="1" applyAlignment="1">
      <alignment horizontal="right" vertical="top" wrapText="1"/>
    </xf>
    <xf numFmtId="0" fontId="0" fillId="0" borderId="0" xfId="0"/>
    <xf numFmtId="0" fontId="74" fillId="35" borderId="127" xfId="0" applyFont="1" applyFill="1" applyBorder="1" applyAlignment="1">
      <alignment horizontal="left" vertical="top" wrapText="1"/>
    </xf>
    <xf numFmtId="180" fontId="74" fillId="35" borderId="127" xfId="0" applyNumberFormat="1" applyFont="1" applyFill="1" applyBorder="1" applyAlignment="1">
      <alignment horizontal="right" vertical="top" wrapText="1"/>
    </xf>
    <xf numFmtId="4" fontId="74" fillId="35" borderId="127" xfId="0" applyNumberFormat="1" applyFont="1" applyFill="1" applyBorder="1" applyAlignment="1">
      <alignment horizontal="right" vertical="top" wrapText="1"/>
    </xf>
    <xf numFmtId="0" fontId="12" fillId="2" borderId="52" xfId="0" applyFont="1" applyFill="1" applyBorder="1" applyAlignment="1">
      <alignment horizontal="center" vertical="top"/>
    </xf>
    <xf numFmtId="0" fontId="12" fillId="2" borderId="53" xfId="0" applyFont="1" applyFill="1" applyBorder="1" applyAlignment="1">
      <alignment horizontal="center" vertical="top"/>
    </xf>
    <xf numFmtId="166" fontId="22" fillId="5" borderId="0" xfId="4" applyNumberFormat="1" applyFont="1" applyFill="1" applyAlignment="1">
      <alignment horizontal="center" vertical="top" wrapText="1"/>
    </xf>
    <xf numFmtId="0" fontId="0" fillId="4" borderId="2" xfId="0" applyFill="1" applyBorder="1" applyAlignment="1" applyProtection="1">
      <alignment horizontal="left" vertical="top" wrapText="1"/>
      <protection locked="0"/>
    </xf>
    <xf numFmtId="0" fontId="12" fillId="2" borderId="51" xfId="0" applyFont="1" applyFill="1" applyBorder="1" applyAlignment="1">
      <alignment horizontal="center" vertical="top"/>
    </xf>
    <xf numFmtId="0" fontId="12" fillId="2" borderId="54" xfId="0" applyFont="1" applyFill="1" applyBorder="1" applyAlignment="1">
      <alignment horizontal="center" vertical="top"/>
    </xf>
    <xf numFmtId="0" fontId="12" fillId="2" borderId="32" xfId="0" applyFont="1" applyFill="1" applyBorder="1" applyAlignment="1">
      <alignment horizontal="center" vertical="top" wrapText="1"/>
    </xf>
    <xf numFmtId="0" fontId="12" fillId="2" borderId="35" xfId="0" applyFont="1" applyFill="1" applyBorder="1" applyAlignment="1">
      <alignment horizontal="center" vertical="top" wrapText="1"/>
    </xf>
    <xf numFmtId="0" fontId="12" fillId="2" borderId="33" xfId="0" applyFont="1" applyFill="1" applyBorder="1" applyAlignment="1">
      <alignment horizontal="left" vertical="top"/>
    </xf>
    <xf numFmtId="0" fontId="12" fillId="2" borderId="36" xfId="0" applyFont="1" applyFill="1" applyBorder="1" applyAlignment="1">
      <alignment horizontal="left" vertical="top"/>
    </xf>
    <xf numFmtId="0" fontId="12" fillId="2" borderId="34" xfId="0" applyFont="1" applyFill="1" applyBorder="1" applyAlignment="1">
      <alignment horizontal="center" vertical="top"/>
    </xf>
    <xf numFmtId="0" fontId="12" fillId="2" borderId="37" xfId="0" applyFont="1" applyFill="1" applyBorder="1" applyAlignment="1">
      <alignment horizontal="center" vertical="top"/>
    </xf>
    <xf numFmtId="43" fontId="12" fillId="2" borderId="32" xfId="1" applyFont="1" applyFill="1" applyBorder="1" applyAlignment="1">
      <alignment horizontal="center" vertical="top"/>
    </xf>
    <xf numFmtId="43" fontId="12" fillId="2" borderId="35" xfId="1" applyFont="1" applyFill="1" applyBorder="1" applyAlignment="1">
      <alignment horizontal="center" vertical="top"/>
    </xf>
    <xf numFmtId="0" fontId="12" fillId="2" borderId="6" xfId="0" applyFont="1" applyFill="1" applyBorder="1" applyAlignment="1">
      <alignment horizontal="center" vertical="top"/>
    </xf>
    <xf numFmtId="0" fontId="12" fillId="2" borderId="74" xfId="0" applyFont="1" applyFill="1" applyBorder="1" applyAlignment="1">
      <alignment horizontal="left" vertical="top"/>
    </xf>
    <xf numFmtId="0" fontId="12" fillId="2" borderId="24" xfId="0" applyFont="1" applyFill="1" applyBorder="1" applyAlignment="1">
      <alignment horizontal="left" vertical="top"/>
    </xf>
    <xf numFmtId="0" fontId="20" fillId="14" borderId="25" xfId="0" applyFont="1" applyFill="1" applyBorder="1" applyAlignment="1" applyProtection="1">
      <alignment horizontal="center" vertical="top" wrapText="1"/>
      <protection locked="0"/>
    </xf>
    <xf numFmtId="0" fontId="17" fillId="0" borderId="67" xfId="0" applyFont="1" applyBorder="1" applyAlignment="1" applyProtection="1">
      <alignment horizontal="left" vertical="top" wrapText="1"/>
      <protection hidden="1"/>
    </xf>
    <xf numFmtId="0" fontId="17" fillId="0" borderId="39" xfId="0" applyFont="1" applyBorder="1" applyAlignment="1" applyProtection="1">
      <alignment horizontal="left" vertical="top" wrapText="1"/>
      <protection hidden="1"/>
    </xf>
    <xf numFmtId="0" fontId="44" fillId="3" borderId="31" xfId="0" applyFont="1" applyFill="1" applyBorder="1" applyAlignment="1">
      <alignment horizontal="center"/>
    </xf>
    <xf numFmtId="0" fontId="12" fillId="2" borderId="75" xfId="0" applyFont="1" applyFill="1" applyBorder="1" applyAlignment="1">
      <alignment horizontal="center" vertical="top"/>
    </xf>
    <xf numFmtId="0" fontId="12" fillId="2" borderId="76" xfId="0" applyFont="1" applyFill="1" applyBorder="1" applyAlignment="1">
      <alignment horizontal="center" vertical="top" wrapText="1"/>
    </xf>
    <xf numFmtId="0" fontId="2" fillId="2" borderId="33" xfId="0" applyFont="1" applyFill="1" applyBorder="1" applyAlignment="1">
      <alignment horizontal="center" vertical="top"/>
    </xf>
    <xf numFmtId="0" fontId="2" fillId="2" borderId="77" xfId="0" applyFont="1" applyFill="1" applyBorder="1" applyAlignment="1">
      <alignment horizontal="center" vertical="top"/>
    </xf>
    <xf numFmtId="0" fontId="12" fillId="2" borderId="96" xfId="0" applyFont="1" applyFill="1" applyBorder="1" applyAlignment="1">
      <alignment horizontal="center" vertical="top"/>
    </xf>
    <xf numFmtId="0" fontId="12" fillId="2" borderId="97" xfId="0" applyFont="1" applyFill="1" applyBorder="1" applyAlignment="1">
      <alignment horizontal="center" vertical="top"/>
    </xf>
    <xf numFmtId="0" fontId="12" fillId="2" borderId="98" xfId="0" applyFont="1" applyFill="1" applyBorder="1" applyAlignment="1">
      <alignment horizontal="center" vertical="top"/>
    </xf>
    <xf numFmtId="0" fontId="12" fillId="2" borderId="99" xfId="0" applyFont="1" applyFill="1" applyBorder="1" applyAlignment="1">
      <alignment horizontal="center" vertical="top"/>
    </xf>
    <xf numFmtId="0" fontId="12" fillId="2" borderId="29" xfId="0" applyFont="1" applyFill="1" applyBorder="1" applyAlignment="1">
      <alignment horizontal="center" vertical="top"/>
    </xf>
    <xf numFmtId="43" fontId="12" fillId="2" borderId="76" xfId="1" applyFont="1" applyFill="1" applyBorder="1" applyAlignment="1">
      <alignment horizontal="center" vertical="top"/>
    </xf>
    <xf numFmtId="43" fontId="53" fillId="20" borderId="80" xfId="0" applyNumberFormat="1" applyFont="1" applyFill="1" applyBorder="1" applyAlignment="1">
      <alignment horizontal="center" vertical="center"/>
    </xf>
    <xf numFmtId="43" fontId="53" fillId="20" borderId="79" xfId="0" applyNumberFormat="1" applyFont="1" applyFill="1" applyBorder="1" applyAlignment="1">
      <alignment horizontal="center" vertical="center"/>
    </xf>
    <xf numFmtId="43" fontId="53" fillId="23" borderId="79" xfId="0" applyNumberFormat="1" applyFont="1" applyFill="1" applyBorder="1" applyAlignment="1">
      <alignment horizontal="center" vertical="center"/>
    </xf>
    <xf numFmtId="43" fontId="53" fillId="21" borderId="79" xfId="0" applyNumberFormat="1" applyFont="1" applyFill="1" applyBorder="1" applyAlignment="1">
      <alignment horizontal="center" vertical="center"/>
    </xf>
    <xf numFmtId="43" fontId="5" fillId="0" borderId="78" xfId="1" applyFont="1" applyBorder="1" applyAlignment="1" applyProtection="1">
      <alignment horizontal="center" vertical="top" wrapText="1"/>
      <protection hidden="1"/>
    </xf>
    <xf numFmtId="43" fontId="5" fillId="0" borderId="24" xfId="1" applyFont="1" applyBorder="1" applyAlignment="1" applyProtection="1">
      <alignment horizontal="center" vertical="top" wrapText="1"/>
      <protection hidden="1"/>
    </xf>
    <xf numFmtId="0" fontId="0" fillId="0" borderId="78" xfId="0" applyBorder="1" applyAlignment="1">
      <alignment horizontal="center" vertical="top" wrapText="1"/>
    </xf>
    <xf numFmtId="0" fontId="0" fillId="0" borderId="24" xfId="0" applyBorder="1" applyAlignment="1">
      <alignment horizontal="center" vertical="top" wrapText="1"/>
    </xf>
    <xf numFmtId="0" fontId="5" fillId="0" borderId="78" xfId="0" applyFont="1" applyBorder="1" applyAlignment="1" applyProtection="1">
      <alignment horizontal="center" vertical="top" wrapText="1"/>
      <protection hidden="1"/>
    </xf>
    <xf numFmtId="0" fontId="5" fillId="0" borderId="24" xfId="0" applyFont="1" applyBorder="1" applyAlignment="1" applyProtection="1">
      <alignment horizontal="center" vertical="top" wrapText="1"/>
      <protection hidden="1"/>
    </xf>
    <xf numFmtId="0" fontId="5" fillId="0" borderId="78" xfId="0" applyFont="1" applyBorder="1" applyAlignment="1" applyProtection="1">
      <alignment horizontal="left" vertical="top" wrapText="1"/>
      <protection hidden="1"/>
    </xf>
    <xf numFmtId="0" fontId="5" fillId="0" borderId="24" xfId="0" applyFont="1" applyBorder="1" applyAlignment="1" applyProtection="1">
      <alignment horizontal="left" vertical="top" wrapText="1"/>
      <protection hidden="1"/>
    </xf>
    <xf numFmtId="0" fontId="45" fillId="3" borderId="7" xfId="20" applyFont="1" applyFill="1" applyBorder="1" applyAlignment="1">
      <alignment horizontal="center" vertical="top"/>
    </xf>
    <xf numFmtId="0" fontId="45" fillId="3" borderId="25" xfId="20" applyFont="1" applyFill="1" applyBorder="1" applyAlignment="1">
      <alignment horizontal="center" vertical="top"/>
    </xf>
    <xf numFmtId="0" fontId="45" fillId="11" borderId="67" xfId="0" applyFont="1" applyFill="1" applyBorder="1" applyAlignment="1">
      <alignment horizontal="center" vertical="top"/>
    </xf>
    <xf numFmtId="0" fontId="45" fillId="11" borderId="8" xfId="0" applyFont="1" applyFill="1" applyBorder="1" applyAlignment="1">
      <alignment horizontal="center" vertical="top"/>
    </xf>
    <xf numFmtId="0" fontId="46" fillId="4" borderId="0" xfId="7" applyFont="1" applyFill="1" applyAlignment="1">
      <alignment horizontal="right" vertical="top"/>
    </xf>
    <xf numFmtId="0" fontId="47" fillId="0" borderId="0" xfId="0" applyFont="1" applyAlignment="1">
      <alignment horizontal="right" vertical="top" wrapText="1"/>
    </xf>
    <xf numFmtId="0" fontId="45" fillId="11" borderId="24" xfId="20" applyFont="1" applyFill="1" applyBorder="1" applyAlignment="1">
      <alignment horizontal="center" vertical="top"/>
    </xf>
    <xf numFmtId="0" fontId="2" fillId="2" borderId="6" xfId="0" applyFont="1" applyFill="1" applyBorder="1" applyAlignment="1">
      <alignment horizontal="center" vertical="top"/>
    </xf>
    <xf numFmtId="0" fontId="2" fillId="2" borderId="74" xfId="0" applyFont="1" applyFill="1" applyBorder="1" applyAlignment="1">
      <alignment horizontal="center" vertical="top"/>
    </xf>
    <xf numFmtId="0" fontId="2" fillId="2" borderId="6" xfId="0" applyFont="1" applyFill="1" applyBorder="1" applyAlignment="1">
      <alignment horizontal="center" vertical="top" wrapText="1"/>
    </xf>
    <xf numFmtId="0" fontId="2" fillId="2" borderId="74" xfId="0" applyFont="1" applyFill="1" applyBorder="1" applyAlignment="1">
      <alignment horizontal="center" vertical="top" wrapText="1"/>
    </xf>
    <xf numFmtId="0" fontId="2" fillId="2" borderId="6" xfId="0" applyFont="1" applyFill="1" applyBorder="1" applyAlignment="1">
      <alignment vertical="top"/>
    </xf>
    <xf numFmtId="0" fontId="2" fillId="2" borderId="74" xfId="0" applyFont="1" applyFill="1" applyBorder="1" applyAlignment="1">
      <alignment vertical="top"/>
    </xf>
    <xf numFmtId="43" fontId="2" fillId="2" borderId="6" xfId="1" applyFont="1" applyFill="1" applyBorder="1" applyAlignment="1">
      <alignment horizontal="center" vertical="top"/>
    </xf>
    <xf numFmtId="43" fontId="2" fillId="2" borderId="74" xfId="1" applyFont="1" applyFill="1" applyBorder="1" applyAlignment="1">
      <alignment horizontal="center" vertical="top"/>
    </xf>
    <xf numFmtId="0" fontId="2" fillId="2" borderId="6" xfId="0" applyFont="1" applyFill="1" applyBorder="1" applyAlignment="1">
      <alignment horizontal="center" vertical="center"/>
    </xf>
    <xf numFmtId="0" fontId="2" fillId="2" borderId="74" xfId="0" applyFont="1" applyFill="1" applyBorder="1" applyAlignment="1">
      <alignment horizontal="center" vertical="center"/>
    </xf>
    <xf numFmtId="43" fontId="51" fillId="0" borderId="78" xfId="1" applyFont="1" applyBorder="1" applyAlignment="1" applyProtection="1">
      <alignment horizontal="center" vertical="top" wrapText="1"/>
      <protection hidden="1"/>
    </xf>
    <xf numFmtId="43" fontId="51" fillId="0" borderId="24" xfId="1" applyFont="1" applyBorder="1" applyAlignment="1" applyProtection="1">
      <alignment horizontal="center" vertical="top" wrapText="1"/>
      <protection hidden="1"/>
    </xf>
    <xf numFmtId="0" fontId="3" fillId="15" borderId="78" xfId="0" applyFont="1" applyFill="1" applyBorder="1" applyAlignment="1">
      <alignment horizontal="center" vertical="top" wrapText="1"/>
    </xf>
    <xf numFmtId="0" fontId="3" fillId="15" borderId="24" xfId="0" applyFont="1" applyFill="1" applyBorder="1" applyAlignment="1">
      <alignment horizontal="center" vertical="top" wrapText="1"/>
    </xf>
    <xf numFmtId="0" fontId="51" fillId="15" borderId="80" xfId="0" applyFont="1" applyFill="1" applyBorder="1" applyAlignment="1" applyProtection="1">
      <alignment horizontal="left" vertical="top" wrapText="1"/>
      <protection hidden="1"/>
    </xf>
    <xf numFmtId="0" fontId="51" fillId="15" borderId="81" xfId="0" applyFont="1" applyFill="1" applyBorder="1" applyAlignment="1" applyProtection="1">
      <alignment horizontal="left" vertical="top" wrapText="1"/>
      <protection hidden="1"/>
    </xf>
    <xf numFmtId="0" fontId="51" fillId="15" borderId="79" xfId="0" applyFont="1" applyFill="1" applyBorder="1" applyAlignment="1" applyProtection="1">
      <alignment horizontal="left" vertical="top" wrapText="1"/>
      <protection hidden="1"/>
    </xf>
    <xf numFmtId="0" fontId="51" fillId="15" borderId="91" xfId="0" applyFont="1" applyFill="1" applyBorder="1" applyAlignment="1" applyProtection="1">
      <alignment horizontal="left" vertical="top" wrapText="1"/>
      <protection hidden="1"/>
    </xf>
    <xf numFmtId="0" fontId="51" fillId="15" borderId="7" xfId="0" applyFont="1" applyFill="1" applyBorder="1" applyAlignment="1" applyProtection="1">
      <alignment horizontal="left" vertical="top" wrapText="1"/>
      <protection hidden="1"/>
    </xf>
    <xf numFmtId="0" fontId="51" fillId="15" borderId="26" xfId="0" applyFont="1" applyFill="1" applyBorder="1" applyAlignment="1" applyProtection="1">
      <alignment horizontal="left" vertical="top" wrapText="1"/>
      <protection hidden="1"/>
    </xf>
    <xf numFmtId="43" fontId="51" fillId="15" borderId="78" xfId="1" applyFont="1" applyFill="1" applyBorder="1" applyAlignment="1" applyProtection="1">
      <alignment horizontal="center" vertical="top" wrapText="1"/>
      <protection hidden="1"/>
    </xf>
    <xf numFmtId="43" fontId="51" fillId="15" borderId="24" xfId="1" applyFont="1" applyFill="1" applyBorder="1" applyAlignment="1" applyProtection="1">
      <alignment horizontal="center" vertical="top" wrapText="1"/>
      <protection hidden="1"/>
    </xf>
    <xf numFmtId="0" fontId="3" fillId="0" borderId="78" xfId="0" applyFont="1" applyBorder="1" applyAlignment="1">
      <alignment horizontal="center" vertical="top" wrapText="1"/>
    </xf>
    <xf numFmtId="0" fontId="3" fillId="0" borderId="24" xfId="0" applyFont="1" applyBorder="1" applyAlignment="1">
      <alignment horizontal="center" vertical="top" wrapText="1"/>
    </xf>
    <xf numFmtId="0" fontId="51" fillId="0" borderId="80" xfId="0" applyFont="1" applyBorder="1" applyAlignment="1" applyProtection="1">
      <alignment horizontal="left" vertical="top" wrapText="1"/>
      <protection hidden="1"/>
    </xf>
    <xf numFmtId="0" fontId="51" fillId="0" borderId="81" xfId="0" applyFont="1" applyBorder="1" applyAlignment="1" applyProtection="1">
      <alignment horizontal="left" vertical="top" wrapText="1"/>
      <protection hidden="1"/>
    </xf>
    <xf numFmtId="0" fontId="51" fillId="0" borderId="79" xfId="0" applyFont="1" applyBorder="1" applyAlignment="1" applyProtection="1">
      <alignment horizontal="left" vertical="top" wrapText="1"/>
      <protection hidden="1"/>
    </xf>
    <xf numFmtId="0" fontId="51" fillId="0" borderId="91" xfId="0" applyFont="1" applyBorder="1" applyAlignment="1" applyProtection="1">
      <alignment horizontal="left" vertical="top" wrapText="1"/>
      <protection hidden="1"/>
    </xf>
    <xf numFmtId="0" fontId="51" fillId="0" borderId="7" xfId="0" applyFont="1" applyBorder="1" applyAlignment="1" applyProtection="1">
      <alignment horizontal="left" vertical="top" wrapText="1"/>
      <protection hidden="1"/>
    </xf>
    <xf numFmtId="0" fontId="51" fillId="0" borderId="26" xfId="0" applyFont="1" applyBorder="1" applyAlignment="1" applyProtection="1">
      <alignment horizontal="left" vertical="top" wrapText="1"/>
      <protection hidden="1"/>
    </xf>
    <xf numFmtId="0" fontId="0" fillId="4" borderId="25" xfId="0" applyFill="1" applyBorder="1" applyAlignment="1" applyProtection="1">
      <alignment horizontal="left" vertical="top"/>
      <protection locked="0"/>
    </xf>
    <xf numFmtId="43" fontId="48" fillId="5" borderId="40" xfId="1" applyFont="1" applyFill="1" applyBorder="1" applyAlignment="1" applyProtection="1">
      <alignment horizontal="center" vertical="top" wrapText="1"/>
      <protection hidden="1"/>
    </xf>
    <xf numFmtId="0" fontId="2" fillId="2" borderId="78" xfId="0" applyFont="1" applyFill="1" applyBorder="1" applyAlignment="1">
      <alignment horizontal="center" vertical="top"/>
    </xf>
    <xf numFmtId="0" fontId="2" fillId="2" borderId="80" xfId="0" applyFont="1" applyFill="1" applyBorder="1" applyAlignment="1">
      <alignment horizontal="center" vertical="top"/>
    </xf>
    <xf numFmtId="0" fontId="2" fillId="2" borderId="81" xfId="0" applyFont="1" applyFill="1" applyBorder="1" applyAlignment="1">
      <alignment horizontal="center" vertical="top"/>
    </xf>
    <xf numFmtId="0" fontId="2" fillId="2" borderId="79" xfId="0" applyFont="1" applyFill="1" applyBorder="1" applyAlignment="1">
      <alignment horizontal="center" vertical="top"/>
    </xf>
    <xf numFmtId="0" fontId="2" fillId="2" borderId="91" xfId="0" applyFont="1" applyFill="1" applyBorder="1" applyAlignment="1">
      <alignment horizontal="center" vertical="top"/>
    </xf>
    <xf numFmtId="0" fontId="0" fillId="0" borderId="16" xfId="0" applyBorder="1" applyAlignment="1" applyProtection="1">
      <alignment horizontal="left" vertical="top" wrapText="1"/>
      <protection locked="0"/>
    </xf>
    <xf numFmtId="0" fontId="0" fillId="0" borderId="17" xfId="0" applyBorder="1" applyAlignment="1" applyProtection="1">
      <alignment horizontal="left" vertical="top" wrapText="1"/>
      <protection locked="0"/>
    </xf>
    <xf numFmtId="0" fontId="19" fillId="0" borderId="118" xfId="0" applyFont="1" applyBorder="1" applyAlignment="1" applyProtection="1">
      <alignment horizontal="left" vertical="top" wrapText="1"/>
      <protection locked="0"/>
    </xf>
    <xf numFmtId="0" fontId="19" fillId="0" borderId="41" xfId="0" applyFont="1" applyBorder="1" applyAlignment="1" applyProtection="1">
      <alignment horizontal="left" vertical="top" wrapText="1"/>
      <protection locked="0"/>
    </xf>
    <xf numFmtId="0" fontId="19" fillId="0" borderId="28" xfId="0" applyFont="1" applyBorder="1" applyAlignment="1" applyProtection="1">
      <alignment horizontal="left" vertical="top" wrapText="1"/>
      <protection locked="0"/>
    </xf>
    <xf numFmtId="0" fontId="44" fillId="3" borderId="16" xfId="0" applyFont="1" applyFill="1" applyBorder="1" applyAlignment="1">
      <alignment horizontal="center"/>
    </xf>
    <xf numFmtId="0" fontId="44" fillId="3" borderId="17" xfId="0" applyFont="1" applyFill="1" applyBorder="1" applyAlignment="1">
      <alignment horizontal="center"/>
    </xf>
    <xf numFmtId="0" fontId="44" fillId="3" borderId="18" xfId="0" applyFont="1" applyFill="1" applyBorder="1" applyAlignment="1">
      <alignment horizontal="center"/>
    </xf>
    <xf numFmtId="0" fontId="12" fillId="2" borderId="16" xfId="0" applyFont="1" applyFill="1" applyBorder="1" applyAlignment="1">
      <alignment horizontal="center" vertical="top"/>
    </xf>
    <xf numFmtId="0" fontId="12" fillId="2" borderId="17" xfId="0" applyFont="1" applyFill="1" applyBorder="1" applyAlignment="1">
      <alignment horizontal="center" vertical="top" wrapText="1"/>
    </xf>
    <xf numFmtId="0" fontId="12" fillId="2" borderId="17" xfId="0" applyFont="1" applyFill="1" applyBorder="1" applyAlignment="1">
      <alignment horizontal="left" vertical="top"/>
    </xf>
    <xf numFmtId="0" fontId="12" fillId="2" borderId="17" xfId="0" applyFont="1" applyFill="1" applyBorder="1" applyAlignment="1">
      <alignment horizontal="center" vertical="top"/>
    </xf>
    <xf numFmtId="43" fontId="12" fillId="2" borderId="17" xfId="1" applyFont="1" applyFill="1" applyBorder="1" applyAlignment="1">
      <alignment horizontal="center" vertical="top"/>
    </xf>
    <xf numFmtId="0" fontId="12" fillId="2" borderId="18" xfId="0" applyFont="1" applyFill="1" applyBorder="1" applyAlignment="1">
      <alignment horizontal="center" vertical="top"/>
    </xf>
    <xf numFmtId="43" fontId="43" fillId="30" borderId="22" xfId="0" applyNumberFormat="1" applyFont="1" applyFill="1" applyBorder="1" applyAlignment="1">
      <alignment horizontal="center" vertical="center"/>
    </xf>
    <xf numFmtId="43" fontId="43" fillId="30" borderId="1" xfId="0" applyNumberFormat="1" applyFont="1" applyFill="1" applyBorder="1" applyAlignment="1">
      <alignment horizontal="center" vertical="center"/>
    </xf>
    <xf numFmtId="0" fontId="21" fillId="0" borderId="0" xfId="0" applyFont="1" applyAlignment="1">
      <alignment horizontal="left" vertical="top"/>
    </xf>
    <xf numFmtId="43" fontId="43" fillId="20" borderId="22" xfId="0" applyNumberFormat="1" applyFont="1" applyFill="1" applyBorder="1" applyAlignment="1">
      <alignment horizontal="center" vertical="center"/>
    </xf>
    <xf numFmtId="43" fontId="43" fillId="20" borderId="1" xfId="0" applyNumberFormat="1" applyFont="1" applyFill="1" applyBorder="1" applyAlignment="1">
      <alignment horizontal="center" vertical="center"/>
    </xf>
    <xf numFmtId="43" fontId="43" fillId="20" borderId="3" xfId="0" applyNumberFormat="1" applyFont="1" applyFill="1" applyBorder="1" applyAlignment="1">
      <alignment horizontal="center" vertical="center"/>
    </xf>
    <xf numFmtId="43" fontId="43" fillId="31" borderId="1" xfId="0" applyNumberFormat="1" applyFont="1" applyFill="1" applyBorder="1" applyAlignment="1">
      <alignment horizontal="center" vertical="center"/>
    </xf>
    <xf numFmtId="176" fontId="5" fillId="0" borderId="23" xfId="1" applyNumberFormat="1" applyFont="1" applyBorder="1" applyAlignment="1" applyProtection="1">
      <alignment horizontal="center" vertical="top" wrapText="1"/>
      <protection hidden="1"/>
    </xf>
    <xf numFmtId="176" fontId="5" fillId="0" borderId="21" xfId="1" applyNumberFormat="1" applyFont="1" applyBorder="1" applyAlignment="1" applyProtection="1">
      <alignment horizontal="center" vertical="top" wrapText="1"/>
      <protection hidden="1"/>
    </xf>
    <xf numFmtId="176" fontId="5" fillId="0" borderId="27" xfId="1" applyNumberFormat="1" applyFont="1" applyBorder="1" applyAlignment="1" applyProtection="1">
      <alignment horizontal="center" vertical="top" wrapText="1"/>
      <protection hidden="1"/>
    </xf>
    <xf numFmtId="0" fontId="0" fillId="0" borderId="16" xfId="0" applyBorder="1" applyAlignment="1">
      <alignment horizontal="center" vertical="top" wrapText="1"/>
    </xf>
    <xf numFmtId="0" fontId="5" fillId="0" borderId="23" xfId="0" applyFont="1" applyBorder="1" applyAlignment="1" applyProtection="1">
      <alignment horizontal="center" vertical="top" wrapText="1"/>
      <protection hidden="1"/>
    </xf>
    <xf numFmtId="0" fontId="5" fillId="0" borderId="21" xfId="0" applyFont="1" applyBorder="1" applyAlignment="1" applyProtection="1">
      <alignment horizontal="center" vertical="top" wrapText="1"/>
      <protection hidden="1"/>
    </xf>
    <xf numFmtId="0" fontId="5" fillId="0" borderId="27" xfId="0" applyFont="1" applyBorder="1" applyAlignment="1" applyProtection="1">
      <alignment horizontal="center" vertical="top" wrapText="1"/>
      <protection hidden="1"/>
    </xf>
    <xf numFmtId="0" fontId="5" fillId="0" borderId="23" xfId="0" applyFont="1" applyBorder="1" applyAlignment="1" applyProtection="1">
      <alignment horizontal="left" vertical="top" wrapText="1"/>
      <protection hidden="1"/>
    </xf>
    <xf numFmtId="0" fontId="5" fillId="0" borderId="21" xfId="0" applyFont="1" applyBorder="1" applyAlignment="1" applyProtection="1">
      <alignment horizontal="left" vertical="top" wrapText="1"/>
      <protection hidden="1"/>
    </xf>
    <xf numFmtId="0" fontId="5" fillId="0" borderId="27" xfId="0" applyFont="1" applyBorder="1" applyAlignment="1" applyProtection="1">
      <alignment horizontal="left" vertical="top" wrapText="1"/>
      <protection hidden="1"/>
    </xf>
    <xf numFmtId="43" fontId="5" fillId="0" borderId="23" xfId="1" applyFont="1" applyBorder="1" applyAlignment="1" applyProtection="1">
      <alignment horizontal="center" vertical="top" wrapText="1"/>
      <protection hidden="1"/>
    </xf>
    <xf numFmtId="43" fontId="5" fillId="0" borderId="21" xfId="1" applyFont="1" applyBorder="1" applyAlignment="1" applyProtection="1">
      <alignment horizontal="center" vertical="top" wrapText="1"/>
      <protection hidden="1"/>
    </xf>
    <xf numFmtId="43" fontId="5" fillId="0" borderId="27" xfId="1" applyFont="1" applyBorder="1" applyAlignment="1" applyProtection="1">
      <alignment horizontal="center" vertical="top" wrapText="1"/>
      <protection hidden="1"/>
    </xf>
    <xf numFmtId="0" fontId="0" fillId="0" borderId="0" xfId="0" applyAlignment="1" applyProtection="1">
      <alignment horizontal="center" vertical="top" wrapText="1"/>
      <protection locked="0"/>
    </xf>
    <xf numFmtId="0" fontId="0" fillId="0" borderId="2" xfId="0" applyBorder="1" applyAlignment="1" applyProtection="1">
      <alignment horizontal="center" vertical="top" wrapText="1"/>
      <protection locked="0"/>
    </xf>
    <xf numFmtId="176" fontId="48" fillId="5" borderId="40" xfId="1" applyNumberFormat="1" applyFont="1" applyFill="1" applyBorder="1" applyAlignment="1" applyProtection="1">
      <alignment horizontal="right" vertical="top" wrapText="1"/>
      <protection hidden="1"/>
    </xf>
    <xf numFmtId="0" fontId="0" fillId="0" borderId="121" xfId="0" applyBorder="1" applyAlignment="1">
      <alignment horizontal="center" vertical="top" wrapText="1"/>
    </xf>
    <xf numFmtId="0" fontId="0" fillId="0" borderId="122" xfId="0" applyBorder="1" applyAlignment="1">
      <alignment horizontal="center" vertical="top" wrapText="1"/>
    </xf>
    <xf numFmtId="0" fontId="0" fillId="0" borderId="123" xfId="0" applyBorder="1" applyAlignment="1">
      <alignment horizontal="center" vertical="top" wrapText="1"/>
    </xf>
    <xf numFmtId="0" fontId="2" fillId="2" borderId="39" xfId="0" applyFont="1" applyFill="1" applyBorder="1" applyAlignment="1">
      <alignment horizontal="center" vertical="center"/>
    </xf>
    <xf numFmtId="0" fontId="2" fillId="2" borderId="81" xfId="0" applyFont="1" applyFill="1" applyBorder="1" applyAlignment="1">
      <alignment horizontal="center" vertical="center"/>
    </xf>
    <xf numFmtId="0" fontId="5" fillId="0" borderId="17" xfId="0" applyFont="1" applyBorder="1" applyAlignment="1" applyProtection="1">
      <alignment horizontal="center" vertical="top" wrapText="1"/>
      <protection hidden="1"/>
    </xf>
    <xf numFmtId="0" fontId="5" fillId="0" borderId="17" xfId="0" applyFont="1" applyBorder="1" applyAlignment="1" applyProtection="1">
      <alignment horizontal="left" vertical="top" wrapText="1"/>
      <protection hidden="1"/>
    </xf>
    <xf numFmtId="43" fontId="5" fillId="0" borderId="17" xfId="1" applyFont="1" applyBorder="1" applyAlignment="1" applyProtection="1">
      <alignment horizontal="center" vertical="top" wrapText="1"/>
      <protection hidden="1"/>
    </xf>
    <xf numFmtId="176" fontId="5" fillId="0" borderId="17" xfId="1" applyNumberFormat="1" applyFont="1" applyBorder="1" applyAlignment="1" applyProtection="1">
      <alignment horizontal="center" vertical="top" wrapText="1"/>
      <protection hidden="1"/>
    </xf>
    <xf numFmtId="0" fontId="2" fillId="2" borderId="17" xfId="0" applyFont="1" applyFill="1" applyBorder="1" applyAlignment="1">
      <alignment horizontal="center" vertical="center"/>
    </xf>
    <xf numFmtId="0" fontId="2" fillId="2" borderId="18" xfId="0" applyFont="1" applyFill="1" applyBorder="1" applyAlignment="1">
      <alignment horizontal="center" vertical="center"/>
    </xf>
    <xf numFmtId="0" fontId="45" fillId="3" borderId="13" xfId="20" applyFont="1" applyFill="1" applyBorder="1" applyAlignment="1">
      <alignment horizontal="center" vertical="top"/>
    </xf>
    <xf numFmtId="0" fontId="45" fillId="3" borderId="14" xfId="20" applyFont="1" applyFill="1" applyBorder="1" applyAlignment="1">
      <alignment horizontal="center" vertical="top"/>
    </xf>
    <xf numFmtId="0" fontId="45" fillId="3" borderId="15" xfId="20" applyFont="1" applyFill="1" applyBorder="1" applyAlignment="1">
      <alignment horizontal="center" vertical="top"/>
    </xf>
    <xf numFmtId="0" fontId="45" fillId="11" borderId="16" xfId="20" applyFont="1" applyFill="1" applyBorder="1" applyAlignment="1">
      <alignment horizontal="center" vertical="top"/>
    </xf>
    <xf numFmtId="0" fontId="45" fillId="11" borderId="17" xfId="20" applyFont="1" applyFill="1" applyBorder="1" applyAlignment="1">
      <alignment horizontal="center" vertical="top"/>
    </xf>
    <xf numFmtId="0" fontId="45" fillId="11" borderId="17" xfId="0" applyFont="1" applyFill="1" applyBorder="1" applyAlignment="1">
      <alignment horizontal="center" vertical="top"/>
    </xf>
    <xf numFmtId="0" fontId="45" fillId="11" borderId="18" xfId="0" applyFont="1" applyFill="1" applyBorder="1" applyAlignment="1">
      <alignment horizontal="center" vertical="top"/>
    </xf>
    <xf numFmtId="0" fontId="2" fillId="2" borderId="16" xfId="0" applyFont="1" applyFill="1" applyBorder="1" applyAlignment="1">
      <alignment horizontal="center" vertical="top"/>
    </xf>
    <xf numFmtId="0" fontId="2" fillId="2" borderId="17" xfId="0" applyFont="1" applyFill="1" applyBorder="1" applyAlignment="1">
      <alignment horizontal="center" vertical="top" wrapText="1"/>
    </xf>
    <xf numFmtId="0" fontId="2" fillId="2" borderId="17" xfId="0" applyFont="1" applyFill="1" applyBorder="1" applyAlignment="1">
      <alignment vertical="top"/>
    </xf>
    <xf numFmtId="0" fontId="2" fillId="2" borderId="17" xfId="0" applyFont="1" applyFill="1" applyBorder="1" applyAlignment="1">
      <alignment horizontal="center" vertical="top"/>
    </xf>
    <xf numFmtId="43" fontId="2" fillId="2" borderId="17" xfId="1" applyFont="1" applyFill="1" applyBorder="1" applyAlignment="1">
      <alignment horizontal="center" vertical="top"/>
    </xf>
    <xf numFmtId="0" fontId="3" fillId="15" borderId="16" xfId="0" applyFont="1" applyFill="1" applyBorder="1" applyAlignment="1">
      <alignment horizontal="center" vertical="top" wrapText="1"/>
    </xf>
    <xf numFmtId="0" fontId="51" fillId="15" borderId="17" xfId="0" applyFont="1" applyFill="1" applyBorder="1" applyAlignment="1" applyProtection="1">
      <alignment horizontal="left" vertical="top" wrapText="1"/>
      <protection hidden="1"/>
    </xf>
    <xf numFmtId="176" fontId="51" fillId="15" borderId="17" xfId="1" applyNumberFormat="1" applyFont="1" applyFill="1" applyBorder="1" applyAlignment="1" applyProtection="1">
      <alignment horizontal="center" vertical="top" wrapText="1"/>
      <protection hidden="1"/>
    </xf>
    <xf numFmtId="0" fontId="46" fillId="4" borderId="90" xfId="7" applyFont="1" applyFill="1" applyBorder="1" applyAlignment="1">
      <alignment horizontal="right" vertical="top"/>
    </xf>
    <xf numFmtId="0" fontId="46" fillId="4" borderId="95" xfId="7" applyFont="1" applyFill="1" applyBorder="1" applyAlignment="1">
      <alignment horizontal="right" vertical="top"/>
    </xf>
    <xf numFmtId="0" fontId="46" fillId="4" borderId="19" xfId="7" applyFont="1" applyFill="1" applyBorder="1" applyAlignment="1">
      <alignment horizontal="right" vertical="top"/>
    </xf>
    <xf numFmtId="0" fontId="0" fillId="4" borderId="90" xfId="0" applyFill="1" applyBorder="1" applyAlignment="1" applyProtection="1">
      <alignment horizontal="center" vertical="top" wrapText="1"/>
      <protection locked="0"/>
    </xf>
    <xf numFmtId="0" fontId="0" fillId="4" borderId="0" xfId="0" applyFill="1" applyAlignment="1" applyProtection="1">
      <alignment horizontal="center" vertical="top" wrapText="1"/>
      <protection locked="0"/>
    </xf>
    <xf numFmtId="0" fontId="47" fillId="0" borderId="90" xfId="0" applyFont="1" applyBorder="1" applyAlignment="1">
      <alignment horizontal="right" vertical="top" wrapText="1"/>
    </xf>
    <xf numFmtId="0" fontId="45" fillId="3" borderId="123" xfId="20" applyFont="1" applyFill="1" applyBorder="1" applyAlignment="1">
      <alignment horizontal="center" vertical="top"/>
    </xf>
    <xf numFmtId="0" fontId="45" fillId="3" borderId="27" xfId="20" applyFont="1" applyFill="1" applyBorder="1" applyAlignment="1">
      <alignment horizontal="center" vertical="top"/>
    </xf>
    <xf numFmtId="43" fontId="48" fillId="5" borderId="0" xfId="1" applyFont="1" applyFill="1" applyBorder="1" applyAlignment="1" applyProtection="1">
      <alignment horizontal="center" vertical="top" wrapText="1"/>
      <protection hidden="1"/>
    </xf>
    <xf numFmtId="43" fontId="48" fillId="5" borderId="124" xfId="1" applyFont="1" applyFill="1" applyBorder="1" applyAlignment="1" applyProtection="1">
      <alignment horizontal="center" vertical="top" wrapText="1"/>
      <protection hidden="1"/>
    </xf>
    <xf numFmtId="0" fontId="3" fillId="0" borderId="16" xfId="0" applyFont="1" applyBorder="1" applyAlignment="1">
      <alignment horizontal="center" vertical="top" wrapText="1"/>
    </xf>
    <xf numFmtId="0" fontId="51" fillId="0" borderId="17" xfId="0" applyFont="1" applyBorder="1" applyAlignment="1" applyProtection="1">
      <alignment horizontal="left" vertical="top" wrapText="1"/>
      <protection hidden="1"/>
    </xf>
    <xf numFmtId="176" fontId="51" fillId="0" borderId="17" xfId="1" applyNumberFormat="1" applyFont="1" applyBorder="1" applyAlignment="1" applyProtection="1">
      <alignment horizontal="center" vertical="top" wrapText="1"/>
      <protection hidden="1"/>
    </xf>
    <xf numFmtId="0" fontId="28" fillId="4" borderId="30" xfId="3" applyFont="1" applyFill="1" applyBorder="1" applyAlignment="1">
      <alignment horizontal="left"/>
    </xf>
    <xf numFmtId="0" fontId="28" fillId="4" borderId="41" xfId="3" applyFont="1" applyFill="1" applyBorder="1" applyAlignment="1">
      <alignment horizontal="left"/>
    </xf>
    <xf numFmtId="0" fontId="29" fillId="6" borderId="30" xfId="3" applyFont="1" applyFill="1" applyBorder="1" applyAlignment="1">
      <alignment horizontal="left"/>
    </xf>
    <xf numFmtId="0" fontId="29" fillId="6" borderId="41" xfId="3" applyFont="1" applyFill="1" applyBorder="1" applyAlignment="1">
      <alignment horizontal="left"/>
    </xf>
    <xf numFmtId="0" fontId="29" fillId="6" borderId="3" xfId="3" applyFont="1" applyFill="1" applyBorder="1" applyAlignment="1">
      <alignment horizontal="left"/>
    </xf>
    <xf numFmtId="0" fontId="29" fillId="6" borderId="4" xfId="3" applyFont="1" applyFill="1" applyBorder="1" applyAlignment="1">
      <alignment horizontal="left"/>
    </xf>
    <xf numFmtId="0" fontId="30" fillId="24" borderId="72" xfId="3" applyFont="1" applyFill="1" applyBorder="1" applyAlignment="1">
      <alignment horizontal="left" vertical="top" wrapText="1"/>
    </xf>
    <xf numFmtId="0" fontId="30" fillId="24" borderId="73" xfId="3" applyFont="1" applyFill="1" applyBorder="1" applyAlignment="1">
      <alignment horizontal="left" vertical="top" wrapText="1"/>
    </xf>
    <xf numFmtId="0" fontId="29" fillId="7" borderId="68" xfId="3" applyFont="1" applyFill="1" applyBorder="1" applyAlignment="1">
      <alignment horizontal="center" vertical="center"/>
    </xf>
    <xf numFmtId="0" fontId="29" fillId="7" borderId="69" xfId="3" applyFont="1" applyFill="1" applyBorder="1" applyAlignment="1">
      <alignment horizontal="center" vertical="center"/>
    </xf>
    <xf numFmtId="0" fontId="42" fillId="8" borderId="1" xfId="3" applyFont="1" applyFill="1" applyBorder="1" applyAlignment="1">
      <alignment horizontal="center" vertical="center" wrapText="1"/>
    </xf>
    <xf numFmtId="0" fontId="42" fillId="8" borderId="0" xfId="3" applyFont="1" applyFill="1" applyAlignment="1">
      <alignment horizontal="center" vertical="center" wrapText="1"/>
    </xf>
    <xf numFmtId="0" fontId="52" fillId="7" borderId="68" xfId="3" applyFont="1" applyFill="1" applyBorder="1" applyAlignment="1">
      <alignment horizontal="center" vertical="center"/>
    </xf>
    <xf numFmtId="0" fontId="52" fillId="7" borderId="69" xfId="3" applyFont="1" applyFill="1" applyBorder="1" applyAlignment="1">
      <alignment horizontal="center" vertical="center"/>
    </xf>
    <xf numFmtId="0" fontId="33" fillId="4" borderId="20" xfId="3" applyFont="1" applyFill="1" applyBorder="1" applyAlignment="1">
      <alignment horizontal="center" vertical="center" wrapText="1"/>
    </xf>
    <xf numFmtId="0" fontId="28" fillId="5" borderId="0" xfId="3" applyFont="1" applyFill="1" applyAlignment="1">
      <alignment horizontal="center" vertical="top"/>
    </xf>
    <xf numFmtId="0" fontId="31" fillId="4" borderId="30" xfId="3" applyFont="1" applyFill="1" applyBorder="1" applyAlignment="1">
      <alignment horizontal="left" vertical="top" wrapText="1"/>
    </xf>
    <xf numFmtId="0" fontId="31" fillId="4" borderId="41" xfId="3" applyFont="1" applyFill="1" applyBorder="1" applyAlignment="1">
      <alignment horizontal="left" vertical="top" wrapText="1"/>
    </xf>
    <xf numFmtId="0" fontId="32" fillId="4" borderId="30" xfId="3" applyFont="1" applyFill="1" applyBorder="1" applyAlignment="1">
      <alignment horizontal="left" vertical="top" wrapText="1"/>
    </xf>
    <xf numFmtId="0" fontId="32" fillId="4" borderId="41" xfId="3" applyFont="1" applyFill="1" applyBorder="1" applyAlignment="1">
      <alignment horizontal="left" vertical="top" wrapText="1"/>
    </xf>
    <xf numFmtId="0" fontId="26" fillId="18" borderId="106" xfId="3" applyFont="1" applyFill="1" applyBorder="1" applyAlignment="1">
      <alignment horizontal="left"/>
    </xf>
    <xf numFmtId="0" fontId="26" fillId="18" borderId="19" xfId="3" applyFont="1" applyFill="1" applyBorder="1" applyAlignment="1">
      <alignment horizontal="left"/>
    </xf>
    <xf numFmtId="0" fontId="10" fillId="13" borderId="11" xfId="5" applyFont="1" applyFill="1" applyBorder="1" applyAlignment="1">
      <alignment horizontal="center" vertical="top" wrapText="1"/>
    </xf>
    <xf numFmtId="0" fontId="10" fillId="6" borderId="43" xfId="5" applyFont="1" applyFill="1" applyBorder="1" applyAlignment="1">
      <alignment horizontal="center" vertical="top"/>
    </xf>
    <xf numFmtId="0" fontId="10" fillId="6" borderId="46" xfId="5" applyFont="1" applyFill="1" applyBorder="1" applyAlignment="1">
      <alignment horizontal="center" vertical="top"/>
    </xf>
    <xf numFmtId="0" fontId="10" fillId="6" borderId="44" xfId="5" applyFont="1" applyFill="1" applyBorder="1" applyAlignment="1">
      <alignment horizontal="left" vertical="top"/>
    </xf>
    <xf numFmtId="0" fontId="10" fillId="6" borderId="47" xfId="5" applyFont="1" applyFill="1" applyBorder="1" applyAlignment="1">
      <alignment horizontal="left" vertical="top"/>
    </xf>
    <xf numFmtId="164" fontId="10" fillId="6" borderId="10" xfId="4" applyFont="1" applyFill="1" applyBorder="1" applyAlignment="1">
      <alignment horizontal="center" vertical="top"/>
    </xf>
    <xf numFmtId="164" fontId="10" fillId="6" borderId="45" xfId="4" applyFont="1" applyFill="1" applyBorder="1" applyAlignment="1">
      <alignment horizontal="center" vertical="top"/>
    </xf>
    <xf numFmtId="164" fontId="10" fillId="6" borderId="9" xfId="4" applyFont="1" applyFill="1" applyBorder="1" applyAlignment="1">
      <alignment horizontal="center" vertical="top"/>
    </xf>
    <xf numFmtId="0" fontId="10" fillId="11" borderId="0" xfId="5" applyFont="1" applyFill="1" applyAlignment="1">
      <alignment horizontal="center" vertical="top"/>
    </xf>
    <xf numFmtId="0" fontId="10" fillId="12" borderId="48" xfId="5" applyFont="1" applyFill="1" applyBorder="1" applyAlignment="1">
      <alignment horizontal="center" vertical="top"/>
    </xf>
    <xf numFmtId="0" fontId="10" fillId="11" borderId="48" xfId="5" applyFont="1" applyFill="1" applyBorder="1" applyAlignment="1">
      <alignment horizontal="center" vertical="top"/>
    </xf>
    <xf numFmtId="0" fontId="10" fillId="7" borderId="9" xfId="5" applyFont="1" applyFill="1" applyBorder="1" applyAlignment="1">
      <alignment horizontal="left" vertical="top"/>
    </xf>
    <xf numFmtId="164" fontId="0" fillId="4" borderId="21" xfId="0" applyNumberFormat="1" applyFill="1" applyBorder="1" applyAlignment="1">
      <alignment horizontal="center" vertical="center"/>
    </xf>
    <xf numFmtId="43" fontId="0" fillId="4" borderId="21" xfId="1" applyFont="1" applyFill="1" applyBorder="1" applyAlignment="1">
      <alignment horizontal="center" vertical="center"/>
    </xf>
    <xf numFmtId="10" fontId="0" fillId="4" borderId="21" xfId="2" applyNumberFormat="1" applyFont="1" applyFill="1" applyBorder="1" applyAlignment="1">
      <alignment horizontal="center" vertical="center"/>
    </xf>
    <xf numFmtId="164" fontId="0" fillId="4" borderId="23" xfId="0" applyNumberFormat="1" applyFill="1" applyBorder="1" applyAlignment="1">
      <alignment horizontal="center" vertical="center"/>
    </xf>
    <xf numFmtId="0" fontId="0" fillId="4" borderId="21" xfId="0" applyFill="1" applyBorder="1" applyAlignment="1">
      <alignment horizontal="center" vertical="center"/>
    </xf>
    <xf numFmtId="43" fontId="0" fillId="5" borderId="23" xfId="1" applyFont="1" applyFill="1" applyBorder="1" applyAlignment="1">
      <alignment horizontal="center" vertical="center"/>
    </xf>
    <xf numFmtId="43" fontId="0" fillId="5" borderId="21" xfId="1" applyFont="1" applyFill="1" applyBorder="1" applyAlignment="1">
      <alignment horizontal="center" vertical="center"/>
    </xf>
    <xf numFmtId="43" fontId="0" fillId="0" borderId="21" xfId="1" applyFont="1" applyBorder="1" applyAlignment="1">
      <alignment horizontal="center" vertical="center"/>
    </xf>
    <xf numFmtId="0" fontId="3" fillId="0" borderId="30" xfId="0" applyFont="1" applyBorder="1" applyAlignment="1">
      <alignment horizontal="right"/>
    </xf>
    <xf numFmtId="0" fontId="3" fillId="0" borderId="41" xfId="0" applyFont="1" applyBorder="1" applyAlignment="1">
      <alignment horizontal="right"/>
    </xf>
    <xf numFmtId="0" fontId="3" fillId="0" borderId="28" xfId="0" applyFont="1" applyBorder="1" applyAlignment="1">
      <alignment horizontal="right"/>
    </xf>
    <xf numFmtId="0" fontId="15" fillId="4" borderId="23" xfId="0" applyFont="1" applyFill="1" applyBorder="1" applyAlignment="1">
      <alignment horizontal="center" vertical="top" wrapText="1"/>
    </xf>
    <xf numFmtId="0" fontId="15" fillId="4" borderId="27" xfId="0" applyFont="1" applyFill="1" applyBorder="1" applyAlignment="1">
      <alignment horizontal="center" vertical="top" wrapText="1"/>
    </xf>
    <xf numFmtId="0" fontId="0" fillId="4" borderId="23" xfId="0" applyFill="1" applyBorder="1" applyAlignment="1">
      <alignment horizontal="left" vertical="top" wrapText="1"/>
    </xf>
    <xf numFmtId="0" fontId="0" fillId="4" borderId="27" xfId="0" applyFill="1" applyBorder="1" applyAlignment="1">
      <alignment horizontal="left" vertical="top" wrapText="1"/>
    </xf>
    <xf numFmtId="0" fontId="0" fillId="4" borderId="22" xfId="0" applyFill="1" applyBorder="1" applyAlignment="1">
      <alignment horizontal="center" vertical="top" wrapText="1"/>
    </xf>
    <xf numFmtId="0" fontId="0" fillId="4" borderId="3" xfId="0" applyFill="1" applyBorder="1" applyAlignment="1">
      <alignment horizontal="center" vertical="top" wrapText="1"/>
    </xf>
    <xf numFmtId="0" fontId="14" fillId="4" borderId="23" xfId="0" applyFont="1" applyFill="1" applyBorder="1" applyAlignment="1">
      <alignment horizontal="left" vertical="top" wrapText="1"/>
    </xf>
    <xf numFmtId="0" fontId="14" fillId="4" borderId="27" xfId="0" applyFont="1" applyFill="1" applyBorder="1" applyAlignment="1">
      <alignment horizontal="left" vertical="top" wrapText="1"/>
    </xf>
    <xf numFmtId="0" fontId="15" fillId="4" borderId="23" xfId="0" applyFont="1" applyFill="1" applyBorder="1" applyAlignment="1">
      <alignment horizontal="center" vertical="center" wrapText="1"/>
    </xf>
    <xf numFmtId="0" fontId="15" fillId="4" borderId="27" xfId="0" applyFont="1" applyFill="1" applyBorder="1" applyAlignment="1">
      <alignment horizontal="center" vertical="center" wrapText="1"/>
    </xf>
    <xf numFmtId="0" fontId="0" fillId="4" borderId="23" xfId="0" applyFill="1" applyBorder="1" applyAlignment="1">
      <alignment horizontal="center" vertical="center"/>
    </xf>
    <xf numFmtId="0" fontId="0" fillId="4" borderId="27" xfId="0" applyFill="1" applyBorder="1" applyAlignment="1">
      <alignment horizontal="center" vertical="center"/>
    </xf>
    <xf numFmtId="0" fontId="0" fillId="4" borderId="23" xfId="0" applyFill="1" applyBorder="1" applyAlignment="1">
      <alignment horizontal="center"/>
    </xf>
    <xf numFmtId="0" fontId="0" fillId="4" borderId="21" xfId="0" applyFill="1" applyBorder="1" applyAlignment="1">
      <alignment horizontal="center"/>
    </xf>
    <xf numFmtId="0" fontId="0" fillId="4" borderId="27" xfId="0" applyFill="1" applyBorder="1" applyAlignment="1">
      <alignment horizontal="center"/>
    </xf>
    <xf numFmtId="0" fontId="0" fillId="4" borderId="21" xfId="0" applyFill="1" applyBorder="1" applyAlignment="1">
      <alignment horizontal="left" vertical="top" wrapText="1"/>
    </xf>
    <xf numFmtId="0" fontId="0" fillId="4" borderId="23" xfId="0" applyFill="1" applyBorder="1" applyAlignment="1">
      <alignment horizontal="center" vertical="top"/>
    </xf>
    <xf numFmtId="0" fontId="0" fillId="4" borderId="21" xfId="0" applyFill="1" applyBorder="1" applyAlignment="1">
      <alignment horizontal="center" vertical="top"/>
    </xf>
    <xf numFmtId="0" fontId="0" fillId="4" borderId="27" xfId="0" applyFill="1" applyBorder="1" applyAlignment="1">
      <alignment horizontal="center" vertical="top"/>
    </xf>
    <xf numFmtId="43" fontId="0" fillId="4" borderId="23" xfId="1" applyFont="1" applyFill="1" applyBorder="1" applyAlignment="1">
      <alignment horizontal="center" vertical="top"/>
    </xf>
    <xf numFmtId="43" fontId="0" fillId="4" borderId="21" xfId="1" applyFont="1" applyFill="1" applyBorder="1" applyAlignment="1">
      <alignment horizontal="center" vertical="top"/>
    </xf>
    <xf numFmtId="43" fontId="0" fillId="4" borderId="27" xfId="1" applyFont="1" applyFill="1" applyBorder="1" applyAlignment="1">
      <alignment horizontal="center" vertical="top"/>
    </xf>
    <xf numFmtId="43" fontId="0" fillId="4" borderId="23" xfId="1" applyFont="1" applyFill="1" applyBorder="1" applyAlignment="1">
      <alignment horizontal="left" vertical="center"/>
    </xf>
    <xf numFmtId="43" fontId="0" fillId="4" borderId="21" xfId="1" applyFont="1" applyFill="1" applyBorder="1" applyAlignment="1">
      <alignment horizontal="left" vertical="center"/>
    </xf>
    <xf numFmtId="164" fontId="1" fillId="4" borderId="21" xfId="0" applyNumberFormat="1" applyFont="1" applyFill="1" applyBorder="1" applyAlignment="1">
      <alignment horizontal="center" vertical="center"/>
    </xf>
    <xf numFmtId="43" fontId="1" fillId="4" borderId="21" xfId="1" applyFont="1" applyFill="1" applyBorder="1" applyAlignment="1">
      <alignment horizontal="center" vertical="center"/>
    </xf>
    <xf numFmtId="10" fontId="1" fillId="4" borderId="21" xfId="2" applyNumberFormat="1" applyFont="1" applyFill="1" applyBorder="1" applyAlignment="1">
      <alignment horizontal="center" vertical="center"/>
    </xf>
    <xf numFmtId="164" fontId="1" fillId="4" borderId="23" xfId="0" applyNumberFormat="1" applyFont="1" applyFill="1" applyBorder="1" applyAlignment="1">
      <alignment horizontal="center" vertical="center"/>
    </xf>
    <xf numFmtId="0" fontId="1" fillId="4" borderId="21" xfId="0" applyFont="1" applyFill="1" applyBorder="1" applyAlignment="1">
      <alignment horizontal="center" vertical="center"/>
    </xf>
    <xf numFmtId="0" fontId="5" fillId="4" borderId="23" xfId="21" applyFont="1" applyFill="1" applyBorder="1" applyAlignment="1">
      <alignment horizontal="left" vertical="top" wrapText="1"/>
    </xf>
    <xf numFmtId="0" fontId="5" fillId="4" borderId="21" xfId="21" applyFont="1" applyFill="1" applyBorder="1" applyAlignment="1">
      <alignment horizontal="left" vertical="top" wrapText="1"/>
    </xf>
    <xf numFmtId="0" fontId="5" fillId="4" borderId="27" xfId="21" applyFont="1" applyFill="1" applyBorder="1" applyAlignment="1">
      <alignment horizontal="left" vertical="top" wrapText="1"/>
    </xf>
    <xf numFmtId="43" fontId="4" fillId="4" borderId="1" xfId="1" applyFont="1" applyFill="1" applyBorder="1" applyAlignment="1">
      <alignment horizontal="left" vertical="top"/>
    </xf>
    <xf numFmtId="43" fontId="4" fillId="4" borderId="0" xfId="1" applyFont="1" applyFill="1" applyBorder="1" applyAlignment="1">
      <alignment horizontal="left" vertical="top"/>
    </xf>
    <xf numFmtId="166" fontId="0" fillId="4" borderId="0" xfId="0" applyNumberFormat="1" applyFill="1" applyAlignment="1" applyProtection="1">
      <alignment horizontal="right" vertical="top"/>
      <protection locked="0"/>
    </xf>
    <xf numFmtId="0" fontId="0" fillId="4" borderId="0" xfId="0" applyFill="1" applyAlignment="1" applyProtection="1">
      <alignment horizontal="left" vertical="top"/>
      <protection hidden="1"/>
    </xf>
    <xf numFmtId="0" fontId="0" fillId="4" borderId="2" xfId="0" applyFill="1" applyBorder="1" applyAlignment="1" applyProtection="1">
      <alignment horizontal="left" vertical="top"/>
      <protection hidden="1"/>
    </xf>
    <xf numFmtId="14" fontId="0" fillId="4" borderId="0" xfId="0" applyNumberFormat="1" applyFill="1" applyAlignment="1" applyProtection="1">
      <alignment horizontal="right" vertical="top"/>
      <protection locked="0"/>
    </xf>
    <xf numFmtId="43" fontId="1" fillId="4" borderId="23" xfId="1" applyFont="1" applyFill="1" applyBorder="1" applyAlignment="1">
      <alignment horizontal="left" vertical="center"/>
    </xf>
    <xf numFmtId="43" fontId="1" fillId="4" borderId="21" xfId="1" applyFont="1" applyFill="1" applyBorder="1" applyAlignment="1">
      <alignment horizontal="left" vertical="center"/>
    </xf>
    <xf numFmtId="43" fontId="19" fillId="4" borderId="1" xfId="1" applyFont="1" applyFill="1" applyBorder="1" applyAlignment="1">
      <alignment horizontal="left" vertical="top"/>
    </xf>
    <xf numFmtId="43" fontId="19" fillId="4" borderId="0" xfId="1" applyFont="1" applyFill="1" applyBorder="1" applyAlignment="1">
      <alignment horizontal="left" vertical="top"/>
    </xf>
    <xf numFmtId="43" fontId="3" fillId="0" borderId="82" xfId="1" applyFont="1" applyBorder="1" applyAlignment="1">
      <alignment horizontal="center"/>
    </xf>
    <xf numFmtId="43" fontId="3" fillId="0" borderId="42" xfId="1" applyFont="1" applyBorder="1" applyAlignment="1">
      <alignment horizontal="center"/>
    </xf>
    <xf numFmtId="43" fontId="3" fillId="0" borderId="83" xfId="1" applyFont="1" applyBorder="1" applyAlignment="1">
      <alignment horizontal="center"/>
    </xf>
    <xf numFmtId="43" fontId="1" fillId="5" borderId="23" xfId="1" applyFont="1" applyFill="1" applyBorder="1" applyAlignment="1">
      <alignment horizontal="center" vertical="center"/>
    </xf>
    <xf numFmtId="43" fontId="1" fillId="5" borderId="21" xfId="1" applyFont="1" applyFill="1" applyBorder="1" applyAlignment="1">
      <alignment horizontal="center" vertical="center"/>
    </xf>
    <xf numFmtId="0" fontId="0" fillId="4" borderId="23" xfId="0" applyFill="1" applyBorder="1" applyAlignment="1">
      <alignment horizontal="center" vertical="top" wrapText="1"/>
    </xf>
    <xf numFmtId="0" fontId="0" fillId="4" borderId="27" xfId="0" applyFill="1" applyBorder="1" applyAlignment="1">
      <alignment horizontal="center" vertical="top" wrapText="1"/>
    </xf>
    <xf numFmtId="43" fontId="0" fillId="0" borderId="23" xfId="1" applyFont="1" applyBorder="1" applyAlignment="1">
      <alignment horizontal="center" vertical="center"/>
    </xf>
    <xf numFmtId="43" fontId="0" fillId="0" borderId="27" xfId="1" applyFont="1" applyBorder="1" applyAlignment="1">
      <alignment horizontal="center" vertical="center"/>
    </xf>
    <xf numFmtId="43" fontId="1" fillId="5" borderId="27" xfId="1" applyFont="1" applyFill="1" applyBorder="1" applyAlignment="1">
      <alignment horizontal="center" vertical="center"/>
    </xf>
    <xf numFmtId="0" fontId="1" fillId="4" borderId="23" xfId="0" applyFont="1" applyFill="1" applyBorder="1" applyAlignment="1">
      <alignment horizontal="center" vertical="center"/>
    </xf>
    <xf numFmtId="0" fontId="1" fillId="4" borderId="27" xfId="0" applyFont="1" applyFill="1" applyBorder="1" applyAlignment="1">
      <alignment horizontal="center" vertical="center"/>
    </xf>
    <xf numFmtId="164" fontId="1" fillId="4" borderId="27" xfId="0" applyNumberFormat="1" applyFont="1" applyFill="1" applyBorder="1" applyAlignment="1">
      <alignment horizontal="center" vertical="center"/>
    </xf>
    <xf numFmtId="10" fontId="1" fillId="4" borderId="23" xfId="2" applyNumberFormat="1" applyFont="1" applyFill="1" applyBorder="1" applyAlignment="1">
      <alignment horizontal="center" vertical="center"/>
    </xf>
    <xf numFmtId="10" fontId="1" fillId="4" borderId="27" xfId="2" applyNumberFormat="1" applyFont="1" applyFill="1" applyBorder="1" applyAlignment="1">
      <alignment horizontal="center" vertical="center"/>
    </xf>
    <xf numFmtId="43" fontId="1" fillId="4" borderId="23" xfId="1" applyFont="1" applyFill="1" applyBorder="1" applyAlignment="1">
      <alignment horizontal="center" vertical="center"/>
    </xf>
    <xf numFmtId="43" fontId="1" fillId="4" borderId="27" xfId="1" applyFont="1" applyFill="1" applyBorder="1" applyAlignment="1">
      <alignment horizontal="center" vertical="center"/>
    </xf>
    <xf numFmtId="43" fontId="1" fillId="4" borderId="27" xfId="1" applyFont="1" applyFill="1" applyBorder="1" applyAlignment="1">
      <alignment horizontal="left" vertical="center"/>
    </xf>
    <xf numFmtId="0" fontId="0" fillId="0" borderId="23" xfId="0" applyBorder="1" applyAlignment="1">
      <alignment horizontal="left" vertical="top" wrapText="1"/>
    </xf>
    <xf numFmtId="0" fontId="0" fillId="0" borderId="21" xfId="0" applyBorder="1" applyAlignment="1">
      <alignment horizontal="left" vertical="top" wrapText="1"/>
    </xf>
    <xf numFmtId="0" fontId="0" fillId="0" borderId="27" xfId="0" applyBorder="1" applyAlignment="1">
      <alignment horizontal="left" vertical="top" wrapText="1"/>
    </xf>
    <xf numFmtId="10" fontId="26" fillId="18" borderId="65" xfId="3" applyNumberFormat="1" applyFont="1" applyFill="1" applyBorder="1" applyAlignment="1" applyProtection="1">
      <alignment vertical="top"/>
      <protection hidden="1"/>
    </xf>
  </cellXfs>
  <cellStyles count="28">
    <cellStyle name="0,0_x000d__x000a_NA_x000d__x000a_" xfId="6"/>
    <cellStyle name="Hiperlink" xfId="21" builtinId="8"/>
    <cellStyle name="Moeda" xfId="19" builtinId="4"/>
    <cellStyle name="Normal" xfId="0" builtinId="0"/>
    <cellStyle name="Normal 14" xfId="14"/>
    <cellStyle name="Normal 15" xfId="16"/>
    <cellStyle name="Normal 2" xfId="3"/>
    <cellStyle name="Normal 2 2" xfId="7"/>
    <cellStyle name="Normal 3" xfId="8"/>
    <cellStyle name="Normal 4" xfId="5"/>
    <cellStyle name="Normal 5" xfId="22"/>
    <cellStyle name="Normal 5 2" xfId="26"/>
    <cellStyle name="Normal 6" xfId="23"/>
    <cellStyle name="Normal 8" xfId="27"/>
    <cellStyle name="Normal_C%C3%B3pia de MEMORIA(1)" xfId="20"/>
    <cellStyle name="Porcentagem" xfId="2" builtinId="5"/>
    <cellStyle name="Porcentagem 2" xfId="9"/>
    <cellStyle name="Separador de milhares 11" xfId="10"/>
    <cellStyle name="Separador de milhares 2" xfId="11"/>
    <cellStyle name="Separador de milhares 3 2" xfId="12"/>
    <cellStyle name="Separador de milhares 4" xfId="13"/>
    <cellStyle name="Vírgula" xfId="1" builtinId="3"/>
    <cellStyle name="Vírgula 11" xfId="15"/>
    <cellStyle name="Vírgula 12" xfId="17"/>
    <cellStyle name="Vírgula 12 2" xfId="24"/>
    <cellStyle name="Vírgula 2" xfId="4"/>
    <cellStyle name="Vírgula 2 3" xfId="25"/>
    <cellStyle name="Vírgula 3 2" xfId="18"/>
  </cellStyles>
  <dxfs count="30">
    <dxf>
      <font>
        <b/>
        <i val="0"/>
        <color rgb="FFC00000"/>
      </font>
    </dxf>
    <dxf>
      <font>
        <color theme="0"/>
      </font>
      <fill>
        <patternFill>
          <bgColor theme="1"/>
        </patternFill>
      </fill>
    </dxf>
    <dxf>
      <font>
        <color theme="0"/>
      </font>
      <fill>
        <patternFill>
          <bgColor theme="1"/>
        </patternFill>
      </fill>
    </dxf>
    <dxf>
      <font>
        <color auto="1"/>
      </font>
      <fill>
        <patternFill>
          <bgColor rgb="FFFFFF00"/>
        </patternFill>
      </fill>
    </dxf>
    <dxf>
      <fill>
        <patternFill>
          <bgColor theme="9" tint="0.59996337778862885"/>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ont>
        <color theme="0"/>
      </font>
      <fill>
        <patternFill>
          <bgColor theme="1"/>
        </patternFill>
      </fill>
    </dxf>
    <dxf>
      <font>
        <color theme="0"/>
      </font>
      <fill>
        <patternFill>
          <bgColor theme="1"/>
        </patternFill>
      </fill>
    </dxf>
    <dxf>
      <font>
        <color theme="0"/>
      </font>
      <fill>
        <patternFill>
          <bgColor theme="1"/>
        </patternFill>
      </fill>
    </dxf>
    <dxf>
      <font>
        <color theme="0"/>
      </font>
      <fill>
        <patternFill>
          <bgColor theme="1"/>
        </patternFill>
      </fill>
    </dxf>
  </dxfs>
  <tableStyles count="0" defaultTableStyle="TableStyleMedium2" defaultPivotStyle="PivotStyleLight16"/>
  <colors>
    <mruColors>
      <color rgb="FF1EF20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7.xml"/><Relationship Id="rId39" Type="http://schemas.openxmlformats.org/officeDocument/2006/relationships/externalLink" Target="externalLinks/externalLink20.xml"/><Relationship Id="rId21" Type="http://schemas.openxmlformats.org/officeDocument/2006/relationships/externalLink" Target="externalLinks/externalLink2.xml"/><Relationship Id="rId34" Type="http://schemas.openxmlformats.org/officeDocument/2006/relationships/externalLink" Target="externalLinks/externalLink15.xml"/><Relationship Id="rId42" Type="http://schemas.openxmlformats.org/officeDocument/2006/relationships/externalLink" Target="externalLinks/externalLink23.xml"/><Relationship Id="rId47" Type="http://schemas.openxmlformats.org/officeDocument/2006/relationships/externalLink" Target="externalLinks/externalLink28.xml"/><Relationship Id="rId50" Type="http://schemas.openxmlformats.org/officeDocument/2006/relationships/externalLink" Target="externalLinks/externalLink31.xml"/><Relationship Id="rId55" Type="http://schemas.openxmlformats.org/officeDocument/2006/relationships/externalLink" Target="externalLinks/externalLink36.xml"/><Relationship Id="rId63" Type="http://schemas.openxmlformats.org/officeDocument/2006/relationships/externalLink" Target="externalLinks/externalLink44.xml"/><Relationship Id="rId68" Type="http://schemas.openxmlformats.org/officeDocument/2006/relationships/styles" Target="style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externalLink" Target="externalLinks/externalLink1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5.xml"/><Relationship Id="rId32" Type="http://schemas.openxmlformats.org/officeDocument/2006/relationships/externalLink" Target="externalLinks/externalLink13.xml"/><Relationship Id="rId37" Type="http://schemas.openxmlformats.org/officeDocument/2006/relationships/externalLink" Target="externalLinks/externalLink18.xml"/><Relationship Id="rId40" Type="http://schemas.openxmlformats.org/officeDocument/2006/relationships/externalLink" Target="externalLinks/externalLink21.xml"/><Relationship Id="rId45" Type="http://schemas.openxmlformats.org/officeDocument/2006/relationships/externalLink" Target="externalLinks/externalLink26.xml"/><Relationship Id="rId53" Type="http://schemas.openxmlformats.org/officeDocument/2006/relationships/externalLink" Target="externalLinks/externalLink34.xml"/><Relationship Id="rId58" Type="http://schemas.openxmlformats.org/officeDocument/2006/relationships/externalLink" Target="externalLinks/externalLink39.xml"/><Relationship Id="rId66" Type="http://schemas.openxmlformats.org/officeDocument/2006/relationships/externalLink" Target="externalLinks/externalLink47.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externalLink" Target="externalLinks/externalLink4.xml"/><Relationship Id="rId28" Type="http://schemas.openxmlformats.org/officeDocument/2006/relationships/externalLink" Target="externalLinks/externalLink9.xml"/><Relationship Id="rId36" Type="http://schemas.openxmlformats.org/officeDocument/2006/relationships/externalLink" Target="externalLinks/externalLink17.xml"/><Relationship Id="rId49" Type="http://schemas.openxmlformats.org/officeDocument/2006/relationships/externalLink" Target="externalLinks/externalLink30.xml"/><Relationship Id="rId57" Type="http://schemas.openxmlformats.org/officeDocument/2006/relationships/externalLink" Target="externalLinks/externalLink38.xml"/><Relationship Id="rId61" Type="http://schemas.openxmlformats.org/officeDocument/2006/relationships/externalLink" Target="externalLinks/externalLink42.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externalLink" Target="externalLinks/externalLink12.xml"/><Relationship Id="rId44" Type="http://schemas.openxmlformats.org/officeDocument/2006/relationships/externalLink" Target="externalLinks/externalLink25.xml"/><Relationship Id="rId52" Type="http://schemas.openxmlformats.org/officeDocument/2006/relationships/externalLink" Target="externalLinks/externalLink33.xml"/><Relationship Id="rId60" Type="http://schemas.openxmlformats.org/officeDocument/2006/relationships/externalLink" Target="externalLinks/externalLink41.xml"/><Relationship Id="rId65" Type="http://schemas.openxmlformats.org/officeDocument/2006/relationships/externalLink" Target="externalLinks/externalLink46.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3.xml"/><Relationship Id="rId27" Type="http://schemas.openxmlformats.org/officeDocument/2006/relationships/externalLink" Target="externalLinks/externalLink8.xml"/><Relationship Id="rId30" Type="http://schemas.openxmlformats.org/officeDocument/2006/relationships/externalLink" Target="externalLinks/externalLink11.xml"/><Relationship Id="rId35" Type="http://schemas.openxmlformats.org/officeDocument/2006/relationships/externalLink" Target="externalLinks/externalLink16.xml"/><Relationship Id="rId43" Type="http://schemas.openxmlformats.org/officeDocument/2006/relationships/externalLink" Target="externalLinks/externalLink24.xml"/><Relationship Id="rId48" Type="http://schemas.openxmlformats.org/officeDocument/2006/relationships/externalLink" Target="externalLinks/externalLink29.xml"/><Relationship Id="rId56" Type="http://schemas.openxmlformats.org/officeDocument/2006/relationships/externalLink" Target="externalLinks/externalLink37.xml"/><Relationship Id="rId64" Type="http://schemas.openxmlformats.org/officeDocument/2006/relationships/externalLink" Target="externalLinks/externalLink45.xml"/><Relationship Id="rId69"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externalLink" Target="externalLinks/externalLink32.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6.xml"/><Relationship Id="rId33" Type="http://schemas.openxmlformats.org/officeDocument/2006/relationships/externalLink" Target="externalLinks/externalLink14.xml"/><Relationship Id="rId38" Type="http://schemas.openxmlformats.org/officeDocument/2006/relationships/externalLink" Target="externalLinks/externalLink19.xml"/><Relationship Id="rId46" Type="http://schemas.openxmlformats.org/officeDocument/2006/relationships/externalLink" Target="externalLinks/externalLink27.xml"/><Relationship Id="rId59" Type="http://schemas.openxmlformats.org/officeDocument/2006/relationships/externalLink" Target="externalLinks/externalLink40.xml"/><Relationship Id="rId67" Type="http://schemas.openxmlformats.org/officeDocument/2006/relationships/theme" Target="theme/theme1.xml"/><Relationship Id="rId20" Type="http://schemas.openxmlformats.org/officeDocument/2006/relationships/externalLink" Target="externalLinks/externalLink1.xml"/><Relationship Id="rId41" Type="http://schemas.openxmlformats.org/officeDocument/2006/relationships/externalLink" Target="externalLinks/externalLink22.xml"/><Relationship Id="rId54" Type="http://schemas.openxmlformats.org/officeDocument/2006/relationships/externalLink" Target="externalLinks/externalLink35.xml"/><Relationship Id="rId62" Type="http://schemas.openxmlformats.org/officeDocument/2006/relationships/externalLink" Target="externalLinks/externalLink43.xml"/><Relationship Id="rId70"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hyperlink" Target="#'Planilha1 (2)'!A1"/></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1" Type="http://schemas.openxmlformats.org/officeDocument/2006/relationships/hyperlink" Target="#PLANILHA!A1"/></Relationships>
</file>

<file path=xl/drawings/_rels/drawing4.xml.rels><?xml version="1.0" encoding="UTF-8" standalone="yes"?>
<Relationships xmlns="http://schemas.openxmlformats.org/package/2006/relationships"><Relationship Id="rId1" Type="http://schemas.openxmlformats.org/officeDocument/2006/relationships/hyperlink" Target="#PLANILHA!A1"/></Relationships>
</file>

<file path=xl/drawings/_rels/drawing5.xml.rels><?xml version="1.0" encoding="UTF-8" standalone="yes"?>
<Relationships xmlns="http://schemas.openxmlformats.org/package/2006/relationships"><Relationship Id="rId1" Type="http://schemas.openxmlformats.org/officeDocument/2006/relationships/image" Target="../media/image7.png"/></Relationships>
</file>

<file path=xl/drawings/_rels/vmlDrawing1.v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4.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5.jpeg"/></Relationships>
</file>

<file path=xl/drawings/_rels/vmlDrawing4.vml.rels><?xml version="1.0" encoding="UTF-8" standalone="yes"?>
<Relationships xmlns="http://schemas.openxmlformats.org/package/2006/relationships"><Relationship Id="rId1" Type="http://schemas.openxmlformats.org/officeDocument/2006/relationships/image" Target="../media/image5.jpeg"/></Relationships>
</file>

<file path=xl/drawings/_rels/vmlDrawing5.vml.rels><?xml version="1.0" encoding="UTF-8" standalone="yes"?>
<Relationships xmlns="http://schemas.openxmlformats.org/package/2006/relationships"><Relationship Id="rId1" Type="http://schemas.openxmlformats.org/officeDocument/2006/relationships/image" Target="../media/image5.jpeg"/></Relationships>
</file>

<file path=xl/drawings/_rels/vmlDrawing6.vml.rels><?xml version="1.0" encoding="UTF-8" standalone="yes"?>
<Relationships xmlns="http://schemas.openxmlformats.org/package/2006/relationships"><Relationship Id="rId1" Type="http://schemas.openxmlformats.org/officeDocument/2006/relationships/image" Target="../media/image4.png"/></Relationships>
</file>

<file path=xl/drawings/_rels/vmlDrawing7.vml.rels><?xml version="1.0" encoding="UTF-8" standalone="yes"?>
<Relationships xmlns="http://schemas.openxmlformats.org/package/2006/relationships"><Relationship Id="rId1" Type="http://schemas.openxmlformats.org/officeDocument/2006/relationships/image" Target="../media/image6.png"/></Relationships>
</file>

<file path=xl/drawings/_rels/vmlDrawing8.vml.rels><?xml version="1.0" encoding="UTF-8" standalone="yes"?>
<Relationships xmlns="http://schemas.openxmlformats.org/package/2006/relationships"><Relationship Id="rId1" Type="http://schemas.openxmlformats.org/officeDocument/2006/relationships/image" Target="../media/image6.png"/></Relationships>
</file>

<file path=xl/drawings/_rels/vmlDrawing9.vml.rels><?xml version="1.0" encoding="UTF-8" standalone="yes"?>
<Relationships xmlns="http://schemas.openxmlformats.org/package/2006/relationships"><Relationship Id="rId1" Type="http://schemas.openxmlformats.org/officeDocument/2006/relationships/image" Target="../media/image6.png"/></Relationships>
</file>

<file path=xl/drawings/_rels/vmlDrawing10.vml.rels><?xml version="1.0" encoding="UTF-8" standalone="yes"?>
<Relationships xmlns="http://schemas.openxmlformats.org/package/2006/relationships"><Relationship Id="rId1" Type="http://schemas.openxmlformats.org/officeDocument/2006/relationships/image" Target="../media/image4.png"/></Relationships>
</file>

<file path=xl/drawings/_rels/vmlDrawing11.vml.rels><?xml version="1.0" encoding="UTF-8" standalone="yes"?>
<Relationships xmlns="http://schemas.openxmlformats.org/package/2006/relationships"><Relationship Id="rId1" Type="http://schemas.openxmlformats.org/officeDocument/2006/relationships/image" Target="../media/image6.png"/></Relationships>
</file>

<file path=xl/drawings/_rels/vmlDrawing12.vml.rels><?xml version="1.0" encoding="UTF-8" standalone="yes"?>
<Relationships xmlns="http://schemas.openxmlformats.org/package/2006/relationships"><Relationship Id="rId1" Type="http://schemas.openxmlformats.org/officeDocument/2006/relationships/image" Target="../media/image6.png"/></Relationships>
</file>

<file path=xl/drawings/_rels/vmlDrawing13.vml.rels><?xml version="1.0" encoding="UTF-8" standalone="yes"?>
<Relationships xmlns="http://schemas.openxmlformats.org/package/2006/relationships"><Relationship Id="rId1" Type="http://schemas.openxmlformats.org/officeDocument/2006/relationships/image" Target="../media/image5.jpeg"/></Relationships>
</file>

<file path=xl/drawings/_rels/vmlDrawing14.vml.rels><?xml version="1.0" encoding="UTF-8" standalone="yes"?>
<Relationships xmlns="http://schemas.openxmlformats.org/package/2006/relationships"><Relationship Id="rId1" Type="http://schemas.openxmlformats.org/officeDocument/2006/relationships/image" Target="../media/image5.jpeg"/></Relationships>
</file>

<file path=xl/drawings/_rels/vmlDrawing15.vml.rels><?xml version="1.0" encoding="UTF-8" standalone="yes"?>
<Relationships xmlns="http://schemas.openxmlformats.org/package/2006/relationships"><Relationship Id="rId1" Type="http://schemas.openxmlformats.org/officeDocument/2006/relationships/image" Target="../media/image6.png"/></Relationships>
</file>

<file path=xl/drawings/drawing1.xml><?xml version="1.0" encoding="utf-8"?>
<xdr:wsDr xmlns:xdr="http://schemas.openxmlformats.org/drawingml/2006/spreadsheetDrawing" xmlns:a="http://schemas.openxmlformats.org/drawingml/2006/main">
  <xdr:twoCellAnchor>
    <xdr:from>
      <xdr:col>0</xdr:col>
      <xdr:colOff>17318</xdr:colOff>
      <xdr:row>0</xdr:row>
      <xdr:rowOff>17320</xdr:rowOff>
    </xdr:from>
    <xdr:to>
      <xdr:col>17</xdr:col>
      <xdr:colOff>0</xdr:colOff>
      <xdr:row>0</xdr:row>
      <xdr:rowOff>432956</xdr:rowOff>
    </xdr:to>
    <xdr:sp macro="" textlink="">
      <xdr:nvSpPr>
        <xdr:cNvPr id="3" name="Retângulo 2">
          <a:extLst>
            <a:ext uri="{FF2B5EF4-FFF2-40B4-BE49-F238E27FC236}">
              <a16:creationId xmlns="" xmlns:a16="http://schemas.microsoft.com/office/drawing/2014/main" id="{00000000-0008-0000-0000-000003000000}"/>
            </a:ext>
          </a:extLst>
        </xdr:cNvPr>
        <xdr:cNvSpPr/>
      </xdr:nvSpPr>
      <xdr:spPr>
        <a:xfrm>
          <a:off x="17318" y="17320"/>
          <a:ext cx="8892887" cy="415636"/>
        </a:xfrm>
        <a:prstGeom prst="rect">
          <a:avLst/>
        </a:prstGeom>
        <a:solidFill>
          <a:schemeClr val="accent1">
            <a:lumMod val="50000"/>
          </a:schemeClr>
        </a:solidFill>
        <a:ln>
          <a:solidFill>
            <a:schemeClr val="accent1">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0</xdr:col>
      <xdr:colOff>69274</xdr:colOff>
      <xdr:row>1</xdr:row>
      <xdr:rowOff>21649</xdr:rowOff>
    </xdr:from>
    <xdr:to>
      <xdr:col>14</xdr:col>
      <xdr:colOff>34637</xdr:colOff>
      <xdr:row>4</xdr:row>
      <xdr:rowOff>95250</xdr:rowOff>
    </xdr:to>
    <xdr:grpSp>
      <xdr:nvGrpSpPr>
        <xdr:cNvPr id="13" name="Agrupar 12">
          <a:extLst>
            <a:ext uri="{FF2B5EF4-FFF2-40B4-BE49-F238E27FC236}">
              <a16:creationId xmlns="" xmlns:a16="http://schemas.microsoft.com/office/drawing/2014/main" id="{00000000-0008-0000-0000-00000D000000}"/>
            </a:ext>
          </a:extLst>
        </xdr:cNvPr>
        <xdr:cNvGrpSpPr/>
      </xdr:nvGrpSpPr>
      <xdr:grpSpPr>
        <a:xfrm>
          <a:off x="69274" y="480581"/>
          <a:ext cx="7793181" cy="1164646"/>
          <a:chOff x="69273" y="1131624"/>
          <a:chExt cx="8182841" cy="981195"/>
        </a:xfrm>
      </xdr:grpSpPr>
      <xdr:sp macro="" textlink="">
        <xdr:nvSpPr>
          <xdr:cNvPr id="4" name="Retângulo: Cantos Arredondados 3">
            <a:extLst>
              <a:ext uri="{FF2B5EF4-FFF2-40B4-BE49-F238E27FC236}">
                <a16:creationId xmlns="" xmlns:a16="http://schemas.microsoft.com/office/drawing/2014/main" id="{00000000-0008-0000-0000-000004000000}"/>
              </a:ext>
            </a:extLst>
          </xdr:cNvPr>
          <xdr:cNvSpPr/>
        </xdr:nvSpPr>
        <xdr:spPr>
          <a:xfrm>
            <a:off x="69273" y="1247873"/>
            <a:ext cx="8182841" cy="864946"/>
          </a:xfrm>
          <a:prstGeom prst="roundRect">
            <a:avLst/>
          </a:prstGeom>
          <a:no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sp macro="" textlink="">
        <xdr:nvSpPr>
          <xdr:cNvPr id="7" name="Retângulo 6">
            <a:extLst>
              <a:ext uri="{FF2B5EF4-FFF2-40B4-BE49-F238E27FC236}">
                <a16:creationId xmlns="" xmlns:a16="http://schemas.microsoft.com/office/drawing/2014/main" id="{00000000-0008-0000-0000-000007000000}"/>
              </a:ext>
            </a:extLst>
          </xdr:cNvPr>
          <xdr:cNvSpPr/>
        </xdr:nvSpPr>
        <xdr:spPr>
          <a:xfrm>
            <a:off x="147206" y="1131624"/>
            <a:ext cx="2205397" cy="231583"/>
          </a:xfrm>
          <a:prstGeom prst="rect">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pt-BR" sz="1100">
                <a:solidFill>
                  <a:sysClr val="windowText" lastClr="000000"/>
                </a:solidFill>
              </a:rPr>
              <a:t>Descrição do Serviço/Obra:</a:t>
            </a:r>
          </a:p>
        </xdr:txBody>
      </xdr:sp>
    </xdr:grpSp>
    <xdr:clientData/>
  </xdr:twoCellAnchor>
  <xdr:twoCellAnchor>
    <xdr:from>
      <xdr:col>14</xdr:col>
      <xdr:colOff>112568</xdr:colOff>
      <xdr:row>1</xdr:row>
      <xdr:rowOff>17319</xdr:rowOff>
    </xdr:from>
    <xdr:to>
      <xdr:col>16</xdr:col>
      <xdr:colOff>8659</xdr:colOff>
      <xdr:row>4</xdr:row>
      <xdr:rowOff>77931</xdr:rowOff>
    </xdr:to>
    <xdr:grpSp>
      <xdr:nvGrpSpPr>
        <xdr:cNvPr id="33" name="Agrupar 32">
          <a:extLst>
            <a:ext uri="{FF2B5EF4-FFF2-40B4-BE49-F238E27FC236}">
              <a16:creationId xmlns="" xmlns:a16="http://schemas.microsoft.com/office/drawing/2014/main" id="{00000000-0008-0000-0000-000021000000}"/>
            </a:ext>
          </a:extLst>
        </xdr:cNvPr>
        <xdr:cNvGrpSpPr/>
      </xdr:nvGrpSpPr>
      <xdr:grpSpPr>
        <a:xfrm>
          <a:off x="7940386" y="476251"/>
          <a:ext cx="917864" cy="1151657"/>
          <a:chOff x="69273" y="1060777"/>
          <a:chExt cx="8182841" cy="985256"/>
        </a:xfrm>
      </xdr:grpSpPr>
      <xdr:sp macro="" textlink="">
        <xdr:nvSpPr>
          <xdr:cNvPr id="34" name="Retângulo: Cantos Arredondados 33">
            <a:extLst>
              <a:ext uri="{FF2B5EF4-FFF2-40B4-BE49-F238E27FC236}">
                <a16:creationId xmlns="" xmlns:a16="http://schemas.microsoft.com/office/drawing/2014/main" id="{00000000-0008-0000-0000-000022000000}"/>
              </a:ext>
            </a:extLst>
          </xdr:cNvPr>
          <xdr:cNvSpPr/>
        </xdr:nvSpPr>
        <xdr:spPr>
          <a:xfrm>
            <a:off x="69273" y="1181087"/>
            <a:ext cx="8182841" cy="864946"/>
          </a:xfrm>
          <a:prstGeom prst="roundRect">
            <a:avLst/>
          </a:prstGeom>
          <a:no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sp macro="" textlink="">
        <xdr:nvSpPr>
          <xdr:cNvPr id="35" name="Retângulo 34">
            <a:extLst>
              <a:ext uri="{FF2B5EF4-FFF2-40B4-BE49-F238E27FC236}">
                <a16:creationId xmlns="" xmlns:a16="http://schemas.microsoft.com/office/drawing/2014/main" id="{00000000-0008-0000-0000-000023000000}"/>
              </a:ext>
            </a:extLst>
          </xdr:cNvPr>
          <xdr:cNvSpPr/>
        </xdr:nvSpPr>
        <xdr:spPr>
          <a:xfrm>
            <a:off x="1280990" y="1060777"/>
            <a:ext cx="5871057" cy="304884"/>
          </a:xfrm>
          <a:prstGeom prst="rect">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pt-BR" sz="1100">
                <a:solidFill>
                  <a:sysClr val="windowText" lastClr="000000"/>
                </a:solidFill>
              </a:rPr>
              <a:t>Revisão:</a:t>
            </a:r>
          </a:p>
        </xdr:txBody>
      </xdr:sp>
    </xdr:grpSp>
    <xdr:clientData/>
  </xdr:twoCellAnchor>
  <xdr:twoCellAnchor>
    <xdr:from>
      <xdr:col>29</xdr:col>
      <xdr:colOff>219075</xdr:colOff>
      <xdr:row>21</xdr:row>
      <xdr:rowOff>114299</xdr:rowOff>
    </xdr:from>
    <xdr:to>
      <xdr:col>30</xdr:col>
      <xdr:colOff>356755</xdr:colOff>
      <xdr:row>24</xdr:row>
      <xdr:rowOff>133349</xdr:rowOff>
    </xdr:to>
    <xdr:sp macro="" textlink="">
      <xdr:nvSpPr>
        <xdr:cNvPr id="2" name="Retângulo: Cantos Arredondados 1">
          <a:extLst>
            <a:ext uri="{FF2B5EF4-FFF2-40B4-BE49-F238E27FC236}">
              <a16:creationId xmlns="" xmlns:a16="http://schemas.microsoft.com/office/drawing/2014/main" id="{00000000-0008-0000-0000-000002000000}"/>
            </a:ext>
          </a:extLst>
        </xdr:cNvPr>
        <xdr:cNvSpPr/>
      </xdr:nvSpPr>
      <xdr:spPr>
        <a:xfrm>
          <a:off x="9163916" y="4071504"/>
          <a:ext cx="743816" cy="590550"/>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pt-BR" sz="1100"/>
            <a:t>PLANILHA RESUMO</a:t>
          </a:r>
        </a:p>
        <a:p>
          <a:pPr algn="l"/>
          <a:endParaRPr lang="pt-BR" sz="1100"/>
        </a:p>
      </xdr:txBody>
    </xdr:sp>
    <xdr:clientData/>
  </xdr:twoCellAnchor>
  <xdr:twoCellAnchor>
    <xdr:from>
      <xdr:col>29</xdr:col>
      <xdr:colOff>184439</xdr:colOff>
      <xdr:row>13</xdr:row>
      <xdr:rowOff>168851</xdr:rowOff>
    </xdr:from>
    <xdr:to>
      <xdr:col>30</xdr:col>
      <xdr:colOff>512619</xdr:colOff>
      <xdr:row>17</xdr:row>
      <xdr:rowOff>6061</xdr:rowOff>
    </xdr:to>
    <xdr:sp macro="" textlink="">
      <xdr:nvSpPr>
        <xdr:cNvPr id="6" name="Retângulo: Cantos Arredondados 5">
          <a:extLst>
            <a:ext uri="{FF2B5EF4-FFF2-40B4-BE49-F238E27FC236}">
              <a16:creationId xmlns="" xmlns:a16="http://schemas.microsoft.com/office/drawing/2014/main" id="{00000000-0008-0000-0000-000006000000}"/>
            </a:ext>
          </a:extLst>
        </xdr:cNvPr>
        <xdr:cNvSpPr/>
      </xdr:nvSpPr>
      <xdr:spPr>
        <a:xfrm>
          <a:off x="9129280" y="2602056"/>
          <a:ext cx="934316" cy="599210"/>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pt-BR" sz="1100"/>
            <a:t>CRONOGRAMA FICO FINANCEIRO</a:t>
          </a:r>
        </a:p>
        <a:p>
          <a:pPr algn="l"/>
          <a:endParaRPr lang="pt-BR" sz="1100"/>
        </a:p>
      </xdr:txBody>
    </xdr:sp>
    <xdr:clientData/>
  </xdr:twoCellAnchor>
  <xdr:twoCellAnchor>
    <xdr:from>
      <xdr:col>28</xdr:col>
      <xdr:colOff>544656</xdr:colOff>
      <xdr:row>18</xdr:row>
      <xdr:rowOff>38100</xdr:rowOff>
    </xdr:from>
    <xdr:to>
      <xdr:col>30</xdr:col>
      <xdr:colOff>209550</xdr:colOff>
      <xdr:row>21</xdr:row>
      <xdr:rowOff>57150</xdr:rowOff>
    </xdr:to>
    <xdr:sp macro="" textlink="">
      <xdr:nvSpPr>
        <xdr:cNvPr id="17" name="Retângulo: Cantos Arredondados 16">
          <a:extLst>
            <a:ext uri="{FF2B5EF4-FFF2-40B4-BE49-F238E27FC236}">
              <a16:creationId xmlns="" xmlns:a16="http://schemas.microsoft.com/office/drawing/2014/main" id="{00000000-0008-0000-0000-000011000000}"/>
            </a:ext>
          </a:extLst>
        </xdr:cNvPr>
        <xdr:cNvSpPr/>
      </xdr:nvSpPr>
      <xdr:spPr>
        <a:xfrm>
          <a:off x="8883361" y="3423805"/>
          <a:ext cx="877166" cy="590550"/>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pt-BR" sz="1100"/>
            <a:t>PLANILHA</a:t>
          </a:r>
        </a:p>
        <a:p>
          <a:pPr algn="l"/>
          <a:endParaRPr lang="pt-BR" sz="1100"/>
        </a:p>
      </xdr:txBody>
    </xdr:sp>
    <xdr:clientData/>
  </xdr:twoCellAnchor>
  <xdr:twoCellAnchor>
    <xdr:from>
      <xdr:col>0</xdr:col>
      <xdr:colOff>74472</xdr:colOff>
      <xdr:row>4</xdr:row>
      <xdr:rowOff>112565</xdr:rowOff>
    </xdr:from>
    <xdr:to>
      <xdr:col>12</xdr:col>
      <xdr:colOff>17319</xdr:colOff>
      <xdr:row>8</xdr:row>
      <xdr:rowOff>43296</xdr:rowOff>
    </xdr:to>
    <xdr:grpSp>
      <xdr:nvGrpSpPr>
        <xdr:cNvPr id="23" name="Agrupar 22">
          <a:extLst>
            <a:ext uri="{FF2B5EF4-FFF2-40B4-BE49-F238E27FC236}">
              <a16:creationId xmlns="" xmlns:a16="http://schemas.microsoft.com/office/drawing/2014/main" id="{00000000-0008-0000-0000-000017000000}"/>
            </a:ext>
          </a:extLst>
        </xdr:cNvPr>
        <xdr:cNvGrpSpPr/>
      </xdr:nvGrpSpPr>
      <xdr:grpSpPr>
        <a:xfrm>
          <a:off x="74472" y="1662542"/>
          <a:ext cx="6757552" cy="1021777"/>
          <a:chOff x="69273" y="1144372"/>
          <a:chExt cx="8182841" cy="968447"/>
        </a:xfrm>
      </xdr:grpSpPr>
      <xdr:sp macro="" textlink="">
        <xdr:nvSpPr>
          <xdr:cNvPr id="25" name="Retângulo: Cantos Arredondados 24">
            <a:extLst>
              <a:ext uri="{FF2B5EF4-FFF2-40B4-BE49-F238E27FC236}">
                <a16:creationId xmlns="" xmlns:a16="http://schemas.microsoft.com/office/drawing/2014/main" id="{00000000-0008-0000-0000-000019000000}"/>
              </a:ext>
            </a:extLst>
          </xdr:cNvPr>
          <xdr:cNvSpPr/>
        </xdr:nvSpPr>
        <xdr:spPr>
          <a:xfrm>
            <a:off x="69273" y="1247873"/>
            <a:ext cx="8182841" cy="864946"/>
          </a:xfrm>
          <a:prstGeom prst="roundRect">
            <a:avLst/>
          </a:prstGeom>
          <a:no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sp macro="" textlink="">
        <xdr:nvSpPr>
          <xdr:cNvPr id="26" name="Retângulo 25">
            <a:extLst>
              <a:ext uri="{FF2B5EF4-FFF2-40B4-BE49-F238E27FC236}">
                <a16:creationId xmlns="" xmlns:a16="http://schemas.microsoft.com/office/drawing/2014/main" id="{00000000-0008-0000-0000-00001A000000}"/>
              </a:ext>
            </a:extLst>
          </xdr:cNvPr>
          <xdr:cNvSpPr/>
        </xdr:nvSpPr>
        <xdr:spPr>
          <a:xfrm>
            <a:off x="225087" y="1144372"/>
            <a:ext cx="1510866" cy="280181"/>
          </a:xfrm>
          <a:prstGeom prst="rect">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pt-BR" sz="1100">
                <a:solidFill>
                  <a:sysClr val="windowText" lastClr="000000"/>
                </a:solidFill>
              </a:rPr>
              <a:t>Local</a:t>
            </a:r>
            <a:r>
              <a:rPr lang="pt-BR" sz="1100" baseline="0">
                <a:solidFill>
                  <a:sysClr val="windowText" lastClr="000000"/>
                </a:solidFill>
              </a:rPr>
              <a:t> da </a:t>
            </a:r>
            <a:r>
              <a:rPr lang="pt-BR" sz="1100">
                <a:solidFill>
                  <a:sysClr val="windowText" lastClr="000000"/>
                </a:solidFill>
              </a:rPr>
              <a:t>Obra:</a:t>
            </a:r>
          </a:p>
        </xdr:txBody>
      </xdr:sp>
    </xdr:grpSp>
    <xdr:clientData/>
  </xdr:twoCellAnchor>
  <xdr:twoCellAnchor>
    <xdr:from>
      <xdr:col>12</xdr:col>
      <xdr:colOff>121229</xdr:colOff>
      <xdr:row>4</xdr:row>
      <xdr:rowOff>181842</xdr:rowOff>
    </xdr:from>
    <xdr:to>
      <xdr:col>14</xdr:col>
      <xdr:colOff>51956</xdr:colOff>
      <xdr:row>7</xdr:row>
      <xdr:rowOff>60613</xdr:rowOff>
    </xdr:to>
    <xdr:grpSp>
      <xdr:nvGrpSpPr>
        <xdr:cNvPr id="27" name="Agrupar 26">
          <a:extLst>
            <a:ext uri="{FF2B5EF4-FFF2-40B4-BE49-F238E27FC236}">
              <a16:creationId xmlns="" xmlns:a16="http://schemas.microsoft.com/office/drawing/2014/main" id="{00000000-0008-0000-0000-00001B000000}"/>
            </a:ext>
          </a:extLst>
        </xdr:cNvPr>
        <xdr:cNvGrpSpPr/>
      </xdr:nvGrpSpPr>
      <xdr:grpSpPr>
        <a:xfrm>
          <a:off x="6935934" y="1731819"/>
          <a:ext cx="943840" cy="528203"/>
          <a:chOff x="69273" y="1077019"/>
          <a:chExt cx="8182841" cy="1091290"/>
        </a:xfrm>
      </xdr:grpSpPr>
      <xdr:sp macro="" textlink="">
        <xdr:nvSpPr>
          <xdr:cNvPr id="28" name="Retângulo: Cantos Arredondados 27">
            <a:extLst>
              <a:ext uri="{FF2B5EF4-FFF2-40B4-BE49-F238E27FC236}">
                <a16:creationId xmlns="" xmlns:a16="http://schemas.microsoft.com/office/drawing/2014/main" id="{00000000-0008-0000-0000-00001C000000}"/>
              </a:ext>
            </a:extLst>
          </xdr:cNvPr>
          <xdr:cNvSpPr/>
        </xdr:nvSpPr>
        <xdr:spPr>
          <a:xfrm>
            <a:off x="69273" y="1303363"/>
            <a:ext cx="8182841" cy="864946"/>
          </a:xfrm>
          <a:prstGeom prst="roundRect">
            <a:avLst/>
          </a:prstGeom>
          <a:no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sp macro="" textlink="">
        <xdr:nvSpPr>
          <xdr:cNvPr id="29" name="Retângulo 28">
            <a:extLst>
              <a:ext uri="{FF2B5EF4-FFF2-40B4-BE49-F238E27FC236}">
                <a16:creationId xmlns="" xmlns:a16="http://schemas.microsoft.com/office/drawing/2014/main" id="{00000000-0008-0000-0000-00001D000000}"/>
              </a:ext>
            </a:extLst>
          </xdr:cNvPr>
          <xdr:cNvSpPr/>
        </xdr:nvSpPr>
        <xdr:spPr>
          <a:xfrm>
            <a:off x="452151" y="1077019"/>
            <a:ext cx="7310388" cy="467822"/>
          </a:xfrm>
          <a:prstGeom prst="rect">
            <a:avLst/>
          </a:prstGeom>
          <a:solidFill>
            <a:schemeClr val="bg1">
              <a:lumMod val="95000"/>
            </a:schemeClr>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pt-BR" sz="1100">
                <a:solidFill>
                  <a:sysClr val="windowText" lastClr="000000"/>
                </a:solidFill>
              </a:rPr>
              <a:t>Data</a:t>
            </a:r>
            <a:r>
              <a:rPr lang="pt-BR" sz="1100" baseline="0">
                <a:solidFill>
                  <a:sysClr val="windowText" lastClr="000000"/>
                </a:solidFill>
              </a:rPr>
              <a:t> Base:</a:t>
            </a:r>
            <a:endParaRPr lang="pt-BR" sz="1100">
              <a:solidFill>
                <a:sysClr val="windowText" lastClr="000000"/>
              </a:solidFill>
            </a:endParaRPr>
          </a:p>
        </xdr:txBody>
      </xdr:sp>
    </xdr:grpSp>
    <xdr:clientData/>
  </xdr:twoCellAnchor>
  <xdr:twoCellAnchor>
    <xdr:from>
      <xdr:col>14</xdr:col>
      <xdr:colOff>112568</xdr:colOff>
      <xdr:row>4</xdr:row>
      <xdr:rowOff>173183</xdr:rowOff>
    </xdr:from>
    <xdr:to>
      <xdr:col>16</xdr:col>
      <xdr:colOff>0</xdr:colOff>
      <xdr:row>7</xdr:row>
      <xdr:rowOff>60611</xdr:rowOff>
    </xdr:to>
    <xdr:grpSp>
      <xdr:nvGrpSpPr>
        <xdr:cNvPr id="30" name="Agrupar 29">
          <a:extLst>
            <a:ext uri="{FF2B5EF4-FFF2-40B4-BE49-F238E27FC236}">
              <a16:creationId xmlns="" xmlns:a16="http://schemas.microsoft.com/office/drawing/2014/main" id="{00000000-0008-0000-0000-00001E000000}"/>
            </a:ext>
          </a:extLst>
        </xdr:cNvPr>
        <xdr:cNvGrpSpPr/>
      </xdr:nvGrpSpPr>
      <xdr:grpSpPr>
        <a:xfrm>
          <a:off x="7940386" y="1723160"/>
          <a:ext cx="909205" cy="536860"/>
          <a:chOff x="69273" y="928108"/>
          <a:chExt cx="8182841" cy="1136246"/>
        </a:xfrm>
      </xdr:grpSpPr>
      <xdr:sp macro="" textlink="">
        <xdr:nvSpPr>
          <xdr:cNvPr id="31" name="Retângulo: Cantos Arredondados 30">
            <a:extLst>
              <a:ext uri="{FF2B5EF4-FFF2-40B4-BE49-F238E27FC236}">
                <a16:creationId xmlns="" xmlns:a16="http://schemas.microsoft.com/office/drawing/2014/main" id="{00000000-0008-0000-0000-00001F000000}"/>
              </a:ext>
            </a:extLst>
          </xdr:cNvPr>
          <xdr:cNvSpPr/>
        </xdr:nvSpPr>
        <xdr:spPr>
          <a:xfrm>
            <a:off x="69273" y="1199407"/>
            <a:ext cx="8182841" cy="864947"/>
          </a:xfrm>
          <a:prstGeom prst="roundRect">
            <a:avLst/>
          </a:prstGeom>
          <a:no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sp macro="" textlink="">
        <xdr:nvSpPr>
          <xdr:cNvPr id="32" name="Retângulo 31">
            <a:extLst>
              <a:ext uri="{FF2B5EF4-FFF2-40B4-BE49-F238E27FC236}">
                <a16:creationId xmlns="" xmlns:a16="http://schemas.microsoft.com/office/drawing/2014/main" id="{00000000-0008-0000-0000-000020000000}"/>
              </a:ext>
            </a:extLst>
          </xdr:cNvPr>
          <xdr:cNvSpPr/>
        </xdr:nvSpPr>
        <xdr:spPr>
          <a:xfrm>
            <a:off x="602839" y="928108"/>
            <a:ext cx="6775244" cy="455520"/>
          </a:xfrm>
          <a:prstGeom prst="rect">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pt-BR" sz="1100">
                <a:solidFill>
                  <a:sysClr val="windowText" lastClr="000000"/>
                </a:solidFill>
              </a:rPr>
              <a:t>Emissão:</a:t>
            </a:r>
          </a:p>
        </xdr:txBody>
      </xdr:sp>
    </xdr:grpSp>
    <xdr:clientData/>
  </xdr:twoCellAnchor>
  <xdr:twoCellAnchor>
    <xdr:from>
      <xdr:col>0</xdr:col>
      <xdr:colOff>79669</xdr:colOff>
      <xdr:row>8</xdr:row>
      <xdr:rowOff>65813</xdr:rowOff>
    </xdr:from>
    <xdr:to>
      <xdr:col>12</xdr:col>
      <xdr:colOff>17319</xdr:colOff>
      <xdr:row>10</xdr:row>
      <xdr:rowOff>86591</xdr:rowOff>
    </xdr:to>
    <xdr:grpSp>
      <xdr:nvGrpSpPr>
        <xdr:cNvPr id="36" name="Agrupar 35">
          <a:extLst>
            <a:ext uri="{FF2B5EF4-FFF2-40B4-BE49-F238E27FC236}">
              <a16:creationId xmlns="" xmlns:a16="http://schemas.microsoft.com/office/drawing/2014/main" id="{00000000-0008-0000-0000-000024000000}"/>
            </a:ext>
          </a:extLst>
        </xdr:cNvPr>
        <xdr:cNvGrpSpPr/>
      </xdr:nvGrpSpPr>
      <xdr:grpSpPr>
        <a:xfrm>
          <a:off x="79669" y="2706836"/>
          <a:ext cx="6752355" cy="557641"/>
          <a:chOff x="69273" y="1040323"/>
          <a:chExt cx="8182841" cy="1072496"/>
        </a:xfrm>
      </xdr:grpSpPr>
      <xdr:sp macro="" textlink="">
        <xdr:nvSpPr>
          <xdr:cNvPr id="37" name="Retângulo: Cantos Arredondados 36">
            <a:extLst>
              <a:ext uri="{FF2B5EF4-FFF2-40B4-BE49-F238E27FC236}">
                <a16:creationId xmlns="" xmlns:a16="http://schemas.microsoft.com/office/drawing/2014/main" id="{00000000-0008-0000-0000-000025000000}"/>
              </a:ext>
            </a:extLst>
          </xdr:cNvPr>
          <xdr:cNvSpPr/>
        </xdr:nvSpPr>
        <xdr:spPr>
          <a:xfrm>
            <a:off x="69273" y="1247873"/>
            <a:ext cx="8182841" cy="864946"/>
          </a:xfrm>
          <a:prstGeom prst="roundRect">
            <a:avLst/>
          </a:prstGeom>
          <a:no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sp macro="" textlink="">
        <xdr:nvSpPr>
          <xdr:cNvPr id="38" name="Retângulo 37">
            <a:extLst>
              <a:ext uri="{FF2B5EF4-FFF2-40B4-BE49-F238E27FC236}">
                <a16:creationId xmlns="" xmlns:a16="http://schemas.microsoft.com/office/drawing/2014/main" id="{00000000-0008-0000-0000-000026000000}"/>
              </a:ext>
            </a:extLst>
          </xdr:cNvPr>
          <xdr:cNvSpPr/>
        </xdr:nvSpPr>
        <xdr:spPr>
          <a:xfrm>
            <a:off x="211961" y="1040323"/>
            <a:ext cx="1285430" cy="456306"/>
          </a:xfrm>
          <a:prstGeom prst="rect">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pt-BR" sz="1100">
                <a:solidFill>
                  <a:sysClr val="windowText" lastClr="000000"/>
                </a:solidFill>
              </a:rPr>
              <a:t>Solicitante:</a:t>
            </a:r>
          </a:p>
        </xdr:txBody>
      </xdr:sp>
    </xdr:grpSp>
    <xdr:clientData/>
  </xdr:twoCellAnchor>
  <xdr:twoCellAnchor>
    <xdr:from>
      <xdr:col>12</xdr:col>
      <xdr:colOff>109099</xdr:colOff>
      <xdr:row>7</xdr:row>
      <xdr:rowOff>190505</xdr:rowOff>
    </xdr:from>
    <xdr:to>
      <xdr:col>16</xdr:col>
      <xdr:colOff>0</xdr:colOff>
      <xdr:row>10</xdr:row>
      <xdr:rowOff>86592</xdr:rowOff>
    </xdr:to>
    <xdr:grpSp>
      <xdr:nvGrpSpPr>
        <xdr:cNvPr id="39" name="Agrupar 38">
          <a:extLst>
            <a:ext uri="{FF2B5EF4-FFF2-40B4-BE49-F238E27FC236}">
              <a16:creationId xmlns="" xmlns:a16="http://schemas.microsoft.com/office/drawing/2014/main" id="{00000000-0008-0000-0000-000027000000}"/>
            </a:ext>
          </a:extLst>
        </xdr:cNvPr>
        <xdr:cNvGrpSpPr/>
      </xdr:nvGrpSpPr>
      <xdr:grpSpPr>
        <a:xfrm>
          <a:off x="6923804" y="2389914"/>
          <a:ext cx="1925787" cy="874564"/>
          <a:chOff x="69273" y="1117215"/>
          <a:chExt cx="8182841" cy="1051094"/>
        </a:xfrm>
      </xdr:grpSpPr>
      <xdr:sp macro="" textlink="">
        <xdr:nvSpPr>
          <xdr:cNvPr id="40" name="Retângulo: Cantos Arredondados 39">
            <a:extLst>
              <a:ext uri="{FF2B5EF4-FFF2-40B4-BE49-F238E27FC236}">
                <a16:creationId xmlns="" xmlns:a16="http://schemas.microsoft.com/office/drawing/2014/main" id="{00000000-0008-0000-0000-000028000000}"/>
              </a:ext>
            </a:extLst>
          </xdr:cNvPr>
          <xdr:cNvSpPr/>
        </xdr:nvSpPr>
        <xdr:spPr>
          <a:xfrm>
            <a:off x="69273" y="1303363"/>
            <a:ext cx="8182841" cy="864946"/>
          </a:xfrm>
          <a:prstGeom prst="roundRect">
            <a:avLst/>
          </a:prstGeom>
          <a:no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sp macro="" textlink="">
        <xdr:nvSpPr>
          <xdr:cNvPr id="41" name="Retângulo 40">
            <a:extLst>
              <a:ext uri="{FF2B5EF4-FFF2-40B4-BE49-F238E27FC236}">
                <a16:creationId xmlns="" xmlns:a16="http://schemas.microsoft.com/office/drawing/2014/main" id="{00000000-0008-0000-0000-000029000000}"/>
              </a:ext>
            </a:extLst>
          </xdr:cNvPr>
          <xdr:cNvSpPr/>
        </xdr:nvSpPr>
        <xdr:spPr>
          <a:xfrm>
            <a:off x="452154" y="1117215"/>
            <a:ext cx="4819706" cy="311509"/>
          </a:xfrm>
          <a:prstGeom prst="rect">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pt-BR" sz="1100" baseline="0">
                <a:solidFill>
                  <a:sysClr val="windowText" lastClr="000000"/>
                </a:solidFill>
              </a:rPr>
              <a:t>Valor da Obra:</a:t>
            </a:r>
            <a:endParaRPr lang="pt-BR" sz="1100">
              <a:solidFill>
                <a:sysClr val="windowText" lastClr="000000"/>
              </a:solidFill>
            </a:endParaRPr>
          </a:p>
        </xdr:txBody>
      </xdr:sp>
    </xdr:grpSp>
    <xdr:clientData/>
  </xdr:twoCellAnchor>
  <xdr:twoCellAnchor>
    <xdr:from>
      <xdr:col>0</xdr:col>
      <xdr:colOff>34637</xdr:colOff>
      <xdr:row>0</xdr:row>
      <xdr:rowOff>86592</xdr:rowOff>
    </xdr:from>
    <xdr:to>
      <xdr:col>3</xdr:col>
      <xdr:colOff>40265</xdr:colOff>
      <xdr:row>1</xdr:row>
      <xdr:rowOff>27277</xdr:rowOff>
    </xdr:to>
    <xdr:sp macro="" textlink="">
      <xdr:nvSpPr>
        <xdr:cNvPr id="43" name="Seta: Circular 42">
          <a:hlinkClick xmlns:r="http://schemas.openxmlformats.org/officeDocument/2006/relationships" r:id="rId1"/>
          <a:extLst>
            <a:ext uri="{FF2B5EF4-FFF2-40B4-BE49-F238E27FC236}">
              <a16:creationId xmlns="" xmlns:a16="http://schemas.microsoft.com/office/drawing/2014/main" id="{00000000-0008-0000-0000-00002B000000}"/>
            </a:ext>
          </a:extLst>
        </xdr:cNvPr>
        <xdr:cNvSpPr/>
      </xdr:nvSpPr>
      <xdr:spPr>
        <a:xfrm rot="16200000" flipV="1">
          <a:off x="106075" y="15154"/>
          <a:ext cx="347662" cy="490537"/>
        </a:xfrm>
        <a:prstGeom prst="circularArrow">
          <a:avLst>
            <a:gd name="adj1" fmla="val 12500"/>
            <a:gd name="adj2" fmla="val 1142319"/>
            <a:gd name="adj3" fmla="val 20457681"/>
            <a:gd name="adj4" fmla="val 12693347"/>
            <a:gd name="adj5" fmla="val 12500"/>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solidFill>
              <a:schemeClr val="tx1"/>
            </a:solidFill>
          </a:endParaRPr>
        </a:p>
      </xdr:txBody>
    </xdr:sp>
    <xdr:clientData/>
  </xdr:twoCellAnchor>
  <xdr:twoCellAnchor>
    <xdr:from>
      <xdr:col>13</xdr:col>
      <xdr:colOff>753340</xdr:colOff>
      <xdr:row>0</xdr:row>
      <xdr:rowOff>77932</xdr:rowOff>
    </xdr:from>
    <xdr:to>
      <xdr:col>16</xdr:col>
      <xdr:colOff>60613</xdr:colOff>
      <xdr:row>0</xdr:row>
      <xdr:rowOff>316057</xdr:rowOff>
    </xdr:to>
    <xdr:sp macro="" textlink="">
      <xdr:nvSpPr>
        <xdr:cNvPr id="46" name="Retângulo 45">
          <a:extLst>
            <a:ext uri="{FF2B5EF4-FFF2-40B4-BE49-F238E27FC236}">
              <a16:creationId xmlns="" xmlns:a16="http://schemas.microsoft.com/office/drawing/2014/main" id="{00000000-0008-0000-0000-00002E000000}"/>
            </a:ext>
          </a:extLst>
        </xdr:cNvPr>
        <xdr:cNvSpPr/>
      </xdr:nvSpPr>
      <xdr:spPr>
        <a:xfrm flipH="1">
          <a:off x="7741226" y="77932"/>
          <a:ext cx="1168978" cy="238125"/>
        </a:xfrm>
        <a:prstGeom prst="rect">
          <a:avLst/>
        </a:prstGeom>
        <a:noFill/>
      </xdr:spPr>
      <xdr:txBody>
        <a:bodyPr wrap="none" lIns="91440" tIns="45720" rIns="91440" bIns="45720">
          <a:noAutofit/>
        </a:bodyPr>
        <a:lstStyle/>
        <a:p>
          <a:pPr algn="ctr"/>
          <a:r>
            <a:rPr lang="pt-BR" sz="1600" b="1" cap="none" spc="50">
              <a:ln w="0"/>
              <a:solidFill>
                <a:schemeClr val="bg2"/>
              </a:solidFill>
              <a:effectLst>
                <a:innerShdw blurRad="63500" dist="50800" dir="13500000">
                  <a:srgbClr val="000000">
                    <a:alpha val="50000"/>
                  </a:srgbClr>
                </a:innerShdw>
              </a:effectLst>
            </a:rPr>
            <a:t>CADASTRO</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12</xdr:col>
      <xdr:colOff>206392</xdr:colOff>
      <xdr:row>32</xdr:row>
      <xdr:rowOff>53852</xdr:rowOff>
    </xdr:to>
    <xdr:pic>
      <xdr:nvPicPr>
        <xdr:cNvPr id="2" name="Imagem 1">
          <a:extLst>
            <a:ext uri="{FF2B5EF4-FFF2-40B4-BE49-F238E27FC236}">
              <a16:creationId xmlns="" xmlns:a16="http://schemas.microsoft.com/office/drawing/2014/main" id="{00000000-0008-0000-02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7521592" cy="5906012"/>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490537</xdr:colOff>
      <xdr:row>0</xdr:row>
      <xdr:rowOff>0</xdr:rowOff>
    </xdr:to>
    <xdr:sp macro="" textlink="">
      <xdr:nvSpPr>
        <xdr:cNvPr id="4" name="Seta: Circular 3">
          <a:hlinkClick xmlns:r="http://schemas.openxmlformats.org/officeDocument/2006/relationships" r:id="rId1"/>
          <a:extLst>
            <a:ext uri="{FF2B5EF4-FFF2-40B4-BE49-F238E27FC236}">
              <a16:creationId xmlns="" xmlns:a16="http://schemas.microsoft.com/office/drawing/2014/main" id="{00000000-0008-0000-0300-000004000000}"/>
            </a:ext>
          </a:extLst>
        </xdr:cNvPr>
        <xdr:cNvSpPr/>
      </xdr:nvSpPr>
      <xdr:spPr>
        <a:xfrm rot="16200000" flipV="1">
          <a:off x="45460" y="2165"/>
          <a:ext cx="399617" cy="490537"/>
        </a:xfrm>
        <a:prstGeom prst="circularArrow">
          <a:avLst>
            <a:gd name="adj1" fmla="val 12500"/>
            <a:gd name="adj2" fmla="val 1142319"/>
            <a:gd name="adj3" fmla="val 20457681"/>
            <a:gd name="adj4" fmla="val 12693347"/>
            <a:gd name="adj5" fmla="val 12500"/>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solidFill>
              <a:schemeClr val="tx1"/>
            </a:solidFill>
          </a:endParaRP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18</xdr:col>
      <xdr:colOff>321463</xdr:colOff>
      <xdr:row>0</xdr:row>
      <xdr:rowOff>0</xdr:rowOff>
    </xdr:from>
    <xdr:to>
      <xdr:col>20</xdr:col>
      <xdr:colOff>926873</xdr:colOff>
      <xdr:row>0</xdr:row>
      <xdr:rowOff>0</xdr:rowOff>
    </xdr:to>
    <xdr:sp macro="" textlink="">
      <xdr:nvSpPr>
        <xdr:cNvPr id="2" name="Retângulo 1">
          <a:extLst>
            <a:ext uri="{FF2B5EF4-FFF2-40B4-BE49-F238E27FC236}">
              <a16:creationId xmlns="" xmlns:a16="http://schemas.microsoft.com/office/drawing/2014/main" id="{00000000-0008-0000-0600-000002000000}"/>
            </a:ext>
          </a:extLst>
        </xdr:cNvPr>
        <xdr:cNvSpPr/>
      </xdr:nvSpPr>
      <xdr:spPr>
        <a:xfrm>
          <a:off x="6991350" y="17319"/>
          <a:ext cx="0" cy="342900"/>
        </a:xfrm>
        <a:prstGeom prst="rect">
          <a:avLst/>
        </a:prstGeom>
        <a:noFill/>
      </xdr:spPr>
      <xdr:txBody>
        <a:bodyPr wrap="none" lIns="91440" tIns="45720" rIns="91440" bIns="45720">
          <a:noAutofit/>
        </a:bodyPr>
        <a:lstStyle/>
        <a:p>
          <a:pPr algn="ctr"/>
          <a:r>
            <a:rPr lang="pt-BR" sz="1600" b="1" cap="none" spc="50">
              <a:ln w="0"/>
              <a:solidFill>
                <a:schemeClr val="bg2"/>
              </a:solidFill>
              <a:effectLst>
                <a:innerShdw blurRad="63500" dist="50800" dir="13500000">
                  <a:srgbClr val="000000">
                    <a:alpha val="50000"/>
                  </a:srgbClr>
                </a:innerShdw>
              </a:effectLst>
            </a:rPr>
            <a:t>MEMÓRIA</a:t>
          </a:r>
          <a:r>
            <a:rPr lang="pt-BR" sz="1600" b="1" cap="none" spc="50" baseline="0">
              <a:ln w="0"/>
              <a:solidFill>
                <a:schemeClr val="bg2"/>
              </a:solidFill>
              <a:effectLst>
                <a:innerShdw blurRad="63500" dist="50800" dir="13500000">
                  <a:srgbClr val="000000">
                    <a:alpha val="50000"/>
                  </a:srgbClr>
                </a:innerShdw>
              </a:effectLst>
            </a:rPr>
            <a:t> DE CÁLCULO</a:t>
          </a:r>
          <a:endParaRPr lang="pt-BR" sz="1600" b="1" cap="none" spc="50">
            <a:ln w="0"/>
            <a:solidFill>
              <a:schemeClr val="bg2"/>
            </a:solidFill>
            <a:effectLst>
              <a:innerShdw blurRad="63500" dist="50800" dir="13500000">
                <a:srgbClr val="000000">
                  <a:alpha val="50000"/>
                </a:srgbClr>
              </a:innerShdw>
            </a:effectLst>
          </a:endParaRPr>
        </a:p>
      </xdr:txBody>
    </xdr:sp>
    <xdr:clientData/>
  </xdr:twoCellAnchor>
  <xdr:twoCellAnchor>
    <xdr:from>
      <xdr:col>0</xdr:col>
      <xdr:colOff>0</xdr:colOff>
      <xdr:row>0</xdr:row>
      <xdr:rowOff>0</xdr:rowOff>
    </xdr:from>
    <xdr:to>
      <xdr:col>0</xdr:col>
      <xdr:colOff>493784</xdr:colOff>
      <xdr:row>0</xdr:row>
      <xdr:rowOff>21648</xdr:rowOff>
    </xdr:to>
    <xdr:sp macro="" textlink="">
      <xdr:nvSpPr>
        <xdr:cNvPr id="5" name="Seta: Circular 4">
          <a:hlinkClick xmlns:r="http://schemas.openxmlformats.org/officeDocument/2006/relationships" r:id="rId1"/>
          <a:extLst>
            <a:ext uri="{FF2B5EF4-FFF2-40B4-BE49-F238E27FC236}">
              <a16:creationId xmlns="" xmlns:a16="http://schemas.microsoft.com/office/drawing/2014/main" id="{00000000-0008-0000-0600-000005000000}"/>
            </a:ext>
          </a:extLst>
        </xdr:cNvPr>
        <xdr:cNvSpPr/>
      </xdr:nvSpPr>
      <xdr:spPr>
        <a:xfrm rot="16200000" flipV="1">
          <a:off x="50330" y="35395"/>
          <a:ext cx="393123" cy="493784"/>
        </a:xfrm>
        <a:prstGeom prst="circularArrow">
          <a:avLst>
            <a:gd name="adj1" fmla="val 12500"/>
            <a:gd name="adj2" fmla="val 1142319"/>
            <a:gd name="adj3" fmla="val 20457681"/>
            <a:gd name="adj4" fmla="val 12693347"/>
            <a:gd name="adj5" fmla="val 12500"/>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solidFill>
              <a:schemeClr val="tx1"/>
            </a:solidFill>
          </a:endParaRPr>
        </a:p>
      </xdr:txBody>
    </xdr:sp>
    <xdr:clientData/>
  </xdr:twoCellAnchor>
  <xdr:twoCellAnchor>
    <xdr:from>
      <xdr:col>0</xdr:col>
      <xdr:colOff>0</xdr:colOff>
      <xdr:row>0</xdr:row>
      <xdr:rowOff>0</xdr:rowOff>
    </xdr:from>
    <xdr:to>
      <xdr:col>0</xdr:col>
      <xdr:colOff>0</xdr:colOff>
      <xdr:row>0</xdr:row>
      <xdr:rowOff>0</xdr:rowOff>
    </xdr:to>
    <xdr:sp macro="" textlink="">
      <xdr:nvSpPr>
        <xdr:cNvPr id="7" name="Retângulo 6">
          <a:extLst>
            <a:ext uri="{FF2B5EF4-FFF2-40B4-BE49-F238E27FC236}">
              <a16:creationId xmlns="" xmlns:a16="http://schemas.microsoft.com/office/drawing/2014/main" id="{00000000-0008-0000-0600-000007000000}"/>
            </a:ext>
          </a:extLst>
        </xdr:cNvPr>
        <xdr:cNvSpPr/>
      </xdr:nvSpPr>
      <xdr:spPr>
        <a:xfrm>
          <a:off x="0" y="0"/>
          <a:ext cx="0" cy="171450"/>
        </a:xfrm>
        <a:prstGeom prst="rect">
          <a:avLst/>
        </a:prstGeom>
        <a:noFill/>
      </xdr:spPr>
      <xdr:txBody>
        <a:bodyPr wrap="none" lIns="91440" tIns="45720" rIns="91440" bIns="45720">
          <a:noAutofit/>
        </a:bodyPr>
        <a:lstStyle/>
        <a:p>
          <a:pPr algn="ctr"/>
          <a:r>
            <a:rPr lang="pt-BR" sz="1600" b="1" cap="none" spc="50">
              <a:ln w="0"/>
              <a:solidFill>
                <a:schemeClr val="bg2"/>
              </a:solidFill>
              <a:effectLst>
                <a:innerShdw blurRad="63500" dist="50800" dir="13500000">
                  <a:srgbClr val="000000">
                    <a:alpha val="50000"/>
                  </a:srgbClr>
                </a:innerShdw>
              </a:effectLst>
            </a:rPr>
            <a:t>PLANILHA</a:t>
          </a:r>
        </a:p>
      </xdr:txBody>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238125</xdr:colOff>
      <xdr:row>24</xdr:row>
      <xdr:rowOff>0</xdr:rowOff>
    </xdr:from>
    <xdr:to>
      <xdr:col>1</xdr:col>
      <xdr:colOff>238125</xdr:colOff>
      <xdr:row>26</xdr:row>
      <xdr:rowOff>246688</xdr:rowOff>
    </xdr:to>
    <xdr:pic>
      <xdr:nvPicPr>
        <xdr:cNvPr id="3" name="Imagem 2">
          <a:extLst>
            <a:ext uri="{FF2B5EF4-FFF2-40B4-BE49-F238E27FC236}">
              <a16:creationId xmlns="" xmlns:a16="http://schemas.microsoft.com/office/drawing/2014/main" id="{00000000-0008-0000-0700-00000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47725" y="7172325"/>
          <a:ext cx="3718214" cy="5567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1</xdr:col>
      <xdr:colOff>606137</xdr:colOff>
      <xdr:row>26</xdr:row>
      <xdr:rowOff>51956</xdr:rowOff>
    </xdr:from>
    <xdr:ext cx="0" cy="960005"/>
    <xdr:pic>
      <xdr:nvPicPr>
        <xdr:cNvPr id="5" name="Imagem 4">
          <a:extLst>
            <a:ext uri="{FF2B5EF4-FFF2-40B4-BE49-F238E27FC236}">
              <a16:creationId xmlns="" xmlns:a16="http://schemas.microsoft.com/office/drawing/2014/main" id="{00000000-0008-0000-0700-000005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19970" y="7619039"/>
          <a:ext cx="0" cy="960005"/>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238125</xdr:colOff>
      <xdr:row>26</xdr:row>
      <xdr:rowOff>57150</xdr:rowOff>
    </xdr:from>
    <xdr:ext cx="0" cy="554664"/>
    <xdr:pic>
      <xdr:nvPicPr>
        <xdr:cNvPr id="6" name="Imagem 5">
          <a:extLst>
            <a:ext uri="{FF2B5EF4-FFF2-40B4-BE49-F238E27FC236}">
              <a16:creationId xmlns="" xmlns:a16="http://schemas.microsoft.com/office/drawing/2014/main" id="{00000000-0008-0000-0700-000006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51958" y="7624233"/>
          <a:ext cx="0" cy="554664"/>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1206500</xdr:colOff>
      <xdr:row>26</xdr:row>
      <xdr:rowOff>63500</xdr:rowOff>
    </xdr:from>
    <xdr:ext cx="3718214" cy="556780"/>
    <xdr:pic>
      <xdr:nvPicPr>
        <xdr:cNvPr id="7" name="Imagem 6">
          <a:extLst>
            <a:ext uri="{FF2B5EF4-FFF2-40B4-BE49-F238E27FC236}">
              <a16:creationId xmlns="" xmlns:a16="http://schemas.microsoft.com/office/drawing/2014/main" id="{00000000-0008-0000-0700-000007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820333" y="7630583"/>
          <a:ext cx="3718214" cy="55678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Documents%20and%20Settings\tmarques\Meus%20documentos\Ronaldo\Terraplenagem\Hospital%20Metropolitano%20Norte\10%20-%20Or&#231;amento\DI%20-%20HMNP%20-%20PE%20Rev%203.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http://watt2.uol.com.br/cgi-bin/webmail.exe/TRECHO%20-%20B%20APIAI%20-%20RIBEIRA/Controle%20de%20produ&#231;&#227;o%20%20RBS.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DOCUME~1\RValle\CONFIG~1\Temp\Diret&#243;rio%20tempor&#225;rio%202%20para%20Obra%20582-Sem%2067%20-%2012-06-2006%20a%2018-06-2006.zip\Obra%20582-Sem%2067%20-%2012-06-2006%20a%2018-06-2006.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B:\MARCELLO\DIVERSOS\PORCELAN\DESMONTE\JUCASINH\PLFCUSTO.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Users/ALINE/Desktop/JGAM/Projetos/Pre_Pesqueira/UAB_AMPL_REFOR/uab_corr_10_11_09/beckup/Documents%20and%20Settings/Jos&#233;%20Geraldo/Meus%20documentos/JGAM/Projetos/Prefeituras/Pre_Pesqueira/FMC/ESCOLA_FMC/PLANILHA_OR&#199;AMENTARIA_FMC.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Users\PedroPaulo\AppData\Local\Microsoft\Windows\Temporary%20Internet%20Files\Content.Outlook\B80SIZG9\CORT-%20SES%20TCPAC%200526-08%20-%20PLANILHAS%20E%20CARACTERISTICAS%20-%2011%2001%2012%20(APROVADOS).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Servidor1\c\LECDEMOS\Hitaeng\PROJETOS\EMBASA\Ad-Feij&#227;o\BA-MENDES\Atrab1\LATIN\apg\Mc-APG\AT-1.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Documents%20and%20Settings/Jos&#233;%20Geraldo/Meus%20documentos/JGAM/Projetos/Prefeituras/Pre_Pesqueira/FMC/ESCOLA_FMC/PLANILHA_OR&#199;AMENTARIA_FMC.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C:\Users\PedroPaulo\Documents\0%20-%202013\1%20-%20PAC2%20-%20FELIPPO%20-%20SES%20-%20PROJETOS\SALO&#193;%20-%20SES%20-%20PLANILHAS%20PAC2.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C:\Users\PEDRO%20PAULO%20%20I7\Documents\1%20-%202009\CORTES2009\CORT&#202;S%20-%20SES\CORTES%20-%20SES%20-%20PAC2%20%20-%20PLANILHA%20E%20CARACTER&#205;TICAS%2023.01.2012.xlsx"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C:\Users\Lidiane\Downloads\OR&#199;AMENTO%20CRECHE%20-%20REV.%2001.xlsx"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C:\Users\USER\Desktop\Arquivos%20M&#225;rlon\00%20-%20Arquivos\09%20-%20Diversos\38%20-%20Projetos%20Para%20Licita&#231;&#227;o\00%20-%20Exemplo\P&#199;%20DO%20FORUM%20OK%2025_08_23.xlsx"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Obra582\OBRA%20582\OBRA%20582\Programa&#231;&#245;es\Programa&#231;&#227;o%2023-09-2005.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https://johnplains-my.sharepoint.com/Users/agtca/Downloads/Planilhas-Orcamentarias-Paudalho-v1/Planilha%20Or&#231;amentaria%201043303.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Z:\CORC\OrcamentoLicitacao\2010\Quilombola%2024-05-10\AGRESTE\ORC%20Sinapi%20-ReV%2001\147-Or&#231;amento-Rede%20&#193;gua-AGRESTE_50mm-REV%2001.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obra582\OBRA%20582\Documents%20and%20Settings\Administrador\Desktop\Acompanhamento%20Obra%20582-Rev4.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Servidor-jpr\arquivos%20jpr\Users\bernardo.beltrao\AppData\Local\Temp\_ZCTmp.Dir\4%20-%20MC%20_%20BLOCO%20APOIO.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C:\Users\USER\Desktop\Arquivos%20M&#225;rlon\00%20-%20Arquivos\09%20-%20Diversos\40%20-%20Drenagem%20Rua%20das%20Flores\01%20-%20Or&#231;amento%20Drenagem%20CAIC%20-%20Rua%20das%20Flores%20-%20Adt.xlsx"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C:\Users\Micro\Desktop\Prefeitura\03%20-%20Drenagem%20Caique\04%20-%20Processo%20Finalizado\01%20-%20Or&#231;amento%20Drenagem%20CAIC%20-%20Rua%20das%20Flores.xlsx"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C:\Users\OBRAS\Desktop\pra&#231;a%20do%20f&#243;rum%20-%20JULHO\REDEN&#199;&#195;O%20REV.%2003%2014.02.2023.xlsx"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C:\000%20-%20Composi&#231;&#245;es\OR&#199;AMENTOS\CUSTO%20DA%20OBRA\Efetivo%20RDO.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12-EMPREENDIMENTOS/12.5-Projetos/2015/Msd/1-Serrita/R1/MSD.TIPO1.APROVADA(R1).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Engenharia\Planilha%20Vicente\marcelo\cronogramas\571\marcelo\C&#243;pia%20de%20Cronograma%20Obra%20571-Rev%2003%2014-abril-2004.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https://johnplains-my.sharepoint.com/Users/Ra&#237;sa/Documents/Padr&#227;o/BM%20-%20BOLETIM%20DE%20MEDI&#199;&#195;O.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S&#195;O%20LOUREN&#199;O%202023/CONCORR&#202;NCIA%2009%202023/PROPOSTA/PROPOSTA%20CP%2009%202023.xlsm"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C:\IPA\PROGRAMA%20&#193;GUA%20PARA%20TODOS%20-%20MIN-SDR\Projeto%20do%20MIN%20(CERB%20E%20CODEVASF)\Abastecimento\Atrab\tecsan\MC-Calc\MC-E3.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IPA/PROGRAMA%20&#193;GUA%20PARA%20TODOS%20-%20MIN-SDR/Projeto%20do%20MIN%20(CERB%20E%20CODEVASF)/Abastecimento/CORC/Usuarios/Marcus/SAA%20NovoHorizonte%20REV%20O1%20-%20280611.xlsx"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Documents%20and%20Settings/Leonardo/Configura&#231;&#245;es%20locais/Temporary%20Internet%20Files/Content.IE5/796U129D/ENGENHARIA/OBRAS/ORC2002/Secretaria%20de%20Educa&#231;&#227;o_PE/Centro%20Tecnol&#243;gico%20do%20Araripe/Centro%20Tecnol&#243;gico%20do%20Araripe.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Users/Eduardo/Desktop/Desonera&#231;&#227;o_AIS%20COQUE/COMPOSICOES%20_%20AIS%20COQUE%20-%20rev2%20-%20FINAL.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GESP_01\Documents%20and%20Settings\Gespt\Meus%20documentos\termos%20de%20referencia\barragem%20sta%20luzia\ANEXO%20II%20_PLANILHAS%20DE%20OR&#199;AMENTO%20ESTIMADO\Or&#231;amento%20%20-.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IPA/PROGRAMA%20&#193;GUA%20PARA%20TODOS%20-%20MIN-SDR/Projeto%20do%20MIN%20(CERB%20E%20CODEVASF)/Abastecimento/CORC/OrcamentoLicitacao/2011/PAC%202%20-GRUPO%203/SAA%20INHAMBUPE/SIAA%20INHAMBUPE%20-FINAL%20200611.xlsx"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Engenharia\WMagri\S.Mateus%20Final.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https://johnplains-my.sharepoint.com/Users/OBRAS01/Downloads/PMSLM/QUADRA%20DE%20S&#195;O%20JO&#195;O%20S&#195;O%20PAULO/OR&#199;AMENTOS%20DIVERSOS/Revitaliza&#231;&#227;o%20pra&#231;a%20S&#227;o%20Louren&#231;o/DOCUME~1/Canela/CONFIG~1/Temp/MC%20-%20Pedro%20de%20Alcantara.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Obra582\OBRA%20582\Documents%20and%20Settings\Administrador\Desktop\DIARIO%20DE%20OBRA.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C:\CM\LIMOEIRO\TP%20004\PROPOSTA%20TP%20004%20LIMOEIRO.xlsx"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Felipe\TRANSP_M1\Meus%20documentos\MATADOURO%20DE%20PEIXINHOS\ORCA\OR021296.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Documents%20and%20Settings/Jos&#233;Geraldo/Meus%20documentos/Meus%20documentos%20JGAM/arquivo_excel/Planilhas/PLANILHA_OR&#199;AMENTARIA_universal.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Mic468\c\USU\RAS\VSI\TVA-98\cota&#231;&#227;o\Pre&#231;os.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CORC_01\Dados%20Corc\Marcus\Amplia&#231;&#227;o%20do%20SAA%20de%20Taquarandi.xlsx" TargetMode="External"/></Relationships>
</file>

<file path=xl/externalLinks/_rels/externalLink40.xml.rels><?xml version="1.0" encoding="UTF-8" standalone="yes"?>
<Relationships xmlns="http://schemas.openxmlformats.org/package/2006/relationships"><Relationship Id="rId1" Type="http://schemas.microsoft.com/office/2006/relationships/xlExternalLinkPath/xlPathMissing" Target="TP57.00-DOCPL-CPSA-IMPL.EMISS-REC.ETE-R.FOGO(D.IND).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C:\000%20-%20Composi&#231;&#245;es\marcelo\Oficial\Horas%20apropriadas%20at&#233;%20novembro.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D:\Users\FERNANDO\Downloads\Sec.%20Direitos%20Humanos\Ger&#234;ncia%20de%20Projetos\UFRPE\44.003%20-%20Pr&#233;dio%20de%206%20pavimentos\CD%20-%20VERS&#195;O%20FINAL25-09-07\PR&#201;DIO%20DE%206%20PAVIMENTOS\OR&#199;AMENTOS\orca-elet-refinaria%20por%20bloco.xls" TargetMode="External"/></Relationships>
</file>

<file path=xl/externalLinks/_rels/externalLink43.xml.rels><?xml version="1.0" encoding="UTF-8" standalone="yes"?>
<Relationships xmlns="http://schemas.openxmlformats.org/package/2006/relationships"><Relationship Id="rId1" Type="http://schemas.microsoft.com/office/2006/relationships/xlExternalLinkPath/xlPathMissing" Target="CADASTRO"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C:\Users\Start\Desktop\OITEIRO\OITEIRO\LOTE%2001%20-%20SECRETARIA\RUAS%20OITEIRO.xlsx"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C:\Users\Start\Desktop\RUAS%20COLINAS%20DO%20CANADA,%20RIO%20GRANDE%20DO%20SUL%20E%20PROJETADA.xlsx"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C:\Users\OBRAS\Desktop\Rua%20das%20praias\RUA%20DAS%20PRAIAS%203.xlsx"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C:\Users\OBRAS\Desktop\PRA&#199;A%20RUA%20AMARELA%20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
      <sheetName val="Ferram.EPI's"/>
      <sheetName val="ensaios tecnológicos"/>
      <sheetName val="hist.mdo-indireta"/>
      <sheetName val="utiliz.de equiptos."/>
      <sheetName val="Plan1"/>
      <sheetName val="Plan2"/>
      <sheetName val="PLANILHA FONTE"/>
    </sheetNames>
    <sheetDataSet>
      <sheetData sheetId="0"/>
      <sheetData sheetId="1"/>
      <sheetData sheetId="2"/>
      <sheetData sheetId="3"/>
      <sheetData sheetId="4"/>
      <sheetData sheetId="5"/>
      <sheetData sheetId="6"/>
      <sheetData sheetId="7"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1"/>
      <sheetName val="Semanas"/>
      <sheetName val="Gráfico"/>
      <sheetName val="Andamento"/>
      <sheetName val="Andamento Vertice"/>
      <sheetName val="PROG SEMANAL - furnas"/>
      <sheetName val="Módulo1"/>
      <sheetName val="di"/>
      <sheetName val="meio fio"/>
    </sheetNames>
    <sheetDataSet>
      <sheetData sheetId="0" refreshError="1">
        <row r="1">
          <cell r="X1">
            <v>1</v>
          </cell>
          <cell r="Y1" t="str">
            <v>LIMPEZA DE FAIXA</v>
          </cell>
        </row>
        <row r="2">
          <cell r="X2">
            <v>2</v>
          </cell>
          <cell r="Y2" t="str">
            <v>ESTRADA DE ACESSO</v>
          </cell>
        </row>
        <row r="3">
          <cell r="X3">
            <v>3</v>
          </cell>
          <cell r="Y3" t="str">
            <v>TOPOGRAFIA - CONFERENCIA DE PERFIL</v>
          </cell>
        </row>
        <row r="4">
          <cell r="X4">
            <v>4</v>
          </cell>
          <cell r="Y4" t="str">
            <v>TOPOGRAFIA - LOCAÇÃO CAVAS</v>
          </cell>
        </row>
        <row r="5">
          <cell r="X5">
            <v>5</v>
          </cell>
          <cell r="Y5" t="str">
            <v>CORTE DE FERRAGENS</v>
          </cell>
        </row>
        <row r="6">
          <cell r="X6">
            <v>6</v>
          </cell>
          <cell r="Y6" t="str">
            <v>ESCAVAÇÃO</v>
          </cell>
        </row>
        <row r="7">
          <cell r="X7">
            <v>7</v>
          </cell>
          <cell r="Y7" t="str">
            <v>MONTAGEM E NIVELAMENTO</v>
          </cell>
        </row>
        <row r="8">
          <cell r="X8">
            <v>8</v>
          </cell>
          <cell r="Y8" t="str">
            <v>CONCRETAGEM</v>
          </cell>
        </row>
        <row r="9">
          <cell r="X9">
            <v>9</v>
          </cell>
          <cell r="Y9" t="str">
            <v>CONTRAPESO</v>
          </cell>
        </row>
        <row r="10">
          <cell r="X10">
            <v>10</v>
          </cell>
          <cell r="Y10" t="str">
            <v>REATERRO</v>
          </cell>
        </row>
        <row r="11">
          <cell r="X11">
            <v>11</v>
          </cell>
          <cell r="Y11" t="str">
            <v>ESCALAÇÃO DE TORRES</v>
          </cell>
        </row>
        <row r="12">
          <cell r="X12">
            <v>12</v>
          </cell>
          <cell r="Y12" t="str">
            <v>DISTRIBUIÇÃO DE FUNDAÇÕES</v>
          </cell>
        </row>
        <row r="13">
          <cell r="X13">
            <v>13</v>
          </cell>
          <cell r="Y13" t="str">
            <v>DISTRIBUIÇÃO DE TORRES</v>
          </cell>
        </row>
        <row r="14">
          <cell r="X14">
            <v>14</v>
          </cell>
          <cell r="Y14" t="str">
            <v>MONTAGEM DE TORRES</v>
          </cell>
        </row>
        <row r="15">
          <cell r="X15">
            <v>15</v>
          </cell>
          <cell r="Y15" t="str">
            <v xml:space="preserve">INSTALAÇÃO DE CADEIAS </v>
          </cell>
        </row>
        <row r="16">
          <cell r="X16">
            <v>16</v>
          </cell>
          <cell r="Y16" t="str">
            <v>LANÇ. CONDUTOR CD</v>
          </cell>
        </row>
        <row r="17">
          <cell r="X17">
            <v>17</v>
          </cell>
          <cell r="Y17" t="str">
            <v xml:space="preserve">EMENDA DE CONDUTOR </v>
          </cell>
        </row>
        <row r="18">
          <cell r="X18">
            <v>18</v>
          </cell>
          <cell r="Y18" t="str">
            <v>NIVEL.GRAMP. CONDUTOR / ANCORAG.</v>
          </cell>
        </row>
        <row r="19">
          <cell r="X19">
            <v>19</v>
          </cell>
          <cell r="Y19" t="str">
            <v>SECCION. ATERRAM. CERCAS</v>
          </cell>
        </row>
        <row r="20">
          <cell r="X20">
            <v>20</v>
          </cell>
          <cell r="Y20" t="str">
            <v>PINTURA DE SINALIZAÇÃO</v>
          </cell>
        </row>
        <row r="21">
          <cell r="X21">
            <v>21</v>
          </cell>
          <cell r="Y21" t="str">
            <v>REVISÃO FINAL (ENTREGA)</v>
          </cell>
        </row>
        <row r="22">
          <cell r="X22">
            <v>22</v>
          </cell>
        </row>
        <row r="23">
          <cell r="X23">
            <v>23</v>
          </cell>
          <cell r="Y23">
            <v>0</v>
          </cell>
        </row>
        <row r="24">
          <cell r="X24">
            <v>24</v>
          </cell>
          <cell r="Y24">
            <v>0</v>
          </cell>
        </row>
        <row r="25">
          <cell r="X25">
            <v>25</v>
          </cell>
          <cell r="Y25">
            <v>0</v>
          </cell>
        </row>
        <row r="26">
          <cell r="X26">
            <v>26</v>
          </cell>
          <cell r="Y26">
            <v>0</v>
          </cell>
        </row>
        <row r="27">
          <cell r="X27">
            <v>27</v>
          </cell>
          <cell r="Y27">
            <v>0</v>
          </cell>
        </row>
      </sheetData>
      <sheetData sheetId="1" refreshError="1">
        <row r="9">
          <cell r="A9">
            <v>1</v>
          </cell>
          <cell r="B9">
            <v>37228</v>
          </cell>
          <cell r="C9">
            <v>37234</v>
          </cell>
        </row>
        <row r="10">
          <cell r="A10">
            <v>2</v>
          </cell>
          <cell r="B10">
            <v>37235</v>
          </cell>
          <cell r="C10">
            <v>37241</v>
          </cell>
        </row>
        <row r="11">
          <cell r="A11">
            <v>3</v>
          </cell>
          <cell r="B11">
            <v>37242</v>
          </cell>
          <cell r="C11">
            <v>37248</v>
          </cell>
        </row>
        <row r="12">
          <cell r="A12">
            <v>4</v>
          </cell>
          <cell r="B12">
            <v>37249</v>
          </cell>
          <cell r="C12">
            <v>37255</v>
          </cell>
        </row>
        <row r="13">
          <cell r="A13">
            <v>5</v>
          </cell>
          <cell r="B13">
            <v>37256</v>
          </cell>
          <cell r="C13">
            <v>37262</v>
          </cell>
        </row>
        <row r="14">
          <cell r="A14">
            <v>6</v>
          </cell>
          <cell r="B14">
            <v>37263</v>
          </cell>
          <cell r="C14">
            <v>37269</v>
          </cell>
        </row>
        <row r="15">
          <cell r="A15">
            <v>7</v>
          </cell>
          <cell r="B15">
            <v>37270</v>
          </cell>
          <cell r="C15">
            <v>37276</v>
          </cell>
        </row>
        <row r="16">
          <cell r="A16">
            <v>8</v>
          </cell>
          <cell r="B16">
            <v>37277</v>
          </cell>
          <cell r="C16">
            <v>37283</v>
          </cell>
        </row>
        <row r="17">
          <cell r="A17">
            <v>9</v>
          </cell>
          <cell r="B17">
            <v>37284</v>
          </cell>
          <cell r="C17">
            <v>37290</v>
          </cell>
        </row>
        <row r="18">
          <cell r="A18">
            <v>10</v>
          </cell>
          <cell r="B18">
            <v>37291</v>
          </cell>
          <cell r="C18">
            <v>37297</v>
          </cell>
        </row>
        <row r="19">
          <cell r="A19">
            <v>11</v>
          </cell>
          <cell r="B19">
            <v>37298</v>
          </cell>
          <cell r="C19">
            <v>37304</v>
          </cell>
        </row>
        <row r="20">
          <cell r="A20">
            <v>12</v>
          </cell>
          <cell r="B20">
            <v>37305</v>
          </cell>
          <cell r="C20">
            <v>37311</v>
          </cell>
        </row>
        <row r="21">
          <cell r="A21">
            <v>13</v>
          </cell>
          <cell r="B21">
            <v>37312</v>
          </cell>
          <cell r="C21">
            <v>37318</v>
          </cell>
        </row>
        <row r="22">
          <cell r="A22">
            <v>14</v>
          </cell>
          <cell r="B22">
            <v>37319</v>
          </cell>
          <cell r="C22">
            <v>37325</v>
          </cell>
        </row>
        <row r="23">
          <cell r="A23">
            <v>15</v>
          </cell>
          <cell r="B23">
            <v>37326</v>
          </cell>
          <cell r="C23">
            <v>37332</v>
          </cell>
        </row>
        <row r="24">
          <cell r="A24">
            <v>16</v>
          </cell>
          <cell r="B24">
            <v>37333</v>
          </cell>
          <cell r="C24">
            <v>37339</v>
          </cell>
        </row>
        <row r="25">
          <cell r="A25">
            <v>17</v>
          </cell>
          <cell r="B25">
            <v>37340</v>
          </cell>
          <cell r="C25">
            <v>37346</v>
          </cell>
        </row>
        <row r="26">
          <cell r="A26">
            <v>18</v>
          </cell>
          <cell r="B26">
            <v>37347</v>
          </cell>
          <cell r="C26">
            <v>37353</v>
          </cell>
        </row>
        <row r="27">
          <cell r="A27">
            <v>19</v>
          </cell>
          <cell r="B27">
            <v>37354</v>
          </cell>
          <cell r="C27">
            <v>37360</v>
          </cell>
        </row>
        <row r="28">
          <cell r="A28">
            <v>20</v>
          </cell>
          <cell r="B28">
            <v>37361</v>
          </cell>
          <cell r="C28">
            <v>37367</v>
          </cell>
        </row>
        <row r="29">
          <cell r="A29">
            <v>21</v>
          </cell>
          <cell r="B29">
            <v>37368</v>
          </cell>
          <cell r="C29">
            <v>37374</v>
          </cell>
        </row>
        <row r="30">
          <cell r="A30">
            <v>22</v>
          </cell>
          <cell r="B30">
            <v>37375</v>
          </cell>
          <cell r="C30">
            <v>37381</v>
          </cell>
        </row>
        <row r="31">
          <cell r="A31">
            <v>23</v>
          </cell>
          <cell r="B31">
            <v>37382</v>
          </cell>
          <cell r="C31">
            <v>37388</v>
          </cell>
        </row>
        <row r="32">
          <cell r="A32">
            <v>24</v>
          </cell>
          <cell r="B32">
            <v>37389</v>
          </cell>
          <cell r="C32">
            <v>37395</v>
          </cell>
        </row>
        <row r="33">
          <cell r="A33">
            <v>25</v>
          </cell>
          <cell r="B33">
            <v>37396</v>
          </cell>
          <cell r="C33">
            <v>37402</v>
          </cell>
        </row>
        <row r="34">
          <cell r="A34">
            <v>26</v>
          </cell>
          <cell r="B34">
            <v>37403</v>
          </cell>
          <cell r="C34">
            <v>37409</v>
          </cell>
        </row>
        <row r="35">
          <cell r="A35">
            <v>27</v>
          </cell>
          <cell r="B35">
            <v>37410</v>
          </cell>
          <cell r="C35">
            <v>37416</v>
          </cell>
        </row>
        <row r="36">
          <cell r="A36">
            <v>28</v>
          </cell>
          <cell r="B36">
            <v>37417</v>
          </cell>
          <cell r="C36">
            <v>37423</v>
          </cell>
        </row>
        <row r="37">
          <cell r="A37">
            <v>29</v>
          </cell>
          <cell r="B37">
            <v>37424</v>
          </cell>
          <cell r="C37">
            <v>37430</v>
          </cell>
        </row>
        <row r="38">
          <cell r="A38">
            <v>30</v>
          </cell>
          <cell r="B38">
            <v>37431</v>
          </cell>
          <cell r="C38">
            <v>37437</v>
          </cell>
        </row>
        <row r="39">
          <cell r="A39">
            <v>31</v>
          </cell>
          <cell r="B39">
            <v>37438</v>
          </cell>
          <cell r="C39">
            <v>37444</v>
          </cell>
        </row>
        <row r="40">
          <cell r="A40">
            <v>32</v>
          </cell>
          <cell r="B40">
            <v>37445</v>
          </cell>
          <cell r="C40">
            <v>37451</v>
          </cell>
        </row>
        <row r="41">
          <cell r="A41">
            <v>33</v>
          </cell>
          <cell r="B41">
            <v>37452</v>
          </cell>
          <cell r="C41">
            <v>37458</v>
          </cell>
        </row>
        <row r="42">
          <cell r="A42">
            <v>34</v>
          </cell>
          <cell r="B42">
            <v>37459</v>
          </cell>
          <cell r="C42">
            <v>37465</v>
          </cell>
        </row>
        <row r="43">
          <cell r="A43">
            <v>35</v>
          </cell>
          <cell r="B43">
            <v>37466</v>
          </cell>
          <cell r="C43">
            <v>37472</v>
          </cell>
        </row>
        <row r="44">
          <cell r="A44">
            <v>36</v>
          </cell>
          <cell r="B44">
            <v>37473</v>
          </cell>
          <cell r="C44">
            <v>37479</v>
          </cell>
        </row>
        <row r="45">
          <cell r="A45">
            <v>37</v>
          </cell>
          <cell r="B45">
            <v>37480</v>
          </cell>
          <cell r="C45">
            <v>37486</v>
          </cell>
        </row>
        <row r="46">
          <cell r="A46">
            <v>38</v>
          </cell>
          <cell r="B46">
            <v>37487</v>
          </cell>
          <cell r="C46">
            <v>37493</v>
          </cell>
        </row>
        <row r="47">
          <cell r="A47">
            <v>39</v>
          </cell>
          <cell r="B47">
            <v>37494</v>
          </cell>
          <cell r="C47">
            <v>37500</v>
          </cell>
        </row>
        <row r="48">
          <cell r="A48">
            <v>40</v>
          </cell>
          <cell r="B48">
            <v>37501</v>
          </cell>
          <cell r="C48">
            <v>37507</v>
          </cell>
        </row>
        <row r="49">
          <cell r="A49">
            <v>41</v>
          </cell>
          <cell r="B49">
            <v>37508</v>
          </cell>
          <cell r="C49">
            <v>37514</v>
          </cell>
        </row>
        <row r="50">
          <cell r="A50">
            <v>42</v>
          </cell>
          <cell r="B50">
            <v>37515</v>
          </cell>
          <cell r="C50">
            <v>37521</v>
          </cell>
        </row>
        <row r="51">
          <cell r="A51">
            <v>43</v>
          </cell>
          <cell r="B51">
            <v>37522</v>
          </cell>
          <cell r="C51">
            <v>37528</v>
          </cell>
        </row>
        <row r="52">
          <cell r="A52">
            <v>44</v>
          </cell>
          <cell r="B52">
            <v>37529</v>
          </cell>
          <cell r="C52">
            <v>37535</v>
          </cell>
        </row>
        <row r="53">
          <cell r="A53">
            <v>45</v>
          </cell>
          <cell r="B53">
            <v>37536</v>
          </cell>
          <cell r="C53">
            <v>37542</v>
          </cell>
        </row>
        <row r="54">
          <cell r="A54">
            <v>46</v>
          </cell>
          <cell r="B54">
            <v>37543</v>
          </cell>
          <cell r="C54">
            <v>37549</v>
          </cell>
        </row>
        <row r="55">
          <cell r="A55">
            <v>47</v>
          </cell>
          <cell r="B55">
            <v>37550</v>
          </cell>
          <cell r="C55">
            <v>37556</v>
          </cell>
        </row>
        <row r="56">
          <cell r="A56">
            <v>48</v>
          </cell>
          <cell r="B56">
            <v>37557</v>
          </cell>
          <cell r="C56">
            <v>37563</v>
          </cell>
        </row>
        <row r="57">
          <cell r="A57">
            <v>49</v>
          </cell>
          <cell r="B57">
            <v>37564</v>
          </cell>
          <cell r="C57">
            <v>37570</v>
          </cell>
        </row>
        <row r="58">
          <cell r="A58">
            <v>50</v>
          </cell>
          <cell r="B58">
            <v>37571</v>
          </cell>
          <cell r="C58">
            <v>37577</v>
          </cell>
        </row>
        <row r="59">
          <cell r="A59">
            <v>51</v>
          </cell>
          <cell r="B59">
            <v>37578</v>
          </cell>
          <cell r="C59">
            <v>37584</v>
          </cell>
        </row>
        <row r="60">
          <cell r="A60">
            <v>52</v>
          </cell>
          <cell r="B60">
            <v>37585</v>
          </cell>
          <cell r="C60">
            <v>37591</v>
          </cell>
        </row>
        <row r="61">
          <cell r="A61">
            <v>53</v>
          </cell>
          <cell r="B61">
            <v>37592</v>
          </cell>
          <cell r="C61">
            <v>37598</v>
          </cell>
        </row>
        <row r="62">
          <cell r="A62">
            <v>54</v>
          </cell>
          <cell r="B62">
            <v>37599</v>
          </cell>
          <cell r="C62">
            <v>37605</v>
          </cell>
        </row>
        <row r="63">
          <cell r="A63">
            <v>55</v>
          </cell>
          <cell r="B63">
            <v>37606</v>
          </cell>
          <cell r="C63">
            <v>37612</v>
          </cell>
        </row>
        <row r="64">
          <cell r="A64">
            <v>56</v>
          </cell>
          <cell r="B64">
            <v>37613</v>
          </cell>
          <cell r="C64">
            <v>37619</v>
          </cell>
        </row>
        <row r="65">
          <cell r="A65">
            <v>57</v>
          </cell>
          <cell r="B65">
            <v>37620</v>
          </cell>
          <cell r="C65">
            <v>37626</v>
          </cell>
        </row>
        <row r="66">
          <cell r="A66">
            <v>58</v>
          </cell>
          <cell r="B66">
            <v>37627</v>
          </cell>
          <cell r="C66">
            <v>37633</v>
          </cell>
        </row>
        <row r="67">
          <cell r="A67">
            <v>59</v>
          </cell>
          <cell r="B67">
            <v>37634</v>
          </cell>
          <cell r="C67">
            <v>37640</v>
          </cell>
        </row>
        <row r="68">
          <cell r="A68">
            <v>60</v>
          </cell>
          <cell r="B68">
            <v>37641</v>
          </cell>
          <cell r="C68">
            <v>37647</v>
          </cell>
        </row>
        <row r="69">
          <cell r="A69">
            <v>61</v>
          </cell>
          <cell r="B69">
            <v>37648</v>
          </cell>
          <cell r="C69">
            <v>37654</v>
          </cell>
        </row>
        <row r="70">
          <cell r="A70">
            <v>62</v>
          </cell>
          <cell r="B70">
            <v>37655</v>
          </cell>
          <cell r="C70">
            <v>37661</v>
          </cell>
        </row>
        <row r="71">
          <cell r="A71">
            <v>63</v>
          </cell>
          <cell r="B71">
            <v>37662</v>
          </cell>
          <cell r="C71">
            <v>37668</v>
          </cell>
        </row>
        <row r="72">
          <cell r="A72">
            <v>64</v>
          </cell>
          <cell r="B72">
            <v>37669</v>
          </cell>
          <cell r="C72">
            <v>37675</v>
          </cell>
        </row>
        <row r="73">
          <cell r="A73">
            <v>65</v>
          </cell>
          <cell r="B73">
            <v>37676</v>
          </cell>
          <cell r="C73">
            <v>37682</v>
          </cell>
        </row>
        <row r="74">
          <cell r="A74">
            <v>66</v>
          </cell>
          <cell r="B74">
            <v>37683</v>
          </cell>
          <cell r="C74">
            <v>37689</v>
          </cell>
        </row>
        <row r="75">
          <cell r="A75">
            <v>67</v>
          </cell>
          <cell r="B75">
            <v>37690</v>
          </cell>
          <cell r="C75">
            <v>37696</v>
          </cell>
        </row>
        <row r="76">
          <cell r="A76">
            <v>68</v>
          </cell>
          <cell r="B76">
            <v>37697</v>
          </cell>
          <cell r="C76">
            <v>37703</v>
          </cell>
        </row>
        <row r="77">
          <cell r="A77">
            <v>69</v>
          </cell>
          <cell r="B77">
            <v>37704</v>
          </cell>
          <cell r="C77">
            <v>37710</v>
          </cell>
        </row>
        <row r="78">
          <cell r="A78">
            <v>70</v>
          </cell>
          <cell r="B78">
            <v>37711</v>
          </cell>
          <cell r="C78">
            <v>37717</v>
          </cell>
        </row>
        <row r="79">
          <cell r="A79">
            <v>71</v>
          </cell>
          <cell r="B79">
            <v>37718</v>
          </cell>
          <cell r="C79">
            <v>37724</v>
          </cell>
        </row>
        <row r="80">
          <cell r="A80">
            <v>72</v>
          </cell>
          <cell r="B80">
            <v>37725</v>
          </cell>
          <cell r="C80">
            <v>37731</v>
          </cell>
        </row>
        <row r="81">
          <cell r="A81">
            <v>73</v>
          </cell>
          <cell r="B81">
            <v>37732</v>
          </cell>
          <cell r="C81">
            <v>37738</v>
          </cell>
        </row>
        <row r="82">
          <cell r="A82">
            <v>74</v>
          </cell>
          <cell r="B82">
            <v>37739</v>
          </cell>
          <cell r="C82">
            <v>37745</v>
          </cell>
        </row>
        <row r="83">
          <cell r="A83">
            <v>75</v>
          </cell>
          <cell r="B83">
            <v>37746</v>
          </cell>
          <cell r="C83">
            <v>37752</v>
          </cell>
        </row>
        <row r="84">
          <cell r="A84">
            <v>76</v>
          </cell>
          <cell r="B84">
            <v>37753</v>
          </cell>
          <cell r="C84">
            <v>37759</v>
          </cell>
        </row>
        <row r="85">
          <cell r="A85">
            <v>77</v>
          </cell>
          <cell r="B85">
            <v>37760</v>
          </cell>
          <cell r="C85">
            <v>37766</v>
          </cell>
        </row>
        <row r="86">
          <cell r="A86">
            <v>78</v>
          </cell>
          <cell r="B86">
            <v>37767</v>
          </cell>
          <cell r="C86">
            <v>37773</v>
          </cell>
        </row>
        <row r="87">
          <cell r="A87">
            <v>79</v>
          </cell>
          <cell r="B87">
            <v>37774</v>
          </cell>
          <cell r="C87">
            <v>37780</v>
          </cell>
        </row>
        <row r="88">
          <cell r="A88">
            <v>80</v>
          </cell>
          <cell r="B88">
            <v>37781</v>
          </cell>
          <cell r="C88">
            <v>37787</v>
          </cell>
        </row>
        <row r="89">
          <cell r="A89">
            <v>81</v>
          </cell>
          <cell r="B89">
            <v>37788</v>
          </cell>
          <cell r="C89">
            <v>37794</v>
          </cell>
        </row>
        <row r="90">
          <cell r="A90">
            <v>82</v>
          </cell>
          <cell r="B90">
            <v>37795</v>
          </cell>
          <cell r="C90">
            <v>37801</v>
          </cell>
        </row>
        <row r="91">
          <cell r="A91">
            <v>83</v>
          </cell>
          <cell r="B91">
            <v>37802</v>
          </cell>
          <cell r="C91">
            <v>37808</v>
          </cell>
        </row>
        <row r="92">
          <cell r="A92">
            <v>84</v>
          </cell>
          <cell r="B92">
            <v>37809</v>
          </cell>
          <cell r="C92">
            <v>37815</v>
          </cell>
        </row>
        <row r="93">
          <cell r="A93">
            <v>85</v>
          </cell>
          <cell r="B93">
            <v>37816</v>
          </cell>
          <cell r="C93">
            <v>37822</v>
          </cell>
        </row>
        <row r="94">
          <cell r="A94">
            <v>86</v>
          </cell>
          <cell r="B94">
            <v>37823</v>
          </cell>
          <cell r="C94">
            <v>37829</v>
          </cell>
        </row>
        <row r="95">
          <cell r="A95">
            <v>87</v>
          </cell>
          <cell r="B95">
            <v>37830</v>
          </cell>
          <cell r="C95">
            <v>37836</v>
          </cell>
        </row>
        <row r="96">
          <cell r="A96">
            <v>88</v>
          </cell>
          <cell r="B96">
            <v>37837</v>
          </cell>
          <cell r="C96">
            <v>37843</v>
          </cell>
        </row>
        <row r="97">
          <cell r="A97">
            <v>89</v>
          </cell>
          <cell r="B97">
            <v>37844</v>
          </cell>
          <cell r="C97">
            <v>37850</v>
          </cell>
        </row>
        <row r="98">
          <cell r="A98">
            <v>90</v>
          </cell>
          <cell r="B98">
            <v>37851</v>
          </cell>
          <cell r="C98">
            <v>37857</v>
          </cell>
        </row>
        <row r="99">
          <cell r="A99">
            <v>91</v>
          </cell>
          <cell r="B99">
            <v>37858</v>
          </cell>
          <cell r="C99">
            <v>37864</v>
          </cell>
        </row>
        <row r="100">
          <cell r="A100">
            <v>92</v>
          </cell>
          <cell r="B100">
            <v>37865</v>
          </cell>
          <cell r="C100">
            <v>37871</v>
          </cell>
        </row>
        <row r="101">
          <cell r="A101">
            <v>93</v>
          </cell>
          <cell r="B101">
            <v>37872</v>
          </cell>
          <cell r="C101">
            <v>37878</v>
          </cell>
        </row>
        <row r="102">
          <cell r="A102">
            <v>94</v>
          </cell>
          <cell r="B102">
            <v>37879</v>
          </cell>
          <cell r="C102">
            <v>37885</v>
          </cell>
        </row>
        <row r="103">
          <cell r="A103">
            <v>95</v>
          </cell>
          <cell r="B103">
            <v>37886</v>
          </cell>
          <cell r="C103">
            <v>37892</v>
          </cell>
        </row>
        <row r="104">
          <cell r="A104">
            <v>96</v>
          </cell>
          <cell r="B104">
            <v>37893</v>
          </cell>
          <cell r="C104">
            <v>37899</v>
          </cell>
        </row>
        <row r="105">
          <cell r="A105">
            <v>97</v>
          </cell>
          <cell r="B105">
            <v>37900</v>
          </cell>
          <cell r="C105">
            <v>37906</v>
          </cell>
        </row>
        <row r="106">
          <cell r="A106">
            <v>98</v>
          </cell>
          <cell r="B106">
            <v>37907</v>
          </cell>
          <cell r="C106">
            <v>37913</v>
          </cell>
        </row>
        <row r="107">
          <cell r="A107">
            <v>99</v>
          </cell>
          <cell r="B107">
            <v>37914</v>
          </cell>
          <cell r="C107">
            <v>37920</v>
          </cell>
        </row>
        <row r="108">
          <cell r="A108">
            <v>100</v>
          </cell>
          <cell r="B108">
            <v>37921</v>
          </cell>
          <cell r="C108">
            <v>37927</v>
          </cell>
        </row>
      </sheetData>
      <sheetData sheetId="2" refreshError="1">
        <row r="7">
          <cell r="B7">
            <v>168</v>
          </cell>
          <cell r="AT7" t="str">
            <v>ok</v>
          </cell>
          <cell r="AU7" t="str">
            <v>ok</v>
          </cell>
          <cell r="AV7" t="str">
            <v>ok</v>
          </cell>
          <cell r="AW7" t="str">
            <v>ok</v>
          </cell>
          <cell r="AX7" t="str">
            <v>ok</v>
          </cell>
        </row>
        <row r="8">
          <cell r="B8">
            <v>169</v>
          </cell>
          <cell r="AU8" t="e">
            <v>#N/A</v>
          </cell>
          <cell r="AV8" t="e">
            <v>#N/A</v>
          </cell>
          <cell r="AW8">
            <v>23.744179999999997</v>
          </cell>
          <cell r="AX8" t="e">
            <v>#N/A</v>
          </cell>
        </row>
        <row r="9">
          <cell r="B9">
            <v>170</v>
          </cell>
          <cell r="AS9" t="str">
            <v>A1,102</v>
          </cell>
          <cell r="AT9" t="e">
            <v>#N/A</v>
          </cell>
          <cell r="AU9" t="e">
            <v>#N/A</v>
          </cell>
          <cell r="AV9" t="e">
            <v>#N/A</v>
          </cell>
          <cell r="AW9">
            <v>39.052750000000003</v>
          </cell>
          <cell r="AX9" t="e">
            <v>#N/A</v>
          </cell>
        </row>
        <row r="10">
          <cell r="B10">
            <v>171</v>
          </cell>
          <cell r="AS10" t="str">
            <v>A1,102</v>
          </cell>
          <cell r="AT10" t="e">
            <v>#N/A</v>
          </cell>
          <cell r="AU10" t="e">
            <v>#N/A</v>
          </cell>
          <cell r="AV10" t="e">
            <v>#N/A</v>
          </cell>
          <cell r="AW10">
            <v>39.246679999999998</v>
          </cell>
          <cell r="AX10" t="e">
            <v>#N/A</v>
          </cell>
        </row>
        <row r="11">
          <cell r="B11">
            <v>172</v>
          </cell>
          <cell r="AT11" t="e">
            <v>#N/A</v>
          </cell>
          <cell r="AU11" t="e">
            <v>#N/A</v>
          </cell>
          <cell r="AV11" t="e">
            <v>#N/A</v>
          </cell>
          <cell r="AW11">
            <v>27.990469999999998</v>
          </cell>
          <cell r="AX11" t="e">
            <v>#N/A</v>
          </cell>
        </row>
        <row r="12">
          <cell r="B12">
            <v>173</v>
          </cell>
          <cell r="AT12" t="e">
            <v>#N/A</v>
          </cell>
          <cell r="AU12" t="e">
            <v>#N/A</v>
          </cell>
          <cell r="AV12" t="e">
            <v>#N/A</v>
          </cell>
          <cell r="AW12">
            <v>29.629399999999997</v>
          </cell>
          <cell r="AX12" t="e">
            <v>#N/A</v>
          </cell>
        </row>
        <row r="13">
          <cell r="B13">
            <v>174</v>
          </cell>
          <cell r="AT13" t="e">
            <v>#N/A</v>
          </cell>
          <cell r="AU13" t="e">
            <v>#N/A</v>
          </cell>
          <cell r="AV13" t="e">
            <v>#N/A</v>
          </cell>
          <cell r="AW13">
            <v>39.01437</v>
          </cell>
          <cell r="AX13" t="e">
            <v>#N/A</v>
          </cell>
        </row>
        <row r="14">
          <cell r="B14">
            <v>175</v>
          </cell>
          <cell r="AT14" t="e">
            <v>#N/A</v>
          </cell>
          <cell r="AU14" t="e">
            <v>#N/A</v>
          </cell>
          <cell r="AV14" t="e">
            <v>#N/A</v>
          </cell>
          <cell r="AW14">
            <v>38.753510000000013</v>
          </cell>
          <cell r="AX14" t="e">
            <v>#N/A</v>
          </cell>
        </row>
        <row r="15">
          <cell r="B15">
            <v>176</v>
          </cell>
          <cell r="AT15" t="e">
            <v>#N/A</v>
          </cell>
          <cell r="AU15" t="e">
            <v>#N/A</v>
          </cell>
          <cell r="AV15" t="e">
            <v>#N/A</v>
          </cell>
          <cell r="AW15">
            <v>37.98516</v>
          </cell>
          <cell r="AX15" t="e">
            <v>#N/A</v>
          </cell>
        </row>
        <row r="16">
          <cell r="B16">
            <v>177</v>
          </cell>
          <cell r="K16">
            <v>14.901999999999999</v>
          </cell>
          <cell r="AT16" t="e">
            <v>#N/A</v>
          </cell>
          <cell r="AU16" t="e">
            <v>#N/A</v>
          </cell>
          <cell r="AV16" t="e">
            <v>#N/A</v>
          </cell>
          <cell r="AW16">
            <v>21.837760000000003</v>
          </cell>
          <cell r="AX16" t="e">
            <v>#N/A</v>
          </cell>
        </row>
        <row r="17">
          <cell r="B17">
            <v>178</v>
          </cell>
          <cell r="H17">
            <v>24.702000000000002</v>
          </cell>
          <cell r="I17">
            <v>24.702000000000002</v>
          </cell>
          <cell r="J17">
            <v>18.702000000000002</v>
          </cell>
          <cell r="K17">
            <v>9.9019999999999992</v>
          </cell>
          <cell r="O17">
            <v>31.802</v>
          </cell>
          <cell r="P17">
            <v>10.901999999999999</v>
          </cell>
          <cell r="Q17">
            <v>10.901999999999999</v>
          </cell>
          <cell r="R17">
            <v>24.902000000000001</v>
          </cell>
          <cell r="S17">
            <v>9.9019999999999992</v>
          </cell>
          <cell r="AT17">
            <v>80.44</v>
          </cell>
          <cell r="AU17">
            <v>2252</v>
          </cell>
          <cell r="AV17">
            <v>91.44</v>
          </cell>
          <cell r="AW17">
            <v>38.394200000000005</v>
          </cell>
          <cell r="AX17">
            <v>100</v>
          </cell>
        </row>
        <row r="18">
          <cell r="B18">
            <v>179</v>
          </cell>
          <cell r="H18">
            <v>24.702000000000002</v>
          </cell>
          <cell r="I18">
            <v>19.702000000000002</v>
          </cell>
          <cell r="J18">
            <v>18.702000000000002</v>
          </cell>
          <cell r="K18">
            <v>21.802</v>
          </cell>
          <cell r="O18">
            <v>27.802</v>
          </cell>
          <cell r="P18">
            <v>27.802</v>
          </cell>
          <cell r="Q18">
            <v>27.802</v>
          </cell>
          <cell r="R18">
            <v>29.802</v>
          </cell>
          <cell r="S18">
            <v>26.802</v>
          </cell>
          <cell r="AT18">
            <v>80.44</v>
          </cell>
          <cell r="AU18">
            <v>2252</v>
          </cell>
          <cell r="AV18">
            <v>91.44</v>
          </cell>
          <cell r="AW18">
            <v>37.846110000000003</v>
          </cell>
          <cell r="AX18">
            <v>100</v>
          </cell>
        </row>
        <row r="19">
          <cell r="B19">
            <v>180</v>
          </cell>
          <cell r="F19">
            <v>19.702000000000002</v>
          </cell>
          <cell r="H19">
            <v>24.702000000000002</v>
          </cell>
          <cell r="I19">
            <v>19.702000000000002</v>
          </cell>
          <cell r="J19">
            <v>18.702000000000002</v>
          </cell>
          <cell r="K19">
            <v>21.802</v>
          </cell>
          <cell r="O19">
            <v>3.9020000000000001</v>
          </cell>
          <cell r="P19">
            <v>4.9020000000000001</v>
          </cell>
          <cell r="Q19">
            <v>4.9020000000000001</v>
          </cell>
          <cell r="R19">
            <v>11.901999999999999</v>
          </cell>
          <cell r="S19">
            <v>3.9020000000000001</v>
          </cell>
          <cell r="AT19">
            <v>80.44</v>
          </cell>
          <cell r="AU19">
            <v>2252</v>
          </cell>
          <cell r="AV19">
            <v>91.44</v>
          </cell>
          <cell r="AW19">
            <v>34.81832</v>
          </cell>
          <cell r="AX19">
            <v>100</v>
          </cell>
        </row>
        <row r="20">
          <cell r="B20">
            <v>181</v>
          </cell>
          <cell r="H20">
            <v>24.702000000000002</v>
          </cell>
          <cell r="I20">
            <v>24.702000000000002</v>
          </cell>
          <cell r="J20">
            <v>18.702000000000002</v>
          </cell>
          <cell r="K20">
            <v>21.802</v>
          </cell>
          <cell r="O20">
            <v>22.802</v>
          </cell>
          <cell r="P20">
            <v>2.802</v>
          </cell>
          <cell r="Q20">
            <v>2.802</v>
          </cell>
          <cell r="R20">
            <v>2.9020000000000001</v>
          </cell>
          <cell r="S20">
            <v>2.802</v>
          </cell>
          <cell r="AT20">
            <v>29.72</v>
          </cell>
          <cell r="AU20">
            <v>1344</v>
          </cell>
          <cell r="AV20">
            <v>33.68</v>
          </cell>
          <cell r="AW20">
            <v>37.173569999999998</v>
          </cell>
          <cell r="AX20">
            <v>100</v>
          </cell>
        </row>
        <row r="21">
          <cell r="B21">
            <v>182</v>
          </cell>
          <cell r="I21">
            <v>12.901999999999999</v>
          </cell>
          <cell r="J21" t="str">
            <v>x</v>
          </cell>
          <cell r="K21">
            <v>6.9020000000000001</v>
          </cell>
          <cell r="O21">
            <v>9.9019999999999992</v>
          </cell>
          <cell r="P21">
            <v>18.902000000000001</v>
          </cell>
          <cell r="Q21">
            <v>18.902000000000001</v>
          </cell>
          <cell r="R21">
            <v>23.902000000000001</v>
          </cell>
          <cell r="S21">
            <v>9.9019999999999992</v>
          </cell>
          <cell r="AT21">
            <v>80.44</v>
          </cell>
          <cell r="AU21">
            <v>2252</v>
          </cell>
          <cell r="AV21">
            <v>91.44</v>
          </cell>
          <cell r="AW21">
            <v>39.246679999999998</v>
          </cell>
          <cell r="AX21">
            <v>100</v>
          </cell>
        </row>
        <row r="22">
          <cell r="B22">
            <v>183</v>
          </cell>
          <cell r="I22">
            <v>12.901999999999999</v>
          </cell>
          <cell r="J22" t="str">
            <v>x</v>
          </cell>
          <cell r="K22">
            <v>24.902000000000001</v>
          </cell>
          <cell r="O22">
            <v>16.902000000000001</v>
          </cell>
          <cell r="P22">
            <v>25.902000000000001</v>
          </cell>
          <cell r="Q22">
            <v>25.902000000000001</v>
          </cell>
          <cell r="S22">
            <v>24.902000000000001</v>
          </cell>
          <cell r="AT22">
            <v>80.44</v>
          </cell>
          <cell r="AU22">
            <v>2252</v>
          </cell>
          <cell r="AV22">
            <v>91.44</v>
          </cell>
          <cell r="AW22">
            <v>38.012620000000013</v>
          </cell>
          <cell r="AX22">
            <v>100</v>
          </cell>
        </row>
        <row r="23">
          <cell r="B23">
            <v>184</v>
          </cell>
          <cell r="F23">
            <v>30.802</v>
          </cell>
          <cell r="I23">
            <v>12.901999999999999</v>
          </cell>
          <cell r="J23">
            <v>15.702</v>
          </cell>
          <cell r="O23">
            <v>4.9020000000000001</v>
          </cell>
          <cell r="AT23">
            <v>80.44</v>
          </cell>
          <cell r="AU23">
            <v>2252</v>
          </cell>
          <cell r="AV23">
            <v>91.44</v>
          </cell>
          <cell r="AW23">
            <v>39.275229999999993</v>
          </cell>
          <cell r="AX23">
            <v>100</v>
          </cell>
        </row>
        <row r="24">
          <cell r="B24">
            <v>185</v>
          </cell>
          <cell r="F24">
            <v>10.702</v>
          </cell>
          <cell r="H24">
            <v>21.501999999999999</v>
          </cell>
          <cell r="I24">
            <v>27.501999999999999</v>
          </cell>
          <cell r="J24">
            <v>15.702</v>
          </cell>
          <cell r="K24">
            <v>2.9020000000000001</v>
          </cell>
          <cell r="O24">
            <v>28.802</v>
          </cell>
          <cell r="P24">
            <v>31.802</v>
          </cell>
          <cell r="Q24">
            <v>31.802</v>
          </cell>
          <cell r="R24">
            <v>3.9020000000000001</v>
          </cell>
          <cell r="S24">
            <v>26.802</v>
          </cell>
          <cell r="AT24">
            <v>29.72</v>
          </cell>
          <cell r="AU24">
            <v>1344</v>
          </cell>
          <cell r="AV24">
            <v>33.68</v>
          </cell>
          <cell r="AW24">
            <v>37.846110000000003</v>
          </cell>
          <cell r="AX24">
            <v>100</v>
          </cell>
        </row>
        <row r="25">
          <cell r="B25">
            <v>186</v>
          </cell>
          <cell r="F25">
            <v>10.702</v>
          </cell>
          <cell r="H25">
            <v>21.501999999999999</v>
          </cell>
          <cell r="I25">
            <v>22.802</v>
          </cell>
          <cell r="J25">
            <v>15.702</v>
          </cell>
          <cell r="K25">
            <v>10.901999999999999</v>
          </cell>
          <cell r="O25">
            <v>10.901999999999999</v>
          </cell>
          <cell r="P25">
            <v>24.902000000000001</v>
          </cell>
          <cell r="Q25">
            <v>24.902000000000001</v>
          </cell>
          <cell r="R25">
            <v>25.902000000000001</v>
          </cell>
          <cell r="S25">
            <v>2.9020000000000001</v>
          </cell>
          <cell r="AT25">
            <v>18.8</v>
          </cell>
          <cell r="AU25">
            <v>1052</v>
          </cell>
          <cell r="AV25">
            <v>21.56</v>
          </cell>
          <cell r="AW25">
            <v>31.057390000000002</v>
          </cell>
          <cell r="AX25">
            <v>100</v>
          </cell>
        </row>
        <row r="26">
          <cell r="B26">
            <v>187</v>
          </cell>
          <cell r="F26">
            <v>13.702</v>
          </cell>
          <cell r="H26">
            <v>16.702000000000002</v>
          </cell>
          <cell r="I26">
            <v>22.802</v>
          </cell>
          <cell r="J26">
            <v>15.702</v>
          </cell>
          <cell r="O26">
            <v>11.901999999999999</v>
          </cell>
          <cell r="AT26">
            <v>18.8</v>
          </cell>
          <cell r="AU26">
            <v>1052</v>
          </cell>
          <cell r="AV26">
            <v>21.56</v>
          </cell>
          <cell r="AW26">
            <v>21.527320000000003</v>
          </cell>
          <cell r="AX26">
            <v>100</v>
          </cell>
        </row>
        <row r="27">
          <cell r="B27">
            <v>188</v>
          </cell>
          <cell r="E27">
            <v>26.902000000000001</v>
          </cell>
          <cell r="F27">
            <v>16.702000000000002</v>
          </cell>
          <cell r="H27">
            <v>15.702</v>
          </cell>
          <cell r="I27">
            <v>16.702000000000002</v>
          </cell>
          <cell r="J27">
            <v>15.702</v>
          </cell>
          <cell r="AT27">
            <v>18.8</v>
          </cell>
          <cell r="AU27">
            <v>1052</v>
          </cell>
          <cell r="AV27">
            <v>21.56</v>
          </cell>
          <cell r="AW27">
            <v>21.652200000000004</v>
          </cell>
          <cell r="AX27">
            <v>100</v>
          </cell>
        </row>
        <row r="28">
          <cell r="B28">
            <v>189</v>
          </cell>
          <cell r="E28">
            <v>26.902000000000001</v>
          </cell>
          <cell r="F28">
            <v>16.702000000000002</v>
          </cell>
          <cell r="H28">
            <v>21.501999999999999</v>
          </cell>
          <cell r="I28">
            <v>16.702000000000002</v>
          </cell>
          <cell r="J28">
            <v>15.702</v>
          </cell>
          <cell r="K28" t="str">
            <v>a14,1102</v>
          </cell>
          <cell r="O28">
            <v>12.901999999999999</v>
          </cell>
          <cell r="AT28">
            <v>29.72</v>
          </cell>
          <cell r="AU28">
            <v>1344</v>
          </cell>
          <cell r="AV28">
            <v>33.68</v>
          </cell>
          <cell r="AW28">
            <v>27.990469999999998</v>
          </cell>
          <cell r="AX28">
            <v>100</v>
          </cell>
        </row>
        <row r="29">
          <cell r="B29">
            <v>190</v>
          </cell>
          <cell r="C29" t="str">
            <v>d54d</v>
          </cell>
          <cell r="D29">
            <v>307.5</v>
          </cell>
          <cell r="E29">
            <v>25.902000000000001</v>
          </cell>
          <cell r="F29">
            <v>1</v>
          </cell>
          <cell r="G29">
            <v>20.302</v>
          </cell>
          <cell r="H29">
            <v>4.9020000000000001</v>
          </cell>
          <cell r="I29">
            <v>21.802</v>
          </cell>
          <cell r="J29">
            <v>8.6020000000000003</v>
          </cell>
          <cell r="K29">
            <v>5.1002000000000001</v>
          </cell>
          <cell r="O29">
            <v>7.1002000000000001</v>
          </cell>
          <cell r="P29">
            <v>7.1002000000000001</v>
          </cell>
          <cell r="Q29">
            <v>9.1001999999999992</v>
          </cell>
          <cell r="R29">
            <v>17.100200000000001</v>
          </cell>
          <cell r="S29">
            <v>7.1002000000000001</v>
          </cell>
          <cell r="U29">
            <v>11.100199999999999</v>
          </cell>
          <cell r="AT29">
            <v>80.44</v>
          </cell>
          <cell r="AU29">
            <v>2252</v>
          </cell>
          <cell r="AV29">
            <v>91.44</v>
          </cell>
          <cell r="AW29">
            <v>15.879839999999998</v>
          </cell>
          <cell r="AX29">
            <v>100</v>
          </cell>
        </row>
        <row r="30">
          <cell r="B30">
            <v>191</v>
          </cell>
          <cell r="C30" t="str">
            <v>a54d</v>
          </cell>
          <cell r="D30">
            <v>359.61</v>
          </cell>
          <cell r="E30">
            <v>25.902000000000001</v>
          </cell>
          <cell r="F30">
            <v>25.501999999999999</v>
          </cell>
          <cell r="G30">
            <v>20.302</v>
          </cell>
          <cell r="H30">
            <v>16.702000000000002</v>
          </cell>
          <cell r="I30">
            <v>21.602</v>
          </cell>
          <cell r="J30">
            <v>8.6020000000000003</v>
          </cell>
          <cell r="K30">
            <v>5.1101999999999999</v>
          </cell>
          <cell r="O30">
            <v>14.802</v>
          </cell>
          <cell r="P30">
            <v>4.1101999999999999</v>
          </cell>
          <cell r="Q30">
            <v>7.1101999999999999</v>
          </cell>
          <cell r="R30" t="str">
            <v>a16,1102</v>
          </cell>
          <cell r="S30">
            <v>5.1101999999999999</v>
          </cell>
          <cell r="U30">
            <v>9.9019999999999992</v>
          </cell>
          <cell r="AS30" t="str">
            <v>A1,102</v>
          </cell>
          <cell r="AT30">
            <v>18.8</v>
          </cell>
          <cell r="AU30">
            <v>1052</v>
          </cell>
          <cell r="AV30">
            <v>21.56</v>
          </cell>
          <cell r="AW30">
            <v>18.894970000000004</v>
          </cell>
          <cell r="AX30">
            <v>100</v>
          </cell>
        </row>
        <row r="31">
          <cell r="B31">
            <v>192</v>
          </cell>
          <cell r="C31" t="str">
            <v>d54d</v>
          </cell>
          <cell r="D31">
            <v>693.85</v>
          </cell>
          <cell r="E31">
            <v>25.902000000000001</v>
          </cell>
          <cell r="F31">
            <v>7.5019999999999998</v>
          </cell>
          <cell r="G31">
            <v>20.302</v>
          </cell>
          <cell r="H31">
            <v>14.502000000000001</v>
          </cell>
          <cell r="I31">
            <v>11.602</v>
          </cell>
          <cell r="J31">
            <v>22.602</v>
          </cell>
          <cell r="K31">
            <v>29.100200000000001</v>
          </cell>
          <cell r="O31">
            <v>20.802</v>
          </cell>
          <cell r="P31">
            <v>2.1101999999999999</v>
          </cell>
          <cell r="Q31">
            <v>7.1101999999999999</v>
          </cell>
          <cell r="R31">
            <v>8.1102000000000007</v>
          </cell>
          <cell r="S31">
            <v>26.902000000000001</v>
          </cell>
          <cell r="U31">
            <v>7.1002000000000001</v>
          </cell>
          <cell r="AS31" t="str">
            <v>A1,102</v>
          </cell>
          <cell r="AT31">
            <v>80.44</v>
          </cell>
          <cell r="AU31">
            <v>2252</v>
          </cell>
          <cell r="AV31">
            <v>91.44</v>
          </cell>
          <cell r="AW31">
            <v>27.391230000000004</v>
          </cell>
          <cell r="AX31">
            <v>100</v>
          </cell>
        </row>
        <row r="32">
          <cell r="B32">
            <v>193</v>
          </cell>
          <cell r="C32" t="str">
            <v>a55d</v>
          </cell>
          <cell r="D32">
            <v>511</v>
          </cell>
          <cell r="E32">
            <v>31.602</v>
          </cell>
          <cell r="F32">
            <v>9.5020000000000007</v>
          </cell>
          <cell r="G32">
            <v>20.302</v>
          </cell>
          <cell r="H32">
            <v>24.602</v>
          </cell>
          <cell r="I32">
            <v>9.5020000000000007</v>
          </cell>
          <cell r="J32">
            <v>22.602</v>
          </cell>
          <cell r="K32">
            <v>2.702</v>
          </cell>
          <cell r="O32">
            <v>11.702</v>
          </cell>
          <cell r="P32">
            <v>13.802</v>
          </cell>
          <cell r="Q32">
            <v>13.802</v>
          </cell>
          <cell r="R32">
            <v>19.802</v>
          </cell>
          <cell r="S32">
            <v>2.702</v>
          </cell>
          <cell r="U32">
            <v>3.1002000000000001</v>
          </cell>
          <cell r="AT32">
            <v>21.84</v>
          </cell>
          <cell r="AU32">
            <v>1068</v>
          </cell>
          <cell r="AV32">
            <v>24.6</v>
          </cell>
          <cell r="AW32">
            <v>20.514650000000003</v>
          </cell>
          <cell r="AX32">
            <v>100</v>
          </cell>
        </row>
        <row r="33">
          <cell r="B33">
            <v>194</v>
          </cell>
          <cell r="C33" t="str">
            <v>a55d</v>
          </cell>
          <cell r="D33">
            <v>325</v>
          </cell>
          <cell r="E33">
            <v>31.602</v>
          </cell>
          <cell r="F33">
            <v>9.5020000000000007</v>
          </cell>
          <cell r="G33">
            <v>20.302</v>
          </cell>
          <cell r="H33">
            <v>24.602</v>
          </cell>
          <cell r="I33">
            <v>9.5020000000000007</v>
          </cell>
          <cell r="J33">
            <v>22.602</v>
          </cell>
          <cell r="K33">
            <v>4.702</v>
          </cell>
          <cell r="O33">
            <v>11.702</v>
          </cell>
          <cell r="P33">
            <v>14.802</v>
          </cell>
          <cell r="Q33">
            <v>14.802</v>
          </cell>
          <cell r="R33">
            <v>16.802</v>
          </cell>
          <cell r="S33">
            <v>8.8019999999999996</v>
          </cell>
          <cell r="U33">
            <v>3.1002000000000001</v>
          </cell>
          <cell r="AT33">
            <v>21.84</v>
          </cell>
          <cell r="AU33">
            <v>1068</v>
          </cell>
          <cell r="AV33">
            <v>24.6</v>
          </cell>
          <cell r="AW33">
            <v>21.291570000000004</v>
          </cell>
          <cell r="AX33">
            <v>100</v>
          </cell>
        </row>
        <row r="34">
          <cell r="B34">
            <v>195</v>
          </cell>
          <cell r="C34" t="str">
            <v>b54d</v>
          </cell>
          <cell r="D34">
            <v>413.93</v>
          </cell>
          <cell r="E34">
            <v>31.602</v>
          </cell>
          <cell r="F34">
            <v>10.502000000000001</v>
          </cell>
          <cell r="G34">
            <v>20.302</v>
          </cell>
          <cell r="H34">
            <v>24.602</v>
          </cell>
          <cell r="I34">
            <v>10.502000000000001</v>
          </cell>
          <cell r="J34">
            <v>22.602</v>
          </cell>
          <cell r="K34">
            <v>3.702</v>
          </cell>
          <cell r="O34">
            <v>10.702</v>
          </cell>
          <cell r="P34">
            <v>12.802</v>
          </cell>
          <cell r="Q34">
            <v>12.802</v>
          </cell>
          <cell r="R34">
            <v>15.802</v>
          </cell>
          <cell r="S34">
            <v>10.702</v>
          </cell>
          <cell r="U34">
            <v>11.901999999999999</v>
          </cell>
          <cell r="AT34">
            <v>29.72</v>
          </cell>
          <cell r="AU34">
            <v>1344</v>
          </cell>
          <cell r="AV34">
            <v>33.68</v>
          </cell>
          <cell r="AW34">
            <v>37.97325</v>
          </cell>
          <cell r="AX34">
            <v>100</v>
          </cell>
        </row>
        <row r="35">
          <cell r="B35">
            <v>196</v>
          </cell>
          <cell r="C35" t="str">
            <v>d54d</v>
          </cell>
          <cell r="D35">
            <v>1142.68</v>
          </cell>
          <cell r="E35">
            <v>29.501999999999999</v>
          </cell>
          <cell r="F35">
            <v>9.5020000000000007</v>
          </cell>
          <cell r="G35">
            <v>20.302</v>
          </cell>
          <cell r="H35">
            <v>24.602</v>
          </cell>
          <cell r="I35">
            <v>10.502000000000001</v>
          </cell>
          <cell r="J35">
            <v>22.602</v>
          </cell>
          <cell r="K35">
            <v>14.110200000000001</v>
          </cell>
          <cell r="O35">
            <v>20.802</v>
          </cell>
          <cell r="P35" t="str">
            <v>a15,1102</v>
          </cell>
          <cell r="Q35" t="str">
            <v>a15,1102</v>
          </cell>
          <cell r="S35">
            <v>20.702000000000002</v>
          </cell>
          <cell r="U35">
            <v>8.1001999999999992</v>
          </cell>
          <cell r="AT35">
            <v>80.44</v>
          </cell>
          <cell r="AU35">
            <v>2252</v>
          </cell>
          <cell r="AV35">
            <v>91.44</v>
          </cell>
          <cell r="AW35">
            <v>27.990469999999998</v>
          </cell>
          <cell r="AX35">
            <v>100</v>
          </cell>
        </row>
        <row r="36">
          <cell r="B36">
            <v>197</v>
          </cell>
          <cell r="C36" t="str">
            <v>b54d</v>
          </cell>
          <cell r="D36">
            <v>145.51</v>
          </cell>
          <cell r="E36">
            <v>31.602</v>
          </cell>
          <cell r="F36">
            <v>27.501999999999999</v>
          </cell>
          <cell r="G36">
            <v>20.302</v>
          </cell>
          <cell r="H36">
            <v>25.501999999999999</v>
          </cell>
          <cell r="I36">
            <v>25.501999999999999</v>
          </cell>
          <cell r="J36">
            <v>7.6020000000000003</v>
          </cell>
          <cell r="K36">
            <v>10.802</v>
          </cell>
          <cell r="O36">
            <v>15.702</v>
          </cell>
          <cell r="P36">
            <v>7.8019999999999996</v>
          </cell>
          <cell r="Q36">
            <v>7.8019999999999996</v>
          </cell>
          <cell r="R36">
            <v>12.802</v>
          </cell>
          <cell r="S36">
            <v>9.8019999999999996</v>
          </cell>
          <cell r="U36">
            <v>11.901999999999999</v>
          </cell>
          <cell r="AT36">
            <v>29.72</v>
          </cell>
          <cell r="AU36">
            <v>1344</v>
          </cell>
          <cell r="AV36">
            <v>33.68</v>
          </cell>
          <cell r="AW36">
            <v>18.766089999999998</v>
          </cell>
          <cell r="AX36">
            <v>100</v>
          </cell>
        </row>
        <row r="37">
          <cell r="B37">
            <v>198</v>
          </cell>
          <cell r="C37" t="str">
            <v>b54d</v>
          </cell>
          <cell r="D37">
            <v>459.49</v>
          </cell>
          <cell r="E37">
            <v>31.602</v>
          </cell>
          <cell r="F37">
            <v>27.501999999999999</v>
          </cell>
          <cell r="G37">
            <v>20.302</v>
          </cell>
          <cell r="H37">
            <v>31.602</v>
          </cell>
          <cell r="I37">
            <v>23.501999999999999</v>
          </cell>
          <cell r="J37">
            <v>7.6020000000000003</v>
          </cell>
          <cell r="K37">
            <v>15.802</v>
          </cell>
          <cell r="O37">
            <v>17.802</v>
          </cell>
          <cell r="P37">
            <v>17.802</v>
          </cell>
          <cell r="Q37">
            <v>17.802</v>
          </cell>
          <cell r="R37">
            <v>24.802</v>
          </cell>
          <cell r="S37">
            <v>17.802</v>
          </cell>
          <cell r="U37">
            <v>11.901999999999999</v>
          </cell>
          <cell r="AT37">
            <v>29.72</v>
          </cell>
          <cell r="AU37">
            <v>1344</v>
          </cell>
          <cell r="AV37">
            <v>33.68</v>
          </cell>
          <cell r="AW37">
            <v>27.990469999999998</v>
          </cell>
          <cell r="AX37">
            <v>100</v>
          </cell>
        </row>
        <row r="38">
          <cell r="B38">
            <v>199</v>
          </cell>
          <cell r="C38" t="str">
            <v>d54d</v>
          </cell>
          <cell r="D38">
            <v>789.72</v>
          </cell>
          <cell r="E38">
            <v>31.602</v>
          </cell>
          <cell r="F38">
            <v>4.5019999999999998</v>
          </cell>
          <cell r="G38">
            <v>20.302</v>
          </cell>
          <cell r="H38">
            <v>14.602</v>
          </cell>
          <cell r="I38">
            <v>11.602</v>
          </cell>
          <cell r="J38">
            <v>7.6020000000000003</v>
          </cell>
          <cell r="K38">
            <v>11.901999999999999</v>
          </cell>
          <cell r="O38">
            <v>24.802</v>
          </cell>
          <cell r="P38">
            <v>2.1002000000000001</v>
          </cell>
          <cell r="Q38">
            <v>3.1002000000000001</v>
          </cell>
          <cell r="R38">
            <v>9.1001999999999992</v>
          </cell>
          <cell r="S38">
            <v>2.1002000000000001</v>
          </cell>
          <cell r="U38">
            <v>17.100200000000001</v>
          </cell>
          <cell r="AC38" t="str">
            <v>a16,1102</v>
          </cell>
          <cell r="AT38">
            <v>80.44</v>
          </cell>
          <cell r="AU38">
            <v>2252</v>
          </cell>
          <cell r="AV38">
            <v>91.44</v>
          </cell>
          <cell r="AW38">
            <v>17.28068</v>
          </cell>
          <cell r="AX38">
            <v>100</v>
          </cell>
        </row>
        <row r="39">
          <cell r="B39">
            <v>200</v>
          </cell>
          <cell r="C39" t="str">
            <v>b54d</v>
          </cell>
          <cell r="D39">
            <v>319.14999999999998</v>
          </cell>
          <cell r="E39">
            <v>1.6020000000000001</v>
          </cell>
          <cell r="F39">
            <v>9.4019999999999992</v>
          </cell>
          <cell r="G39">
            <v>20.302</v>
          </cell>
          <cell r="H39">
            <v>12.401999999999999</v>
          </cell>
          <cell r="I39">
            <v>12.401999999999999</v>
          </cell>
          <cell r="J39">
            <v>17.402000000000001</v>
          </cell>
          <cell r="K39">
            <v>21.602</v>
          </cell>
          <cell r="O39">
            <v>21.501999999999999</v>
          </cell>
          <cell r="P39">
            <v>20.602</v>
          </cell>
          <cell r="Q39">
            <v>20.602</v>
          </cell>
          <cell r="R39">
            <v>22.602</v>
          </cell>
          <cell r="S39">
            <v>13.602</v>
          </cell>
          <cell r="T39">
            <v>29.100200000000001</v>
          </cell>
          <cell r="U39">
            <v>9.8019999999999996</v>
          </cell>
          <cell r="V39">
            <v>9.8019999999999996</v>
          </cell>
          <cell r="W39">
            <v>19.802</v>
          </cell>
          <cell r="X39">
            <v>19.802</v>
          </cell>
          <cell r="Y39">
            <v>30.802</v>
          </cell>
          <cell r="AB39">
            <v>12.110200000000001</v>
          </cell>
          <cell r="AC39" t="str">
            <v>a16,1102</v>
          </cell>
          <cell r="AT39">
            <v>29.72</v>
          </cell>
          <cell r="AU39">
            <v>1344</v>
          </cell>
          <cell r="AV39">
            <v>33.68</v>
          </cell>
          <cell r="AW39">
            <v>17.28068</v>
          </cell>
          <cell r="AX39">
            <v>100</v>
          </cell>
        </row>
        <row r="40">
          <cell r="B40">
            <v>201</v>
          </cell>
          <cell r="C40" t="str">
            <v>b54d</v>
          </cell>
          <cell r="D40">
            <v>829.21</v>
          </cell>
          <cell r="E40">
            <v>1.6020000000000001</v>
          </cell>
          <cell r="F40">
            <v>9.4019999999999992</v>
          </cell>
          <cell r="G40">
            <v>20.302</v>
          </cell>
          <cell r="H40">
            <v>18.402000000000001</v>
          </cell>
          <cell r="I40">
            <v>18.402000000000001</v>
          </cell>
          <cell r="J40">
            <v>17.402000000000001</v>
          </cell>
          <cell r="K40">
            <v>11.602</v>
          </cell>
          <cell r="O40">
            <v>22.501999999999999</v>
          </cell>
          <cell r="P40">
            <v>4.6020000000000003</v>
          </cell>
          <cell r="Q40">
            <v>4.6020000000000003</v>
          </cell>
          <cell r="R40">
            <v>13.602</v>
          </cell>
          <cell r="S40">
            <v>21.602</v>
          </cell>
          <cell r="T40">
            <v>29.100200000000001</v>
          </cell>
          <cell r="U40">
            <v>9.8019999999999996</v>
          </cell>
          <cell r="V40">
            <v>20.802</v>
          </cell>
          <cell r="W40">
            <v>26.802</v>
          </cell>
          <cell r="X40">
            <v>26.802</v>
          </cell>
          <cell r="Y40">
            <v>4.9020000000000001</v>
          </cell>
          <cell r="AA40">
            <v>9.1102000000000007</v>
          </cell>
          <cell r="AB40">
            <v>12.110200000000001</v>
          </cell>
          <cell r="AC40" t="str">
            <v>a16,1102</v>
          </cell>
          <cell r="AT40">
            <v>29.72</v>
          </cell>
          <cell r="AU40">
            <v>1344</v>
          </cell>
          <cell r="AV40">
            <v>33.68</v>
          </cell>
          <cell r="AW40">
            <v>21.932729999999996</v>
          </cell>
          <cell r="AX40">
            <v>100</v>
          </cell>
        </row>
        <row r="41">
          <cell r="B41">
            <v>202</v>
          </cell>
          <cell r="C41" t="str">
            <v>b54d</v>
          </cell>
          <cell r="D41">
            <v>340.27</v>
          </cell>
          <cell r="E41">
            <v>1.6020000000000001</v>
          </cell>
          <cell r="F41">
            <v>9.4019999999999992</v>
          </cell>
          <cell r="G41">
            <v>20.302</v>
          </cell>
          <cell r="H41">
            <v>19.402000000000001</v>
          </cell>
          <cell r="I41">
            <v>19.402000000000001</v>
          </cell>
          <cell r="J41">
            <v>18.402000000000001</v>
          </cell>
          <cell r="K41">
            <v>2.702</v>
          </cell>
          <cell r="O41">
            <v>25.602</v>
          </cell>
          <cell r="P41">
            <v>29.602</v>
          </cell>
          <cell r="Q41">
            <v>29.602</v>
          </cell>
          <cell r="R41">
            <v>16.702000000000002</v>
          </cell>
          <cell r="S41">
            <v>23.501999999999999</v>
          </cell>
          <cell r="T41">
            <v>29.100200000000001</v>
          </cell>
          <cell r="U41">
            <v>17.802</v>
          </cell>
          <cell r="V41">
            <v>23.802</v>
          </cell>
          <cell r="W41">
            <v>3.9020000000000001</v>
          </cell>
          <cell r="X41">
            <v>3.9020000000000001</v>
          </cell>
          <cell r="Y41">
            <v>11.901999999999999</v>
          </cell>
          <cell r="Z41">
            <v>16.110199999999999</v>
          </cell>
          <cell r="AA41">
            <v>9.1102000000000007</v>
          </cell>
          <cell r="AB41">
            <v>14.110200000000001</v>
          </cell>
          <cell r="AC41" t="str">
            <v>a16,1102</v>
          </cell>
          <cell r="AD41">
            <v>14.110200000000001</v>
          </cell>
          <cell r="AT41">
            <v>42.64</v>
          </cell>
          <cell r="AU41">
            <v>1344</v>
          </cell>
          <cell r="AV41">
            <v>33.68</v>
          </cell>
          <cell r="AW41">
            <v>18.698010000000007</v>
          </cell>
          <cell r="AX41">
            <v>100</v>
          </cell>
        </row>
        <row r="42">
          <cell r="B42">
            <v>203</v>
          </cell>
          <cell r="C42" t="str">
            <v>b54d</v>
          </cell>
          <cell r="D42">
            <v>870.84</v>
          </cell>
          <cell r="E42">
            <v>1.6020000000000001</v>
          </cell>
          <cell r="F42">
            <v>9.4019999999999992</v>
          </cell>
          <cell r="G42">
            <v>20.302</v>
          </cell>
          <cell r="H42">
            <v>19.402000000000001</v>
          </cell>
          <cell r="I42">
            <v>19.402000000000001</v>
          </cell>
          <cell r="J42">
            <v>17.402000000000001</v>
          </cell>
          <cell r="K42">
            <v>10.802</v>
          </cell>
          <cell r="O42">
            <v>30.702000000000002</v>
          </cell>
          <cell r="P42">
            <v>10.802</v>
          </cell>
          <cell r="Q42">
            <v>10.802</v>
          </cell>
          <cell r="R42">
            <v>13.802</v>
          </cell>
          <cell r="S42">
            <v>10.802</v>
          </cell>
          <cell r="T42">
            <v>29.100200000000001</v>
          </cell>
          <cell r="U42">
            <v>16.802</v>
          </cell>
          <cell r="V42">
            <v>24.802</v>
          </cell>
          <cell r="W42">
            <v>28.802</v>
          </cell>
          <cell r="X42">
            <v>28.802</v>
          </cell>
          <cell r="Y42">
            <v>3.9020000000000001</v>
          </cell>
          <cell r="Z42">
            <v>16.110199999999999</v>
          </cell>
          <cell r="AA42">
            <v>8.1102000000000007</v>
          </cell>
          <cell r="AB42">
            <v>14.110200000000001</v>
          </cell>
          <cell r="AC42" t="str">
            <v>a16,1102</v>
          </cell>
          <cell r="AD42">
            <v>14.110200000000001</v>
          </cell>
          <cell r="AT42">
            <v>29.72</v>
          </cell>
          <cell r="AU42">
            <v>1344</v>
          </cell>
          <cell r="AV42">
            <v>33.68</v>
          </cell>
          <cell r="AW42">
            <v>18.688870000000001</v>
          </cell>
          <cell r="AX42">
            <v>100</v>
          </cell>
        </row>
        <row r="43">
          <cell r="B43">
            <v>204</v>
          </cell>
          <cell r="C43" t="str">
            <v>a55d</v>
          </cell>
          <cell r="D43">
            <v>177.5</v>
          </cell>
          <cell r="E43">
            <v>3.6019999999999999</v>
          </cell>
          <cell r="F43">
            <v>9.4019999999999992</v>
          </cell>
          <cell r="G43">
            <v>20.302</v>
          </cell>
          <cell r="H43">
            <v>22.402000000000001</v>
          </cell>
          <cell r="I43">
            <v>22.402000000000001</v>
          </cell>
          <cell r="J43">
            <v>20.402000000000001</v>
          </cell>
          <cell r="K43">
            <v>11.602</v>
          </cell>
          <cell r="O43">
            <v>28.501999999999999</v>
          </cell>
          <cell r="P43">
            <v>7.6020000000000003</v>
          </cell>
          <cell r="Q43">
            <v>14.602</v>
          </cell>
          <cell r="R43">
            <v>21.602</v>
          </cell>
          <cell r="S43">
            <v>3.6019999999999999</v>
          </cell>
          <cell r="T43">
            <v>29.100200000000001</v>
          </cell>
          <cell r="U43">
            <v>20.702000000000002</v>
          </cell>
          <cell r="V43">
            <v>25.702000000000002</v>
          </cell>
          <cell r="W43">
            <v>16.802</v>
          </cell>
          <cell r="X43">
            <v>16.802</v>
          </cell>
          <cell r="Y43">
            <v>28.802</v>
          </cell>
          <cell r="Z43">
            <v>16.110199999999999</v>
          </cell>
          <cell r="AA43">
            <v>8.1102000000000007</v>
          </cell>
          <cell r="AB43">
            <v>14.110200000000001</v>
          </cell>
          <cell r="AC43" t="str">
            <v>a16,1102</v>
          </cell>
          <cell r="AD43">
            <v>15.110200000000001</v>
          </cell>
          <cell r="AT43">
            <v>26.88</v>
          </cell>
          <cell r="AU43">
            <v>1068</v>
          </cell>
          <cell r="AV43">
            <v>24.6</v>
          </cell>
          <cell r="AW43">
            <v>23.969320000000003</v>
          </cell>
          <cell r="AX43">
            <v>100</v>
          </cell>
        </row>
        <row r="44">
          <cell r="B44">
            <v>205</v>
          </cell>
          <cell r="C44" t="str">
            <v>a54d</v>
          </cell>
          <cell r="D44">
            <v>787.9</v>
          </cell>
          <cell r="E44">
            <v>3.6019999999999999</v>
          </cell>
          <cell r="F44">
            <v>9.4019999999999992</v>
          </cell>
          <cell r="G44">
            <v>20.302</v>
          </cell>
          <cell r="H44">
            <v>22.402000000000001</v>
          </cell>
          <cell r="I44">
            <v>22.402000000000001</v>
          </cell>
          <cell r="J44">
            <v>20.402000000000001</v>
          </cell>
          <cell r="K44">
            <v>27.501999999999999</v>
          </cell>
          <cell r="O44">
            <v>6.6020000000000003</v>
          </cell>
          <cell r="P44">
            <v>28.501999999999999</v>
          </cell>
          <cell r="Q44">
            <v>29.501999999999999</v>
          </cell>
          <cell r="R44">
            <v>11.602</v>
          </cell>
          <cell r="S44">
            <v>24.501999999999999</v>
          </cell>
          <cell r="T44">
            <v>29.100200000000001</v>
          </cell>
          <cell r="U44">
            <v>16.702000000000002</v>
          </cell>
          <cell r="V44">
            <v>23.702000000000002</v>
          </cell>
          <cell r="W44">
            <v>13.802</v>
          </cell>
          <cell r="X44">
            <v>13.802</v>
          </cell>
          <cell r="Y44">
            <v>2.9020000000000001</v>
          </cell>
          <cell r="Z44">
            <v>16.110199999999999</v>
          </cell>
          <cell r="AA44">
            <v>9.1102000000000007</v>
          </cell>
          <cell r="AB44">
            <v>14.110200000000001</v>
          </cell>
          <cell r="AC44" t="str">
            <v>a16,1102</v>
          </cell>
          <cell r="AD44">
            <v>15.110200000000001</v>
          </cell>
          <cell r="AT44">
            <v>18.8</v>
          </cell>
          <cell r="AU44">
            <v>1052</v>
          </cell>
          <cell r="AV44">
            <v>21.56</v>
          </cell>
          <cell r="AW44">
            <v>37.292869999999994</v>
          </cell>
          <cell r="AX44">
            <v>100</v>
          </cell>
        </row>
        <row r="45">
          <cell r="B45">
            <v>206</v>
          </cell>
          <cell r="C45" t="str">
            <v>d54d</v>
          </cell>
          <cell r="D45">
            <v>964.68</v>
          </cell>
          <cell r="E45">
            <v>3.6019999999999999</v>
          </cell>
          <cell r="F45">
            <v>9.4019999999999992</v>
          </cell>
          <cell r="G45">
            <v>22.302</v>
          </cell>
          <cell r="H45">
            <v>24.402000000000001</v>
          </cell>
          <cell r="I45">
            <v>24.402000000000001</v>
          </cell>
          <cell r="J45">
            <v>20.402000000000001</v>
          </cell>
          <cell r="K45">
            <v>11.901999999999999</v>
          </cell>
          <cell r="O45">
            <v>27.602</v>
          </cell>
          <cell r="P45">
            <v>8.1001999999999992</v>
          </cell>
          <cell r="Q45">
            <v>8.1001999999999992</v>
          </cell>
          <cell r="R45">
            <v>11.100199999999999</v>
          </cell>
          <cell r="S45">
            <v>25.602</v>
          </cell>
          <cell r="T45">
            <v>29.100200000000001</v>
          </cell>
          <cell r="U45">
            <v>17.100200000000001</v>
          </cell>
          <cell r="V45">
            <v>2.1101999999999999</v>
          </cell>
          <cell r="W45">
            <v>8.1102000000000007</v>
          </cell>
          <cell r="X45">
            <v>8.1102000000000007</v>
          </cell>
          <cell r="Y45" t="str">
            <v>a16,1102</v>
          </cell>
          <cell r="AA45">
            <v>9.1102000000000007</v>
          </cell>
          <cell r="AB45">
            <v>16.110199999999999</v>
          </cell>
          <cell r="AC45" t="str">
            <v>a16,1102</v>
          </cell>
          <cell r="AD45">
            <v>16.110199999999999</v>
          </cell>
          <cell r="AT45">
            <v>80.44</v>
          </cell>
          <cell r="AU45">
            <v>2252</v>
          </cell>
          <cell r="AV45">
            <v>91.44</v>
          </cell>
          <cell r="AW45">
            <v>28.768079999999998</v>
          </cell>
          <cell r="AX45">
            <v>100</v>
          </cell>
        </row>
        <row r="46">
          <cell r="B46">
            <v>207</v>
          </cell>
          <cell r="C46" t="str">
            <v>b54d</v>
          </cell>
          <cell r="D46">
            <v>285.95999999999998</v>
          </cell>
          <cell r="E46">
            <v>1.6020000000000001</v>
          </cell>
          <cell r="F46">
            <v>9.4019999999999992</v>
          </cell>
          <cell r="G46">
            <v>22.302</v>
          </cell>
          <cell r="H46">
            <v>27.402000000000001</v>
          </cell>
          <cell r="I46">
            <v>16.402000000000001</v>
          </cell>
          <cell r="J46">
            <v>19.402000000000001</v>
          </cell>
          <cell r="K46">
            <v>17.602</v>
          </cell>
          <cell r="O46">
            <v>1.6020000000000001</v>
          </cell>
          <cell r="P46">
            <v>17.802</v>
          </cell>
          <cell r="Q46">
            <v>17.802</v>
          </cell>
          <cell r="R46">
            <v>2.9020000000000001</v>
          </cell>
          <cell r="S46">
            <v>1.6020000000000001</v>
          </cell>
          <cell r="U46">
            <v>4.9020000000000001</v>
          </cell>
          <cell r="V46">
            <v>14.901999999999999</v>
          </cell>
          <cell r="W46">
            <v>23.902000000000001</v>
          </cell>
          <cell r="X46">
            <v>23.902000000000001</v>
          </cell>
          <cell r="Y46">
            <v>9.1001999999999992</v>
          </cell>
          <cell r="Z46">
            <v>16.110199999999999</v>
          </cell>
          <cell r="AA46">
            <v>9.1102000000000007</v>
          </cell>
          <cell r="AB46">
            <v>16.110199999999999</v>
          </cell>
          <cell r="AD46">
            <v>16.110199999999999</v>
          </cell>
          <cell r="AT46">
            <v>42.64</v>
          </cell>
          <cell r="AU46">
            <v>1344</v>
          </cell>
          <cell r="AV46">
            <v>33.68</v>
          </cell>
          <cell r="AW46">
            <v>20.898250000000004</v>
          </cell>
          <cell r="AX46">
            <v>100</v>
          </cell>
        </row>
        <row r="47">
          <cell r="B47">
            <v>208</v>
          </cell>
          <cell r="C47" t="str">
            <v>a55d</v>
          </cell>
          <cell r="D47">
            <v>912.92</v>
          </cell>
          <cell r="E47">
            <v>3.6019999999999999</v>
          </cell>
          <cell r="F47">
            <v>12.401999999999999</v>
          </cell>
          <cell r="G47">
            <v>22.302</v>
          </cell>
          <cell r="H47">
            <v>1.502</v>
          </cell>
          <cell r="I47">
            <v>17.402000000000001</v>
          </cell>
          <cell r="J47">
            <v>19.402000000000001</v>
          </cell>
          <cell r="K47">
            <v>16.802</v>
          </cell>
          <cell r="O47">
            <v>12.602</v>
          </cell>
          <cell r="P47">
            <v>19.802</v>
          </cell>
          <cell r="Q47">
            <v>19.802</v>
          </cell>
          <cell r="R47">
            <v>22.802</v>
          </cell>
          <cell r="S47">
            <v>19.802</v>
          </cell>
          <cell r="U47">
            <v>4.9020000000000001</v>
          </cell>
          <cell r="V47">
            <v>17.902000000000001</v>
          </cell>
          <cell r="W47">
            <v>27.902000000000001</v>
          </cell>
          <cell r="X47">
            <v>27.902000000000001</v>
          </cell>
          <cell r="Y47">
            <v>14.100199999999999</v>
          </cell>
          <cell r="Z47">
            <v>16.110199999999999</v>
          </cell>
          <cell r="AA47">
            <v>9.1102000000000007</v>
          </cell>
          <cell r="AB47">
            <v>16.110199999999999</v>
          </cell>
          <cell r="AD47">
            <v>16.110199999999999</v>
          </cell>
          <cell r="AT47">
            <v>21.84</v>
          </cell>
          <cell r="AU47">
            <v>1068</v>
          </cell>
          <cell r="AV47">
            <v>24.6</v>
          </cell>
          <cell r="AW47">
            <v>19.350320000000004</v>
          </cell>
          <cell r="AX47">
            <v>100</v>
          </cell>
        </row>
        <row r="48">
          <cell r="B48">
            <v>209</v>
          </cell>
          <cell r="C48" t="str">
            <v>b54d</v>
          </cell>
          <cell r="D48">
            <v>464.16</v>
          </cell>
          <cell r="E48">
            <v>4.6020000000000003</v>
          </cell>
          <cell r="F48">
            <v>12.401999999999999</v>
          </cell>
          <cell r="G48">
            <v>22.302</v>
          </cell>
          <cell r="H48">
            <v>29.402000000000001</v>
          </cell>
          <cell r="I48">
            <v>11.401999999999999</v>
          </cell>
          <cell r="J48">
            <v>20.402000000000001</v>
          </cell>
          <cell r="K48">
            <v>26.602</v>
          </cell>
          <cell r="O48">
            <v>4.6020000000000003</v>
          </cell>
          <cell r="P48">
            <v>7.1002000000000001</v>
          </cell>
          <cell r="Q48">
            <v>7.1002000000000001</v>
          </cell>
          <cell r="R48">
            <v>14.100199999999999</v>
          </cell>
          <cell r="S48">
            <v>1.6020000000000001</v>
          </cell>
          <cell r="U48">
            <v>11.901999999999999</v>
          </cell>
          <cell r="V48">
            <v>21.100200000000001</v>
          </cell>
          <cell r="W48">
            <v>24.100200000000001</v>
          </cell>
          <cell r="X48">
            <v>24.100200000000001</v>
          </cell>
          <cell r="Y48">
            <v>24.100200000000001</v>
          </cell>
          <cell r="Z48">
            <v>16.110199999999999</v>
          </cell>
          <cell r="AA48">
            <v>9.1102000000000007</v>
          </cell>
          <cell r="AB48">
            <v>16.110199999999999</v>
          </cell>
          <cell r="AD48" t="str">
            <v>a16,1102</v>
          </cell>
          <cell r="AT48">
            <v>42.64</v>
          </cell>
          <cell r="AU48">
            <v>1344</v>
          </cell>
          <cell r="AV48">
            <v>33.68</v>
          </cell>
          <cell r="AW48">
            <v>33.017979999999994</v>
          </cell>
          <cell r="AX48">
            <v>100</v>
          </cell>
        </row>
        <row r="49">
          <cell r="B49">
            <v>210</v>
          </cell>
          <cell r="C49" t="str">
            <v>b54d</v>
          </cell>
          <cell r="D49">
            <v>342.13</v>
          </cell>
          <cell r="E49">
            <v>4.6020000000000003</v>
          </cell>
          <cell r="F49">
            <v>10.401999999999999</v>
          </cell>
          <cell r="G49">
            <v>22.302</v>
          </cell>
          <cell r="H49">
            <v>29.402000000000001</v>
          </cell>
          <cell r="I49">
            <v>11.401999999999999</v>
          </cell>
          <cell r="J49">
            <v>22.402000000000001</v>
          </cell>
          <cell r="K49">
            <v>19.602</v>
          </cell>
          <cell r="O49">
            <v>8.6020000000000003</v>
          </cell>
          <cell r="P49">
            <v>14.602</v>
          </cell>
          <cell r="Q49">
            <v>14.602</v>
          </cell>
          <cell r="R49">
            <v>18.602</v>
          </cell>
          <cell r="S49">
            <v>5.6020000000000003</v>
          </cell>
          <cell r="U49">
            <v>9.8019999999999996</v>
          </cell>
          <cell r="V49">
            <v>15.802</v>
          </cell>
          <cell r="W49">
            <v>2.9020000000000001</v>
          </cell>
          <cell r="X49">
            <v>2.9020000000000001</v>
          </cell>
          <cell r="Y49">
            <v>5.1002000000000001</v>
          </cell>
          <cell r="Z49">
            <v>16.110199999999999</v>
          </cell>
          <cell r="AA49">
            <v>9.1102000000000007</v>
          </cell>
          <cell r="AB49">
            <v>16.110199999999999</v>
          </cell>
          <cell r="AD49" t="str">
            <v>a16,1102</v>
          </cell>
          <cell r="AT49">
            <v>29.72</v>
          </cell>
          <cell r="AU49">
            <v>1344</v>
          </cell>
          <cell r="AV49">
            <v>33.68</v>
          </cell>
          <cell r="AW49">
            <v>30.43722</v>
          </cell>
          <cell r="AX49">
            <v>100</v>
          </cell>
        </row>
        <row r="50">
          <cell r="B50">
            <v>211</v>
          </cell>
          <cell r="C50" t="str">
            <v>b54d</v>
          </cell>
          <cell r="D50">
            <v>448.64</v>
          </cell>
          <cell r="E50">
            <v>4.6020000000000003</v>
          </cell>
          <cell r="F50">
            <v>10.401999999999999</v>
          </cell>
          <cell r="G50">
            <v>22.302</v>
          </cell>
          <cell r="H50">
            <v>27.402000000000001</v>
          </cell>
          <cell r="I50">
            <v>10.401999999999999</v>
          </cell>
          <cell r="J50">
            <v>22.402000000000001</v>
          </cell>
          <cell r="K50">
            <v>21.602</v>
          </cell>
          <cell r="O50">
            <v>20.602</v>
          </cell>
          <cell r="P50">
            <v>24.602</v>
          </cell>
          <cell r="Q50">
            <v>24.602</v>
          </cell>
          <cell r="R50">
            <v>26.602</v>
          </cell>
          <cell r="S50">
            <v>13.602</v>
          </cell>
          <cell r="U50">
            <v>10.802</v>
          </cell>
          <cell r="V50">
            <v>24.802</v>
          </cell>
          <cell r="W50">
            <v>28.802</v>
          </cell>
          <cell r="X50">
            <v>11.901999999999999</v>
          </cell>
          <cell r="Y50">
            <v>10.100199999999999</v>
          </cell>
          <cell r="Z50">
            <v>16.110199999999999</v>
          </cell>
          <cell r="AA50">
            <v>9.1102000000000007</v>
          </cell>
          <cell r="AB50">
            <v>16.110199999999999</v>
          </cell>
          <cell r="AD50" t="str">
            <v>a16,1102</v>
          </cell>
          <cell r="AT50">
            <v>29.72</v>
          </cell>
          <cell r="AU50">
            <v>1344</v>
          </cell>
          <cell r="AV50">
            <v>33.68</v>
          </cell>
          <cell r="AW50">
            <v>25.648589999999995</v>
          </cell>
          <cell r="AX50">
            <v>100</v>
          </cell>
        </row>
        <row r="51">
          <cell r="B51">
            <v>212</v>
          </cell>
          <cell r="C51" t="str">
            <v>b54d</v>
          </cell>
          <cell r="D51">
            <v>662.98</v>
          </cell>
          <cell r="E51">
            <v>4.6020000000000003</v>
          </cell>
          <cell r="F51">
            <v>9.4019999999999992</v>
          </cell>
          <cell r="G51">
            <v>22.302</v>
          </cell>
          <cell r="H51">
            <v>27.402000000000001</v>
          </cell>
          <cell r="I51">
            <v>10.401999999999999</v>
          </cell>
          <cell r="J51">
            <v>30.402000000000001</v>
          </cell>
          <cell r="K51">
            <v>13.602</v>
          </cell>
          <cell r="O51">
            <v>10.602</v>
          </cell>
          <cell r="P51">
            <v>29.702000000000002</v>
          </cell>
          <cell r="Q51">
            <v>29.702000000000002</v>
          </cell>
          <cell r="R51">
            <v>19.602</v>
          </cell>
          <cell r="S51">
            <v>6.6020000000000003</v>
          </cell>
          <cell r="U51">
            <v>15.802</v>
          </cell>
          <cell r="V51">
            <v>22.802</v>
          </cell>
          <cell r="W51">
            <v>27.902000000000001</v>
          </cell>
          <cell r="X51">
            <v>27.902000000000001</v>
          </cell>
          <cell r="Y51">
            <v>28.100200000000001</v>
          </cell>
          <cell r="Z51">
            <v>16.110199999999999</v>
          </cell>
          <cell r="AA51">
            <v>11.110200000000001</v>
          </cell>
          <cell r="AB51">
            <v>16.110199999999999</v>
          </cell>
          <cell r="AD51" t="str">
            <v>a16,1102</v>
          </cell>
          <cell r="AT51">
            <v>29.72</v>
          </cell>
          <cell r="AU51">
            <v>1344</v>
          </cell>
          <cell r="AV51">
            <v>33.68</v>
          </cell>
          <cell r="AW51">
            <v>17.106739999999999</v>
          </cell>
          <cell r="AX51">
            <v>100</v>
          </cell>
        </row>
        <row r="52">
          <cell r="B52">
            <v>213</v>
          </cell>
          <cell r="C52" t="str">
            <v>d54d</v>
          </cell>
          <cell r="D52">
            <v>966.53</v>
          </cell>
          <cell r="E52">
            <v>4.6020000000000003</v>
          </cell>
          <cell r="F52">
            <v>9.4019999999999992</v>
          </cell>
          <cell r="G52">
            <v>22.302</v>
          </cell>
          <cell r="H52">
            <v>26.402000000000001</v>
          </cell>
          <cell r="I52">
            <v>10.401999999999999</v>
          </cell>
          <cell r="J52">
            <v>22.402000000000001</v>
          </cell>
          <cell r="K52">
            <v>9.702</v>
          </cell>
          <cell r="O52">
            <v>8.8019999999999996</v>
          </cell>
          <cell r="P52">
            <v>17.802</v>
          </cell>
          <cell r="Q52">
            <v>19.802</v>
          </cell>
          <cell r="R52">
            <v>19.802</v>
          </cell>
          <cell r="S52">
            <v>14.802</v>
          </cell>
          <cell r="U52">
            <v>2.802</v>
          </cell>
          <cell r="V52">
            <v>23.100200000000001</v>
          </cell>
          <cell r="W52">
            <v>29.100200000000001</v>
          </cell>
          <cell r="X52">
            <v>29.100200000000001</v>
          </cell>
          <cell r="Y52">
            <v>7.1101999999999999</v>
          </cell>
          <cell r="Z52">
            <v>16.110199999999999</v>
          </cell>
          <cell r="AA52">
            <v>11.110200000000001</v>
          </cell>
          <cell r="AB52">
            <v>16.110199999999999</v>
          </cell>
          <cell r="AD52" t="str">
            <v>a16,1102</v>
          </cell>
          <cell r="AT52">
            <v>114.2</v>
          </cell>
          <cell r="AU52">
            <v>2252</v>
          </cell>
          <cell r="AV52">
            <v>91.44</v>
          </cell>
          <cell r="AW52">
            <v>38.632790000000007</v>
          </cell>
          <cell r="AX52">
            <v>100</v>
          </cell>
        </row>
        <row r="53">
          <cell r="B53">
            <v>214</v>
          </cell>
          <cell r="C53" t="str">
            <v>b54d</v>
          </cell>
          <cell r="D53">
            <v>259.88</v>
          </cell>
          <cell r="E53">
            <v>4.6020000000000003</v>
          </cell>
          <cell r="F53">
            <v>16.402000000000001</v>
          </cell>
          <cell r="G53">
            <v>22.302</v>
          </cell>
          <cell r="H53">
            <v>27.402000000000001</v>
          </cell>
          <cell r="I53">
            <v>20.402000000000001</v>
          </cell>
          <cell r="J53">
            <v>22.402000000000001</v>
          </cell>
          <cell r="K53">
            <v>20.602</v>
          </cell>
          <cell r="O53">
            <v>11.602</v>
          </cell>
          <cell r="P53">
            <v>26.602</v>
          </cell>
          <cell r="Q53">
            <v>26.602</v>
          </cell>
          <cell r="R53">
            <v>28.602</v>
          </cell>
          <cell r="S53">
            <v>15.602</v>
          </cell>
          <cell r="U53">
            <v>21.802</v>
          </cell>
          <cell r="V53">
            <v>2.9020000000000001</v>
          </cell>
          <cell r="W53">
            <v>25.100200000000001</v>
          </cell>
          <cell r="X53">
            <v>25.100200000000001</v>
          </cell>
          <cell r="Y53" t="str">
            <v>a16,1102</v>
          </cell>
          <cell r="Z53">
            <v>16.110199999999999</v>
          </cell>
          <cell r="AA53">
            <v>11.110200000000001</v>
          </cell>
          <cell r="AB53" t="str">
            <v>a16,1102</v>
          </cell>
          <cell r="AT53">
            <v>29.72</v>
          </cell>
          <cell r="AU53">
            <v>1344</v>
          </cell>
          <cell r="AV53">
            <v>33.68</v>
          </cell>
          <cell r="AW53">
            <v>37.833110000000005</v>
          </cell>
          <cell r="AX53">
            <v>100</v>
          </cell>
        </row>
        <row r="54">
          <cell r="B54">
            <v>215</v>
          </cell>
          <cell r="C54" t="str">
            <v>a54d</v>
          </cell>
          <cell r="D54">
            <v>399.89</v>
          </cell>
          <cell r="E54">
            <v>4.6020000000000003</v>
          </cell>
          <cell r="F54">
            <v>17.402000000000001</v>
          </cell>
          <cell r="G54">
            <v>22.302</v>
          </cell>
          <cell r="H54">
            <v>29.405999999999999</v>
          </cell>
          <cell r="I54">
            <v>20.402000000000001</v>
          </cell>
          <cell r="J54">
            <v>30.402000000000001</v>
          </cell>
          <cell r="K54">
            <v>14.602</v>
          </cell>
          <cell r="O54">
            <v>26.602</v>
          </cell>
          <cell r="P54">
            <v>27.602</v>
          </cell>
          <cell r="Q54">
            <v>28.602</v>
          </cell>
          <cell r="R54">
            <v>29.602</v>
          </cell>
          <cell r="S54">
            <v>24.602</v>
          </cell>
          <cell r="U54">
            <v>18.702000000000002</v>
          </cell>
          <cell r="V54">
            <v>29.702000000000002</v>
          </cell>
          <cell r="W54">
            <v>27.802</v>
          </cell>
          <cell r="X54">
            <v>27.802</v>
          </cell>
          <cell r="Y54">
            <v>2.1101999999999999</v>
          </cell>
          <cell r="AA54">
            <v>11.110200000000001</v>
          </cell>
          <cell r="AT54">
            <v>18.8</v>
          </cell>
          <cell r="AU54">
            <v>1052</v>
          </cell>
          <cell r="AV54">
            <v>21.56</v>
          </cell>
          <cell r="AW54">
            <v>37.486799999999995</v>
          </cell>
          <cell r="AX54">
            <v>100</v>
          </cell>
        </row>
        <row r="55">
          <cell r="B55">
            <v>216</v>
          </cell>
          <cell r="C55" t="str">
            <v>a55d</v>
          </cell>
          <cell r="D55">
            <v>632.70000000000005</v>
          </cell>
          <cell r="E55">
            <v>4.6020000000000003</v>
          </cell>
          <cell r="F55">
            <v>18.402000000000001</v>
          </cell>
          <cell r="G55">
            <v>22.302</v>
          </cell>
          <cell r="H55">
            <v>30.402000000000001</v>
          </cell>
          <cell r="I55">
            <v>20.402000000000001</v>
          </cell>
          <cell r="J55">
            <v>23.402000000000001</v>
          </cell>
          <cell r="K55">
            <v>21.602</v>
          </cell>
          <cell r="O55">
            <v>26.602</v>
          </cell>
          <cell r="P55">
            <v>28.602</v>
          </cell>
          <cell r="Q55">
            <v>28.602</v>
          </cell>
          <cell r="R55">
            <v>2.702</v>
          </cell>
          <cell r="S55">
            <v>24.602</v>
          </cell>
          <cell r="U55">
            <v>22.802</v>
          </cell>
          <cell r="V55">
            <v>3.9020000000000001</v>
          </cell>
          <cell r="W55">
            <v>12.901999999999999</v>
          </cell>
          <cell r="X55">
            <v>12.901999999999999</v>
          </cell>
          <cell r="Y55">
            <v>30.902000000000001</v>
          </cell>
          <cell r="AA55">
            <v>11.110200000000001</v>
          </cell>
          <cell r="AT55">
            <v>21.84</v>
          </cell>
          <cell r="AU55">
            <v>1068</v>
          </cell>
          <cell r="AV55">
            <v>24.6</v>
          </cell>
          <cell r="AW55">
            <v>21.407130000000006</v>
          </cell>
          <cell r="AX55">
            <v>100</v>
          </cell>
        </row>
        <row r="56">
          <cell r="B56">
            <v>217</v>
          </cell>
          <cell r="C56" t="str">
            <v>b54d</v>
          </cell>
          <cell r="D56">
            <v>867.69</v>
          </cell>
          <cell r="E56">
            <v>5.6020000000000003</v>
          </cell>
          <cell r="F56">
            <v>18.402000000000001</v>
          </cell>
          <cell r="G56">
            <v>25.302</v>
          </cell>
          <cell r="H56">
            <v>10.502000000000001</v>
          </cell>
          <cell r="I56">
            <v>22.402000000000001</v>
          </cell>
          <cell r="J56">
            <v>23.402000000000001</v>
          </cell>
          <cell r="K56">
            <v>29.602</v>
          </cell>
          <cell r="O56">
            <v>24.602</v>
          </cell>
          <cell r="P56">
            <v>1.702</v>
          </cell>
          <cell r="Q56">
            <v>2.702</v>
          </cell>
          <cell r="R56">
            <v>3.702</v>
          </cell>
          <cell r="S56">
            <v>29.602</v>
          </cell>
          <cell r="U56">
            <v>28.802</v>
          </cell>
          <cell r="V56">
            <v>18.902000000000001</v>
          </cell>
          <cell r="W56">
            <v>28.902000000000001</v>
          </cell>
          <cell r="X56">
            <v>28.902000000000001</v>
          </cell>
          <cell r="Y56">
            <v>2.1101999999999999</v>
          </cell>
          <cell r="AA56">
            <v>11.110200000000001</v>
          </cell>
          <cell r="AT56">
            <v>29.72</v>
          </cell>
          <cell r="AU56">
            <v>1344</v>
          </cell>
          <cell r="AV56">
            <v>33.68</v>
          </cell>
          <cell r="AW56">
            <v>19.798770000000001</v>
          </cell>
          <cell r="AX56">
            <v>100</v>
          </cell>
        </row>
        <row r="57">
          <cell r="B57">
            <v>218</v>
          </cell>
          <cell r="C57" t="str">
            <v>b54d</v>
          </cell>
          <cell r="D57">
            <v>398.84</v>
          </cell>
          <cell r="E57">
            <v>6.6020000000000003</v>
          </cell>
          <cell r="F57">
            <v>19.402000000000001</v>
          </cell>
          <cell r="G57">
            <v>25.302</v>
          </cell>
          <cell r="H57">
            <v>11.602</v>
          </cell>
          <cell r="I57">
            <v>22.402000000000001</v>
          </cell>
          <cell r="J57">
            <v>22.402000000000001</v>
          </cell>
          <cell r="K57">
            <v>22.602</v>
          </cell>
          <cell r="O57">
            <v>5.702</v>
          </cell>
          <cell r="P57">
            <v>6.702</v>
          </cell>
          <cell r="Q57">
            <v>10.702</v>
          </cell>
          <cell r="R57">
            <v>11.702</v>
          </cell>
          <cell r="S57">
            <v>10.702</v>
          </cell>
          <cell r="U57">
            <v>22.802</v>
          </cell>
          <cell r="V57">
            <v>28.802</v>
          </cell>
          <cell r="W57" t="str">
            <v>a13,1102</v>
          </cell>
          <cell r="X57" t="str">
            <v>a13,1102</v>
          </cell>
          <cell r="AA57">
            <v>11.110200000000001</v>
          </cell>
          <cell r="AT57">
            <v>29.72</v>
          </cell>
          <cell r="AU57">
            <v>1344</v>
          </cell>
          <cell r="AV57">
            <v>33.68</v>
          </cell>
          <cell r="AW57">
            <v>29.750119999999999</v>
          </cell>
          <cell r="AX57">
            <v>100</v>
          </cell>
        </row>
        <row r="58">
          <cell r="B58">
            <v>219</v>
          </cell>
          <cell r="C58" t="str">
            <v>b54d</v>
          </cell>
          <cell r="D58">
            <v>788.17</v>
          </cell>
          <cell r="E58">
            <v>5.6020000000000003</v>
          </cell>
          <cell r="F58">
            <v>20.402000000000001</v>
          </cell>
          <cell r="G58">
            <v>25.302</v>
          </cell>
          <cell r="H58">
            <v>11.602</v>
          </cell>
          <cell r="I58">
            <v>23.402000000000001</v>
          </cell>
          <cell r="J58">
            <v>22.402000000000001</v>
          </cell>
          <cell r="K58">
            <v>21.602</v>
          </cell>
          <cell r="O58">
            <v>2.702</v>
          </cell>
          <cell r="P58">
            <v>4.702</v>
          </cell>
          <cell r="Q58">
            <v>4.702</v>
          </cell>
          <cell r="R58">
            <v>10.702</v>
          </cell>
          <cell r="S58">
            <v>17.602</v>
          </cell>
          <cell r="U58">
            <v>23.802</v>
          </cell>
          <cell r="V58">
            <v>5.1002000000000001</v>
          </cell>
          <cell r="W58">
            <v>25.100200000000001</v>
          </cell>
          <cell r="X58">
            <v>25.100200000000001</v>
          </cell>
          <cell r="Y58">
            <v>15.110200000000001</v>
          </cell>
          <cell r="AA58" t="str">
            <v>a16,1102</v>
          </cell>
          <cell r="AT58">
            <v>29.72</v>
          </cell>
          <cell r="AU58">
            <v>1344</v>
          </cell>
          <cell r="AV58">
            <v>33.68</v>
          </cell>
          <cell r="AW58">
            <v>37.37941</v>
          </cell>
          <cell r="AX58">
            <v>100</v>
          </cell>
        </row>
        <row r="59">
          <cell r="B59">
            <v>220</v>
          </cell>
          <cell r="C59" t="str">
            <v>b54d</v>
          </cell>
          <cell r="D59">
            <v>725.67</v>
          </cell>
          <cell r="E59">
            <v>5.6020000000000003</v>
          </cell>
          <cell r="F59">
            <v>22.402000000000001</v>
          </cell>
          <cell r="G59">
            <v>25.302</v>
          </cell>
          <cell r="H59">
            <v>1.502</v>
          </cell>
          <cell r="I59">
            <v>23.402000000000001</v>
          </cell>
          <cell r="J59">
            <v>22.402000000000001</v>
          </cell>
          <cell r="K59">
            <v>19.602</v>
          </cell>
          <cell r="O59">
            <v>20.602</v>
          </cell>
          <cell r="P59">
            <v>3.702</v>
          </cell>
          <cell r="Q59">
            <v>3.702</v>
          </cell>
          <cell r="R59">
            <v>4.702</v>
          </cell>
          <cell r="S59">
            <v>17.602</v>
          </cell>
          <cell r="U59">
            <v>14.802</v>
          </cell>
          <cell r="V59">
            <v>17.802</v>
          </cell>
          <cell r="W59">
            <v>21.802</v>
          </cell>
          <cell r="X59">
            <v>21.802</v>
          </cell>
          <cell r="Y59">
            <v>19.902000000000001</v>
          </cell>
          <cell r="AA59" t="str">
            <v>a16,1102</v>
          </cell>
          <cell r="AT59">
            <v>29.72</v>
          </cell>
          <cell r="AU59">
            <v>1344</v>
          </cell>
          <cell r="AV59">
            <v>33.68</v>
          </cell>
          <cell r="AW59">
            <v>38.332560000000008</v>
          </cell>
          <cell r="AX59">
            <v>100</v>
          </cell>
        </row>
        <row r="60">
          <cell r="B60">
            <v>221</v>
          </cell>
          <cell r="C60" t="str">
            <v>b54d</v>
          </cell>
          <cell r="D60">
            <v>300.39</v>
          </cell>
          <cell r="E60">
            <v>5.6020000000000003</v>
          </cell>
          <cell r="F60">
            <v>22.402000000000001</v>
          </cell>
          <cell r="G60">
            <v>25.302</v>
          </cell>
          <cell r="H60">
            <v>1.502</v>
          </cell>
          <cell r="I60">
            <v>27.402000000000001</v>
          </cell>
          <cell r="J60">
            <v>3.5019999999999998</v>
          </cell>
          <cell r="K60">
            <v>12.602</v>
          </cell>
          <cell r="O60">
            <v>28.602</v>
          </cell>
          <cell r="P60">
            <v>29.602</v>
          </cell>
          <cell r="Q60">
            <v>29.602</v>
          </cell>
          <cell r="R60">
            <v>6.702</v>
          </cell>
          <cell r="S60">
            <v>5.6020000000000003</v>
          </cell>
          <cell r="U60">
            <v>28.802</v>
          </cell>
          <cell r="V60">
            <v>10.901999999999999</v>
          </cell>
          <cell r="W60">
            <v>17.902000000000001</v>
          </cell>
          <cell r="X60">
            <v>23.902000000000001</v>
          </cell>
          <cell r="Y60">
            <v>10.100199999999999</v>
          </cell>
          <cell r="AA60" t="str">
            <v>a16,1102</v>
          </cell>
          <cell r="AT60">
            <v>29.72</v>
          </cell>
          <cell r="AU60">
            <v>1344</v>
          </cell>
          <cell r="AV60">
            <v>33.68</v>
          </cell>
          <cell r="AW60">
            <v>23.251560000000005</v>
          </cell>
          <cell r="AX60">
            <v>100</v>
          </cell>
        </row>
        <row r="61">
          <cell r="B61">
            <v>222</v>
          </cell>
          <cell r="C61" t="str">
            <v>a54d</v>
          </cell>
          <cell r="D61">
            <v>495.58</v>
          </cell>
          <cell r="E61">
            <v>24.702000000000002</v>
          </cell>
          <cell r="F61">
            <v>23.402000000000001</v>
          </cell>
          <cell r="G61">
            <v>9.4019999999999992</v>
          </cell>
          <cell r="H61">
            <v>25.702000000000002</v>
          </cell>
          <cell r="I61">
            <v>27.402000000000001</v>
          </cell>
          <cell r="J61">
            <v>3.5019999999999998</v>
          </cell>
          <cell r="K61">
            <v>19.702000000000002</v>
          </cell>
          <cell r="O61">
            <v>27.702000000000002</v>
          </cell>
          <cell r="P61">
            <v>30.702000000000002</v>
          </cell>
          <cell r="Q61">
            <v>30.702000000000002</v>
          </cell>
          <cell r="R61">
            <v>5.8019999999999996</v>
          </cell>
          <cell r="S61">
            <v>1.802</v>
          </cell>
          <cell r="U61">
            <v>13.802</v>
          </cell>
          <cell r="V61">
            <v>15.802</v>
          </cell>
          <cell r="W61">
            <v>17.802</v>
          </cell>
          <cell r="X61">
            <v>17.802</v>
          </cell>
          <cell r="Y61">
            <v>10.901999999999999</v>
          </cell>
          <cell r="AA61" t="str">
            <v>a16,1102</v>
          </cell>
          <cell r="AT61">
            <v>18.8</v>
          </cell>
          <cell r="AU61">
            <v>1052</v>
          </cell>
          <cell r="AV61">
            <v>21.56</v>
          </cell>
          <cell r="AW61">
            <v>23.643270000000005</v>
          </cell>
          <cell r="AX61">
            <v>100</v>
          </cell>
        </row>
        <row r="62">
          <cell r="B62">
            <v>223</v>
          </cell>
          <cell r="C62" t="str">
            <v>b54d</v>
          </cell>
          <cell r="D62">
            <v>500.7</v>
          </cell>
          <cell r="E62">
            <v>20.702000000000002</v>
          </cell>
          <cell r="F62">
            <v>24.402000000000001</v>
          </cell>
          <cell r="G62">
            <v>9.4019999999999992</v>
          </cell>
          <cell r="H62">
            <v>25.702000000000002</v>
          </cell>
          <cell r="I62">
            <v>25.702000000000002</v>
          </cell>
          <cell r="J62">
            <v>18.702000000000002</v>
          </cell>
          <cell r="K62">
            <v>6.8019999999999996</v>
          </cell>
          <cell r="O62">
            <v>7.8019999999999996</v>
          </cell>
          <cell r="P62">
            <v>8.8019999999999996</v>
          </cell>
          <cell r="Q62">
            <v>8.8019999999999996</v>
          </cell>
          <cell r="R62">
            <v>9.8019999999999996</v>
          </cell>
          <cell r="S62">
            <v>8.8019999999999996</v>
          </cell>
          <cell r="U62">
            <v>2.9020000000000001</v>
          </cell>
          <cell r="V62">
            <v>27.902000000000001</v>
          </cell>
          <cell r="W62">
            <v>16.100200000000001</v>
          </cell>
          <cell r="X62">
            <v>16.100200000000001</v>
          </cell>
          <cell r="Y62">
            <v>21.100200000000001</v>
          </cell>
          <cell r="AA62" t="str">
            <v>a16,1102</v>
          </cell>
          <cell r="AT62">
            <v>29.72</v>
          </cell>
          <cell r="AU62">
            <v>1344</v>
          </cell>
          <cell r="AV62">
            <v>33.68</v>
          </cell>
          <cell r="AW62">
            <v>34.436740000000007</v>
          </cell>
          <cell r="AX62">
            <v>100</v>
          </cell>
        </row>
        <row r="63">
          <cell r="B63">
            <v>224</v>
          </cell>
          <cell r="C63" t="str">
            <v>b54d</v>
          </cell>
          <cell r="D63">
            <v>696.45</v>
          </cell>
          <cell r="E63">
            <v>29.602</v>
          </cell>
          <cell r="F63">
            <v>25.402000000000001</v>
          </cell>
          <cell r="G63">
            <v>8.4019999999999992</v>
          </cell>
          <cell r="H63">
            <v>18.702000000000002</v>
          </cell>
          <cell r="I63">
            <v>18.702000000000002</v>
          </cell>
          <cell r="J63">
            <v>18.702000000000002</v>
          </cell>
          <cell r="K63">
            <v>30.702000000000002</v>
          </cell>
          <cell r="O63">
            <v>1.802</v>
          </cell>
          <cell r="P63">
            <v>5.8019999999999996</v>
          </cell>
          <cell r="Q63">
            <v>5.8019999999999996</v>
          </cell>
          <cell r="R63">
            <v>7.8019999999999996</v>
          </cell>
          <cell r="S63">
            <v>7.8019999999999996</v>
          </cell>
          <cell r="U63">
            <v>15.802</v>
          </cell>
          <cell r="V63">
            <v>17.802</v>
          </cell>
          <cell r="W63">
            <v>27.902000000000001</v>
          </cell>
          <cell r="X63">
            <v>27.902000000000001</v>
          </cell>
          <cell r="Y63">
            <v>29.100200000000001</v>
          </cell>
          <cell r="AA63" t="str">
            <v>a16,1102</v>
          </cell>
          <cell r="AT63">
            <v>29.72</v>
          </cell>
          <cell r="AU63">
            <v>1344</v>
          </cell>
          <cell r="AV63">
            <v>33.68</v>
          </cell>
          <cell r="AW63">
            <v>21.652200000000004</v>
          </cell>
          <cell r="AX63">
            <v>100</v>
          </cell>
        </row>
        <row r="64">
          <cell r="B64">
            <v>225</v>
          </cell>
          <cell r="C64" t="str">
            <v>b54d</v>
          </cell>
          <cell r="D64">
            <v>787.86</v>
          </cell>
          <cell r="E64">
            <v>6.6020000000000003</v>
          </cell>
          <cell r="F64">
            <v>25.402000000000001</v>
          </cell>
          <cell r="G64">
            <v>8.4019999999999992</v>
          </cell>
          <cell r="H64">
            <v>3.5019999999999998</v>
          </cell>
          <cell r="I64">
            <v>3.5019999999999998</v>
          </cell>
          <cell r="J64">
            <v>30.402000000000001</v>
          </cell>
          <cell r="K64">
            <v>13.602</v>
          </cell>
          <cell r="O64">
            <v>18.602</v>
          </cell>
          <cell r="P64">
            <v>19.602</v>
          </cell>
          <cell r="Q64">
            <v>19.602</v>
          </cell>
          <cell r="R64">
            <v>25.602</v>
          </cell>
          <cell r="S64">
            <v>10.602</v>
          </cell>
          <cell r="U64">
            <v>15.802</v>
          </cell>
          <cell r="V64">
            <v>16.802</v>
          </cell>
          <cell r="W64">
            <v>25.902000000000001</v>
          </cell>
          <cell r="X64">
            <v>25.902000000000001</v>
          </cell>
          <cell r="Y64">
            <v>2.1002000000000001</v>
          </cell>
          <cell r="AA64">
            <v>12.110200000000001</v>
          </cell>
          <cell r="AT64">
            <v>29.72</v>
          </cell>
          <cell r="AU64">
            <v>1344</v>
          </cell>
          <cell r="AV64">
            <v>33.68</v>
          </cell>
          <cell r="AW64">
            <v>20.911380000000001</v>
          </cell>
          <cell r="AX64">
            <v>100</v>
          </cell>
        </row>
        <row r="65">
          <cell r="B65">
            <v>226</v>
          </cell>
          <cell r="C65" t="str">
            <v>b54d</v>
          </cell>
          <cell r="D65">
            <v>611.69000000000005</v>
          </cell>
          <cell r="E65">
            <v>7.6020000000000003</v>
          </cell>
          <cell r="F65">
            <v>25.402000000000001</v>
          </cell>
          <cell r="G65">
            <v>8.4019999999999992</v>
          </cell>
          <cell r="H65">
            <v>6.5019999999999998</v>
          </cell>
          <cell r="I65">
            <v>27.402000000000001</v>
          </cell>
          <cell r="J65">
            <v>3.5019999999999998</v>
          </cell>
          <cell r="K65">
            <v>24.602</v>
          </cell>
          <cell r="O65">
            <v>18.602</v>
          </cell>
          <cell r="P65">
            <v>3.702</v>
          </cell>
          <cell r="Q65">
            <v>3.702</v>
          </cell>
          <cell r="R65">
            <v>10.702</v>
          </cell>
          <cell r="S65">
            <v>14.602</v>
          </cell>
          <cell r="U65">
            <v>17.802</v>
          </cell>
          <cell r="V65">
            <v>21.802</v>
          </cell>
          <cell r="W65">
            <v>24.802</v>
          </cell>
          <cell r="X65">
            <v>24.802</v>
          </cell>
          <cell r="Y65">
            <v>23.902000000000001</v>
          </cell>
          <cell r="AA65">
            <v>12.110200000000001</v>
          </cell>
          <cell r="AT65">
            <v>29.72</v>
          </cell>
          <cell r="AU65">
            <v>1344</v>
          </cell>
          <cell r="AV65">
            <v>33.68</v>
          </cell>
          <cell r="AW65">
            <v>33.306299999999993</v>
          </cell>
          <cell r="AX65">
            <v>100</v>
          </cell>
        </row>
        <row r="66">
          <cell r="B66">
            <v>227</v>
          </cell>
          <cell r="C66" t="str">
            <v>a55d</v>
          </cell>
          <cell r="D66">
            <v>584.39</v>
          </cell>
          <cell r="E66">
            <v>8.6020000000000003</v>
          </cell>
          <cell r="F66">
            <v>27.402000000000001</v>
          </cell>
          <cell r="G66">
            <v>9.4019999999999992</v>
          </cell>
          <cell r="H66">
            <v>12.502000000000001</v>
          </cell>
          <cell r="I66">
            <v>1.502</v>
          </cell>
          <cell r="J66">
            <v>3.5019999999999998</v>
          </cell>
          <cell r="K66">
            <v>2.702</v>
          </cell>
          <cell r="O66">
            <v>29.602</v>
          </cell>
          <cell r="P66">
            <v>3.702</v>
          </cell>
          <cell r="Q66">
            <v>5.702</v>
          </cell>
          <cell r="R66">
            <v>9.702</v>
          </cell>
          <cell r="S66">
            <v>21.602</v>
          </cell>
          <cell r="U66">
            <v>28.802</v>
          </cell>
          <cell r="V66">
            <v>5.1002000000000001</v>
          </cell>
          <cell r="W66">
            <v>9.1001999999999992</v>
          </cell>
          <cell r="X66">
            <v>9.1001999999999992</v>
          </cell>
          <cell r="AA66">
            <v>12.110200000000001</v>
          </cell>
          <cell r="AT66">
            <v>21.84</v>
          </cell>
          <cell r="AU66">
            <v>1068</v>
          </cell>
          <cell r="AV66">
            <v>24.6</v>
          </cell>
          <cell r="AW66">
            <v>36.605770000000007</v>
          </cell>
          <cell r="AX66">
            <v>100</v>
          </cell>
        </row>
        <row r="67">
          <cell r="B67">
            <v>228</v>
          </cell>
          <cell r="C67" t="str">
            <v>d54d</v>
          </cell>
          <cell r="D67">
            <v>1106.54</v>
          </cell>
          <cell r="E67">
            <v>10.602</v>
          </cell>
          <cell r="F67">
            <v>26.402000000000001</v>
          </cell>
          <cell r="G67">
            <v>9.4019999999999992</v>
          </cell>
          <cell r="H67">
            <v>12.502000000000001</v>
          </cell>
          <cell r="I67">
            <v>1.502</v>
          </cell>
          <cell r="J67">
            <v>3.5019999999999998</v>
          </cell>
          <cell r="K67">
            <v>21.802</v>
          </cell>
          <cell r="L67">
            <v>0</v>
          </cell>
          <cell r="O67">
            <v>8.8019999999999996</v>
          </cell>
          <cell r="P67">
            <v>24.802</v>
          </cell>
          <cell r="Q67">
            <v>24.802</v>
          </cell>
          <cell r="R67">
            <v>28.802</v>
          </cell>
          <cell r="S67">
            <v>22.602</v>
          </cell>
          <cell r="U67">
            <v>26.902000000000001</v>
          </cell>
          <cell r="V67">
            <v>2.1101999999999999</v>
          </cell>
          <cell r="W67">
            <v>14.110200000000001</v>
          </cell>
          <cell r="X67">
            <v>14.110200000000001</v>
          </cell>
          <cell r="Y67" t="str">
            <v>a16,1102</v>
          </cell>
          <cell r="AA67">
            <v>12.110200000000001</v>
          </cell>
          <cell r="AT67">
            <v>80.44</v>
          </cell>
          <cell r="AU67">
            <v>2252</v>
          </cell>
          <cell r="AV67">
            <v>91.44</v>
          </cell>
          <cell r="AW67">
            <v>29.53501</v>
          </cell>
          <cell r="AX67">
            <v>100</v>
          </cell>
        </row>
        <row r="68">
          <cell r="B68">
            <v>229</v>
          </cell>
          <cell r="C68" t="str">
            <v>b54d</v>
          </cell>
          <cell r="D68">
            <v>193.87</v>
          </cell>
          <cell r="E68">
            <v>11.602</v>
          </cell>
          <cell r="F68">
            <v>8.5020000000000007</v>
          </cell>
          <cell r="G68">
            <v>10.401999999999999</v>
          </cell>
          <cell r="H68">
            <v>10.502000000000001</v>
          </cell>
          <cell r="I68">
            <v>1.502</v>
          </cell>
          <cell r="J68">
            <v>4.5019999999999998</v>
          </cell>
          <cell r="K68">
            <v>14.602</v>
          </cell>
          <cell r="O68">
            <v>2.702</v>
          </cell>
          <cell r="P68">
            <v>28.602</v>
          </cell>
          <cell r="Q68">
            <v>2.702</v>
          </cell>
          <cell r="R68">
            <v>9.702</v>
          </cell>
          <cell r="S68">
            <v>11.602</v>
          </cell>
          <cell r="U68">
            <v>20.802</v>
          </cell>
          <cell r="V68">
            <v>23.802</v>
          </cell>
          <cell r="W68">
            <v>3.1002000000000001</v>
          </cell>
          <cell r="X68">
            <v>3.1002000000000001</v>
          </cell>
          <cell r="AA68">
            <v>12.110200000000001</v>
          </cell>
          <cell r="AT68">
            <v>42.64</v>
          </cell>
          <cell r="AU68">
            <v>1344</v>
          </cell>
          <cell r="AV68">
            <v>33.68</v>
          </cell>
          <cell r="AW68">
            <v>21.075870000000002</v>
          </cell>
          <cell r="AX68">
            <v>100</v>
          </cell>
        </row>
        <row r="69">
          <cell r="B69">
            <v>230</v>
          </cell>
          <cell r="C69" t="str">
            <v>a55d</v>
          </cell>
          <cell r="D69">
            <v>270.52999999999997</v>
          </cell>
          <cell r="E69">
            <v>17.602</v>
          </cell>
          <cell r="F69">
            <v>9.5020000000000007</v>
          </cell>
          <cell r="G69">
            <v>10.401999999999999</v>
          </cell>
          <cell r="H69">
            <v>9.5020000000000007</v>
          </cell>
          <cell r="I69">
            <v>7.5019999999999998</v>
          </cell>
          <cell r="J69">
            <v>4.5019999999999998</v>
          </cell>
          <cell r="K69">
            <v>7.6020000000000003</v>
          </cell>
          <cell r="L69">
            <v>7.6020000000000003</v>
          </cell>
          <cell r="O69">
            <v>24.602</v>
          </cell>
          <cell r="P69">
            <v>25.602</v>
          </cell>
          <cell r="Q69">
            <v>25.602</v>
          </cell>
          <cell r="R69">
            <v>1.702</v>
          </cell>
          <cell r="S69">
            <v>6.6020000000000003</v>
          </cell>
          <cell r="U69">
            <v>17.702000000000002</v>
          </cell>
          <cell r="V69">
            <v>20.702000000000002</v>
          </cell>
          <cell r="W69">
            <v>27.902000000000001</v>
          </cell>
          <cell r="X69">
            <v>27.902000000000001</v>
          </cell>
          <cell r="Y69">
            <v>30.902000000000001</v>
          </cell>
          <cell r="AT69">
            <v>21.84</v>
          </cell>
          <cell r="AU69">
            <v>1068</v>
          </cell>
          <cell r="AV69">
            <v>24.6</v>
          </cell>
          <cell r="AW69">
            <v>30.070060000000002</v>
          </cell>
          <cell r="AX69">
            <v>100</v>
          </cell>
        </row>
        <row r="70">
          <cell r="B70">
            <v>231</v>
          </cell>
          <cell r="C70" t="str">
            <v>a55d</v>
          </cell>
          <cell r="D70">
            <v>860.68</v>
          </cell>
          <cell r="E70">
            <v>17.602</v>
          </cell>
          <cell r="F70">
            <v>9.5020000000000007</v>
          </cell>
          <cell r="G70">
            <v>10.401999999999999</v>
          </cell>
          <cell r="H70">
            <v>10.502000000000001</v>
          </cell>
          <cell r="I70">
            <v>9.5020000000000007</v>
          </cell>
          <cell r="J70">
            <v>4.5019999999999998</v>
          </cell>
          <cell r="K70">
            <v>5.6020000000000003</v>
          </cell>
          <cell r="L70">
            <v>5.6020000000000003</v>
          </cell>
          <cell r="O70">
            <v>14.602</v>
          </cell>
          <cell r="P70">
            <v>27.602</v>
          </cell>
          <cell r="Q70">
            <v>28.602</v>
          </cell>
          <cell r="R70">
            <v>29.602</v>
          </cell>
          <cell r="S70">
            <v>4.6020000000000003</v>
          </cell>
          <cell r="U70">
            <v>8.702</v>
          </cell>
          <cell r="V70">
            <v>16.702000000000002</v>
          </cell>
          <cell r="W70">
            <v>4.9020000000000001</v>
          </cell>
          <cell r="X70">
            <v>4.9020000000000001</v>
          </cell>
          <cell r="Y70">
            <v>3.1002000000000001</v>
          </cell>
          <cell r="AT70">
            <v>26.88</v>
          </cell>
          <cell r="AU70">
            <v>1068</v>
          </cell>
          <cell r="AV70">
            <v>24.6</v>
          </cell>
          <cell r="AW70">
            <v>22.900030000000001</v>
          </cell>
          <cell r="AX70">
            <v>100</v>
          </cell>
        </row>
        <row r="71">
          <cell r="B71">
            <v>232</v>
          </cell>
          <cell r="C71" t="str">
            <v>b54d</v>
          </cell>
          <cell r="D71">
            <v>472.25</v>
          </cell>
          <cell r="E71">
            <v>17.602</v>
          </cell>
          <cell r="F71">
            <v>8.5020000000000007</v>
          </cell>
          <cell r="G71">
            <v>10.401999999999999</v>
          </cell>
          <cell r="H71">
            <v>12.502000000000001</v>
          </cell>
          <cell r="I71">
            <v>9.5020000000000007</v>
          </cell>
          <cell r="J71">
            <v>3.5019999999999998</v>
          </cell>
          <cell r="K71">
            <v>20.602</v>
          </cell>
          <cell r="O71">
            <v>6.702</v>
          </cell>
          <cell r="P71">
            <v>8.702</v>
          </cell>
          <cell r="Q71">
            <v>9.702</v>
          </cell>
          <cell r="R71">
            <v>10.702</v>
          </cell>
          <cell r="S71">
            <v>7.6020000000000003</v>
          </cell>
          <cell r="U71">
            <v>22.802</v>
          </cell>
          <cell r="V71">
            <v>24.802</v>
          </cell>
          <cell r="W71">
            <v>24.802</v>
          </cell>
          <cell r="X71">
            <v>28.802</v>
          </cell>
          <cell r="Y71">
            <v>6.9020000000000001</v>
          </cell>
          <cell r="AT71">
            <v>29.72</v>
          </cell>
          <cell r="AU71">
            <v>1344</v>
          </cell>
          <cell r="AV71">
            <v>33.68</v>
          </cell>
          <cell r="AW71">
            <v>19.983880000000006</v>
          </cell>
          <cell r="AX71">
            <v>100</v>
          </cell>
        </row>
        <row r="72">
          <cell r="B72">
            <v>233</v>
          </cell>
          <cell r="C72" t="str">
            <v>a55d</v>
          </cell>
          <cell r="D72">
            <v>575.87</v>
          </cell>
          <cell r="E72">
            <v>17.602</v>
          </cell>
          <cell r="F72">
            <v>7.5019999999999998</v>
          </cell>
          <cell r="G72">
            <v>11.401999999999999</v>
          </cell>
          <cell r="H72">
            <v>13.502000000000001</v>
          </cell>
          <cell r="I72">
            <v>7.5019999999999998</v>
          </cell>
          <cell r="J72">
            <v>6.5019999999999998</v>
          </cell>
          <cell r="K72">
            <v>1.6020000000000001</v>
          </cell>
          <cell r="L72">
            <v>1.6020000000000001</v>
          </cell>
          <cell r="O72">
            <v>17.702000000000002</v>
          </cell>
          <cell r="P72">
            <v>17.602</v>
          </cell>
          <cell r="Q72">
            <v>17.602</v>
          </cell>
          <cell r="R72">
            <v>21.602</v>
          </cell>
          <cell r="S72">
            <v>11.602</v>
          </cell>
          <cell r="U72">
            <v>4.702</v>
          </cell>
          <cell r="V72">
            <v>11.702</v>
          </cell>
          <cell r="W72">
            <v>29.702000000000002</v>
          </cell>
          <cell r="X72">
            <v>29.702000000000002</v>
          </cell>
          <cell r="Y72">
            <v>17.802</v>
          </cell>
          <cell r="AT72">
            <v>21.84</v>
          </cell>
          <cell r="AU72">
            <v>1068</v>
          </cell>
          <cell r="AV72">
            <v>24.6</v>
          </cell>
          <cell r="AW72">
            <v>22.996119999999998</v>
          </cell>
          <cell r="AX72">
            <v>100</v>
          </cell>
        </row>
        <row r="73">
          <cell r="B73">
            <v>234</v>
          </cell>
          <cell r="C73" t="str">
            <v>b54d</v>
          </cell>
          <cell r="D73">
            <v>901.58</v>
          </cell>
          <cell r="E73">
            <v>17.602</v>
          </cell>
          <cell r="F73">
            <v>8.5020000000000007</v>
          </cell>
          <cell r="G73">
            <v>11.401999999999999</v>
          </cell>
          <cell r="H73">
            <v>12.502000000000001</v>
          </cell>
          <cell r="I73">
            <v>12.502000000000001</v>
          </cell>
          <cell r="J73">
            <v>6.5019999999999998</v>
          </cell>
          <cell r="K73">
            <v>18.602</v>
          </cell>
          <cell r="O73">
            <v>18.602</v>
          </cell>
          <cell r="P73">
            <v>22.602</v>
          </cell>
          <cell r="Q73">
            <v>22.602</v>
          </cell>
          <cell r="R73">
            <v>25.602</v>
          </cell>
          <cell r="S73">
            <v>15.602</v>
          </cell>
          <cell r="U73">
            <v>28.802</v>
          </cell>
          <cell r="V73">
            <v>10.901999999999999</v>
          </cell>
          <cell r="W73">
            <v>3.1002000000000001</v>
          </cell>
          <cell r="X73">
            <v>3.1002000000000001</v>
          </cell>
          <cell r="Y73">
            <v>29.100200000000001</v>
          </cell>
          <cell r="AT73">
            <v>42.64</v>
          </cell>
          <cell r="AU73">
            <v>1344</v>
          </cell>
          <cell r="AV73">
            <v>33.68</v>
          </cell>
          <cell r="AW73">
            <v>27.990469999999998</v>
          </cell>
          <cell r="AX73">
            <v>100</v>
          </cell>
        </row>
        <row r="74">
          <cell r="B74">
            <v>235</v>
          </cell>
          <cell r="C74" t="str">
            <v>b54d</v>
          </cell>
          <cell r="D74">
            <v>573.6</v>
          </cell>
          <cell r="E74">
            <v>7.6020000000000003</v>
          </cell>
          <cell r="F74">
            <v>6.5019999999999998</v>
          </cell>
          <cell r="G74">
            <v>11.401999999999999</v>
          </cell>
          <cell r="H74">
            <v>12.502000000000001</v>
          </cell>
          <cell r="I74">
            <v>6.5019999999999998</v>
          </cell>
          <cell r="J74">
            <v>6.5019999999999998</v>
          </cell>
          <cell r="K74">
            <v>20.602</v>
          </cell>
          <cell r="O74">
            <v>19.602</v>
          </cell>
          <cell r="P74">
            <v>5.702</v>
          </cell>
          <cell r="Q74">
            <v>8.702</v>
          </cell>
          <cell r="R74">
            <v>8.702</v>
          </cell>
          <cell r="S74">
            <v>17.602</v>
          </cell>
          <cell r="U74">
            <v>9.702</v>
          </cell>
          <cell r="V74">
            <v>12.901999999999999</v>
          </cell>
          <cell r="W74">
            <v>23.902000000000001</v>
          </cell>
          <cell r="X74">
            <v>23.902000000000001</v>
          </cell>
          <cell r="Y74">
            <v>27.902000000000001</v>
          </cell>
          <cell r="AT74">
            <v>29.72</v>
          </cell>
          <cell r="AU74">
            <v>1344</v>
          </cell>
          <cell r="AV74">
            <v>33.68</v>
          </cell>
          <cell r="AW74">
            <v>26.936440000000001</v>
          </cell>
          <cell r="AX74">
            <v>100</v>
          </cell>
        </row>
        <row r="75">
          <cell r="B75">
            <v>236</v>
          </cell>
          <cell r="C75" t="str">
            <v>a54d</v>
          </cell>
          <cell r="D75">
            <v>347.28</v>
          </cell>
          <cell r="E75">
            <v>19.602</v>
          </cell>
          <cell r="F75">
            <v>4.5019999999999998</v>
          </cell>
          <cell r="G75">
            <v>12.401999999999999</v>
          </cell>
          <cell r="H75">
            <v>3.702</v>
          </cell>
          <cell r="I75">
            <v>4.5019999999999998</v>
          </cell>
          <cell r="J75">
            <v>6.5019999999999998</v>
          </cell>
          <cell r="K75">
            <v>10.702</v>
          </cell>
          <cell r="O75">
            <v>15.702</v>
          </cell>
          <cell r="P75">
            <v>17.702000000000002</v>
          </cell>
          <cell r="Q75">
            <v>18.702000000000002</v>
          </cell>
          <cell r="R75">
            <v>18.702000000000002</v>
          </cell>
          <cell r="S75">
            <v>15.702</v>
          </cell>
          <cell r="U75">
            <v>27.702000000000002</v>
          </cell>
          <cell r="V75">
            <v>5.8019999999999996</v>
          </cell>
          <cell r="W75">
            <v>9.8019999999999996</v>
          </cell>
          <cell r="X75">
            <v>9.8019999999999996</v>
          </cell>
          <cell r="Y75">
            <v>21.802</v>
          </cell>
          <cell r="AT75">
            <v>18.8</v>
          </cell>
          <cell r="AU75">
            <v>1052</v>
          </cell>
          <cell r="AV75">
            <v>21.56</v>
          </cell>
          <cell r="AW75">
            <v>21.394850000000002</v>
          </cell>
          <cell r="AX75">
            <v>100</v>
          </cell>
        </row>
        <row r="76">
          <cell r="B76">
            <v>237</v>
          </cell>
          <cell r="C76" t="str">
            <v>b54d</v>
          </cell>
          <cell r="D76">
            <v>532.49</v>
          </cell>
          <cell r="E76">
            <v>19.602</v>
          </cell>
          <cell r="F76">
            <v>4.5019999999999998</v>
          </cell>
          <cell r="G76">
            <v>12.401999999999999</v>
          </cell>
          <cell r="H76">
            <v>3.702</v>
          </cell>
          <cell r="I76">
            <v>7.5019999999999998</v>
          </cell>
          <cell r="J76">
            <v>17.501999999999999</v>
          </cell>
          <cell r="K76">
            <v>6.702</v>
          </cell>
          <cell r="O76">
            <v>10.702</v>
          </cell>
          <cell r="P76">
            <v>13.702</v>
          </cell>
          <cell r="Q76">
            <v>13.702</v>
          </cell>
          <cell r="R76">
            <v>15.702</v>
          </cell>
          <cell r="S76">
            <v>11.702</v>
          </cell>
          <cell r="U76">
            <v>29.802</v>
          </cell>
          <cell r="V76">
            <v>5.9020000000000001</v>
          </cell>
          <cell r="W76">
            <v>17.902000000000001</v>
          </cell>
          <cell r="X76">
            <v>17.902000000000001</v>
          </cell>
          <cell r="Y76">
            <v>19.902000000000001</v>
          </cell>
          <cell r="AT76">
            <v>29.72</v>
          </cell>
          <cell r="AU76">
            <v>1344</v>
          </cell>
          <cell r="AV76">
            <v>33.68</v>
          </cell>
          <cell r="AW76">
            <v>17.006799999999998</v>
          </cell>
          <cell r="AX76">
            <v>100</v>
          </cell>
        </row>
        <row r="77">
          <cell r="B77">
            <v>238</v>
          </cell>
          <cell r="C77" t="str">
            <v>a54d</v>
          </cell>
          <cell r="D77">
            <v>428.59</v>
          </cell>
          <cell r="E77">
            <v>14.602</v>
          </cell>
          <cell r="F77">
            <v>6.5019999999999998</v>
          </cell>
          <cell r="G77">
            <v>12.401999999999999</v>
          </cell>
          <cell r="H77">
            <v>5.702</v>
          </cell>
          <cell r="I77">
            <v>10.502000000000001</v>
          </cell>
          <cell r="J77">
            <v>7.5019999999999998</v>
          </cell>
          <cell r="K77">
            <v>24.702000000000002</v>
          </cell>
          <cell r="O77">
            <v>27.702000000000002</v>
          </cell>
          <cell r="P77">
            <v>27.702000000000002</v>
          </cell>
          <cell r="Q77">
            <v>27.702000000000002</v>
          </cell>
          <cell r="R77">
            <v>29.702000000000002</v>
          </cell>
          <cell r="S77">
            <v>16.702000000000002</v>
          </cell>
          <cell r="T77">
            <v>29.100200000000001</v>
          </cell>
          <cell r="U77">
            <v>8.8019999999999996</v>
          </cell>
          <cell r="V77">
            <v>26.100200000000001</v>
          </cell>
          <cell r="W77" t="str">
            <v>a16,1102</v>
          </cell>
          <cell r="X77" t="str">
            <v>a16,1102</v>
          </cell>
          <cell r="AT77">
            <v>18.8</v>
          </cell>
          <cell r="AU77">
            <v>1052</v>
          </cell>
          <cell r="AV77">
            <v>21.56</v>
          </cell>
          <cell r="AW77">
            <v>19.80725</v>
          </cell>
          <cell r="AX77">
            <v>100</v>
          </cell>
        </row>
        <row r="78">
          <cell r="B78">
            <v>239</v>
          </cell>
          <cell r="C78" t="str">
            <v>a54d</v>
          </cell>
          <cell r="D78">
            <v>535.69000000000005</v>
          </cell>
          <cell r="E78">
            <v>13.602</v>
          </cell>
          <cell r="F78">
            <v>10.502000000000001</v>
          </cell>
          <cell r="G78">
            <v>12.401999999999999</v>
          </cell>
          <cell r="H78">
            <v>14.502000000000001</v>
          </cell>
          <cell r="I78">
            <v>10.502000000000001</v>
          </cell>
          <cell r="J78">
            <v>7.5019999999999998</v>
          </cell>
          <cell r="K78">
            <v>22.602</v>
          </cell>
          <cell r="O78">
            <v>2.702</v>
          </cell>
          <cell r="P78">
            <v>10.802</v>
          </cell>
          <cell r="Q78">
            <v>10.802</v>
          </cell>
          <cell r="R78">
            <v>13.802</v>
          </cell>
          <cell r="S78">
            <v>24.602</v>
          </cell>
          <cell r="T78">
            <v>29.100200000000001</v>
          </cell>
          <cell r="U78">
            <v>27.702000000000002</v>
          </cell>
          <cell r="V78">
            <v>2.9020000000000001</v>
          </cell>
          <cell r="W78">
            <v>11.901999999999999</v>
          </cell>
          <cell r="X78">
            <v>11.901999999999999</v>
          </cell>
          <cell r="Y78">
            <v>11.100199999999999</v>
          </cell>
          <cell r="AT78">
            <v>18.8</v>
          </cell>
          <cell r="AU78">
            <v>1052</v>
          </cell>
          <cell r="AV78">
            <v>21.56</v>
          </cell>
          <cell r="AW78">
            <v>18.592609999999993</v>
          </cell>
          <cell r="AX78">
            <v>100</v>
          </cell>
        </row>
        <row r="79">
          <cell r="B79">
            <v>240</v>
          </cell>
          <cell r="C79" t="str">
            <v>a55d</v>
          </cell>
          <cell r="D79">
            <v>621.23</v>
          </cell>
          <cell r="E79">
            <v>13.602</v>
          </cell>
          <cell r="F79">
            <v>11.602</v>
          </cell>
          <cell r="G79">
            <v>12.401999999999999</v>
          </cell>
          <cell r="H79">
            <v>11.602</v>
          </cell>
          <cell r="I79">
            <v>11.602</v>
          </cell>
          <cell r="J79">
            <v>17.501999999999999</v>
          </cell>
          <cell r="K79">
            <v>24.602</v>
          </cell>
          <cell r="O79">
            <v>2.702</v>
          </cell>
          <cell r="P79">
            <v>10.702</v>
          </cell>
          <cell r="Q79">
            <v>13.702</v>
          </cell>
          <cell r="R79">
            <v>16.702000000000002</v>
          </cell>
          <cell r="S79">
            <v>25.602</v>
          </cell>
          <cell r="T79">
            <v>29.100200000000001</v>
          </cell>
          <cell r="U79">
            <v>26.702000000000002</v>
          </cell>
          <cell r="V79">
            <v>27.702000000000002</v>
          </cell>
          <cell r="W79">
            <v>25.902000000000001</v>
          </cell>
          <cell r="X79">
            <v>25.902000000000001</v>
          </cell>
          <cell r="Y79">
            <v>8.1001999999999992</v>
          </cell>
          <cell r="AT79">
            <v>21.84</v>
          </cell>
          <cell r="AU79">
            <v>1068</v>
          </cell>
          <cell r="AV79">
            <v>24.6</v>
          </cell>
          <cell r="AW79">
            <v>18.834049999999994</v>
          </cell>
          <cell r="AX79">
            <v>100</v>
          </cell>
        </row>
        <row r="80">
          <cell r="B80">
            <v>241</v>
          </cell>
          <cell r="C80" t="str">
            <v>a55d</v>
          </cell>
          <cell r="D80">
            <v>522.44000000000005</v>
          </cell>
          <cell r="E80">
            <v>12.602</v>
          </cell>
          <cell r="F80">
            <v>10.502000000000001</v>
          </cell>
          <cell r="G80">
            <v>11.401999999999999</v>
          </cell>
          <cell r="H80">
            <v>11.602</v>
          </cell>
          <cell r="I80">
            <v>10.502000000000001</v>
          </cell>
          <cell r="J80">
            <v>7.5019999999999998</v>
          </cell>
          <cell r="K80">
            <v>25.602</v>
          </cell>
          <cell r="O80">
            <v>13.702</v>
          </cell>
          <cell r="P80">
            <v>13.702</v>
          </cell>
          <cell r="Q80">
            <v>13.702</v>
          </cell>
          <cell r="R80">
            <v>16.702000000000002</v>
          </cell>
          <cell r="S80">
            <v>25.602</v>
          </cell>
          <cell r="T80">
            <v>29.100200000000001</v>
          </cell>
          <cell r="U80">
            <v>25.702000000000002</v>
          </cell>
          <cell r="V80">
            <v>26.702000000000002</v>
          </cell>
          <cell r="W80">
            <v>6.8019999999999996</v>
          </cell>
          <cell r="X80">
            <v>6.8019999999999996</v>
          </cell>
          <cell r="Y80">
            <v>24.802</v>
          </cell>
          <cell r="AT80">
            <v>21.84</v>
          </cell>
          <cell r="AU80">
            <v>1068</v>
          </cell>
          <cell r="AV80">
            <v>24.6</v>
          </cell>
          <cell r="AW80">
            <v>21.595960000000002</v>
          </cell>
          <cell r="AX80">
            <v>100</v>
          </cell>
        </row>
        <row r="81">
          <cell r="B81">
            <v>242</v>
          </cell>
          <cell r="C81" t="str">
            <v>b54d</v>
          </cell>
          <cell r="D81">
            <v>812.97</v>
          </cell>
          <cell r="E81">
            <v>11.602</v>
          </cell>
          <cell r="F81">
            <v>23.501999999999999</v>
          </cell>
          <cell r="G81">
            <v>11.401999999999999</v>
          </cell>
          <cell r="H81">
            <v>14.502000000000001</v>
          </cell>
          <cell r="I81">
            <v>12.502000000000001</v>
          </cell>
          <cell r="J81">
            <v>17.501999999999999</v>
          </cell>
          <cell r="K81">
            <v>26.602</v>
          </cell>
          <cell r="O81">
            <v>4.702</v>
          </cell>
          <cell r="P81">
            <v>19.702000000000002</v>
          </cell>
          <cell r="Q81">
            <v>19.702000000000002</v>
          </cell>
          <cell r="R81">
            <v>20.702000000000002</v>
          </cell>
          <cell r="S81">
            <v>26.602</v>
          </cell>
          <cell r="T81">
            <v>29.100200000000001</v>
          </cell>
          <cell r="U81">
            <v>20.802</v>
          </cell>
          <cell r="V81">
            <v>23.802</v>
          </cell>
          <cell r="W81">
            <v>18.902000000000001</v>
          </cell>
          <cell r="X81">
            <v>18.902000000000001</v>
          </cell>
          <cell r="Y81">
            <v>26.100200000000001</v>
          </cell>
          <cell r="AT81">
            <v>29.72</v>
          </cell>
          <cell r="AU81">
            <v>1344</v>
          </cell>
          <cell r="AV81">
            <v>33.68</v>
          </cell>
          <cell r="AW81">
            <v>19.798770000000001</v>
          </cell>
          <cell r="AX81">
            <v>100</v>
          </cell>
        </row>
        <row r="82">
          <cell r="B82">
            <v>243</v>
          </cell>
          <cell r="C82" t="str">
            <v>b54d</v>
          </cell>
          <cell r="D82">
            <v>646.73</v>
          </cell>
          <cell r="E82">
            <v>18.602</v>
          </cell>
          <cell r="F82">
            <v>25.501999999999999</v>
          </cell>
          <cell r="G82">
            <v>13.401999999999999</v>
          </cell>
          <cell r="H82">
            <v>15.502000000000001</v>
          </cell>
          <cell r="I82">
            <v>12.502000000000001</v>
          </cell>
          <cell r="J82">
            <v>17.501999999999999</v>
          </cell>
          <cell r="K82">
            <v>27.602</v>
          </cell>
          <cell r="O82">
            <v>4.702</v>
          </cell>
          <cell r="P82">
            <v>16.702000000000002</v>
          </cell>
          <cell r="Q82">
            <v>16.702000000000002</v>
          </cell>
          <cell r="R82">
            <v>17.702000000000002</v>
          </cell>
          <cell r="S82">
            <v>29.602</v>
          </cell>
          <cell r="U82">
            <v>27.802</v>
          </cell>
          <cell r="V82">
            <v>26.902000000000001</v>
          </cell>
          <cell r="W82">
            <v>9.1001999999999992</v>
          </cell>
          <cell r="X82">
            <v>9.1001999999999992</v>
          </cell>
          <cell r="Y82">
            <v>14.100199999999999</v>
          </cell>
          <cell r="AT82">
            <v>29.72</v>
          </cell>
          <cell r="AU82">
            <v>1344</v>
          </cell>
          <cell r="AV82">
            <v>33.68</v>
          </cell>
          <cell r="AW82">
            <v>27.556610000000003</v>
          </cell>
          <cell r="AX82">
            <v>100</v>
          </cell>
        </row>
        <row r="83">
          <cell r="B83">
            <v>244</v>
          </cell>
          <cell r="C83" t="str">
            <v>b54d</v>
          </cell>
          <cell r="D83">
            <v>758.69</v>
          </cell>
          <cell r="E83">
            <v>18.602</v>
          </cell>
          <cell r="F83">
            <v>27.501999999999999</v>
          </cell>
          <cell r="G83">
            <v>13.401999999999999</v>
          </cell>
          <cell r="H83">
            <v>15.502000000000001</v>
          </cell>
          <cell r="I83">
            <v>12.502000000000001</v>
          </cell>
          <cell r="J83">
            <v>17.501999999999999</v>
          </cell>
          <cell r="K83">
            <v>27.602</v>
          </cell>
          <cell r="O83">
            <v>3.702</v>
          </cell>
          <cell r="P83">
            <v>16.702000000000002</v>
          </cell>
          <cell r="Q83">
            <v>17.702000000000002</v>
          </cell>
          <cell r="R83">
            <v>17.702000000000002</v>
          </cell>
          <cell r="S83">
            <v>28.602</v>
          </cell>
          <cell r="U83">
            <v>28.802</v>
          </cell>
          <cell r="V83">
            <v>10.901999999999999</v>
          </cell>
          <cell r="W83">
            <v>9.1001999999999992</v>
          </cell>
          <cell r="X83">
            <v>9.1001999999999992</v>
          </cell>
          <cell r="Y83">
            <v>26.100200000000001</v>
          </cell>
          <cell r="AT83">
            <v>29.72</v>
          </cell>
          <cell r="AU83">
            <v>1344</v>
          </cell>
          <cell r="AV83">
            <v>33.68</v>
          </cell>
          <cell r="AW83">
            <v>16.740410000000001</v>
          </cell>
          <cell r="AX83">
            <v>100</v>
          </cell>
        </row>
        <row r="84">
          <cell r="B84">
            <v>245</v>
          </cell>
          <cell r="C84" t="str">
            <v>b54d</v>
          </cell>
          <cell r="D84">
            <v>695.05</v>
          </cell>
          <cell r="E84">
            <v>19.602</v>
          </cell>
          <cell r="F84">
            <v>5.6020000000000003</v>
          </cell>
          <cell r="G84">
            <v>19.402000000000001</v>
          </cell>
          <cell r="H84">
            <v>15.502000000000001</v>
          </cell>
          <cell r="I84">
            <v>12.502000000000001</v>
          </cell>
          <cell r="J84">
            <v>17.501999999999999</v>
          </cell>
          <cell r="K84">
            <v>29.602</v>
          </cell>
          <cell r="O84">
            <v>15.702</v>
          </cell>
          <cell r="P84">
            <v>22.702000000000002</v>
          </cell>
          <cell r="Q84">
            <v>22.702000000000002</v>
          </cell>
          <cell r="R84">
            <v>27.702000000000002</v>
          </cell>
          <cell r="S84">
            <v>29.602</v>
          </cell>
          <cell r="U84">
            <v>12.901999999999999</v>
          </cell>
          <cell r="V84">
            <v>25.902000000000001</v>
          </cell>
          <cell r="W84">
            <v>2.1002000000000001</v>
          </cell>
          <cell r="X84">
            <v>2.1002000000000001</v>
          </cell>
          <cell r="Y84">
            <v>2.1101999999999999</v>
          </cell>
          <cell r="AT84">
            <v>29.72</v>
          </cell>
          <cell r="AU84">
            <v>1344</v>
          </cell>
          <cell r="AV84">
            <v>33.68</v>
          </cell>
          <cell r="AW84">
            <v>22.353679999999997</v>
          </cell>
          <cell r="AX84">
            <v>100</v>
          </cell>
        </row>
        <row r="85">
          <cell r="B85">
            <v>246</v>
          </cell>
          <cell r="C85" t="str">
            <v>a54d</v>
          </cell>
          <cell r="D85">
            <v>224.08</v>
          </cell>
          <cell r="E85">
            <v>19.602</v>
          </cell>
          <cell r="F85">
            <v>5.6020000000000003</v>
          </cell>
          <cell r="G85">
            <v>19.402000000000001</v>
          </cell>
          <cell r="H85">
            <v>14.502000000000001</v>
          </cell>
          <cell r="I85">
            <v>13.502000000000001</v>
          </cell>
          <cell r="J85">
            <v>20.501999999999999</v>
          </cell>
          <cell r="K85">
            <v>29.602</v>
          </cell>
          <cell r="O85">
            <v>16.702000000000002</v>
          </cell>
          <cell r="P85">
            <v>18.702000000000002</v>
          </cell>
          <cell r="Q85">
            <v>19.702000000000002</v>
          </cell>
          <cell r="R85">
            <v>19.702000000000002</v>
          </cell>
          <cell r="S85">
            <v>1.702</v>
          </cell>
          <cell r="U85">
            <v>2.1002000000000001</v>
          </cell>
          <cell r="V85">
            <v>4.1002000000000001</v>
          </cell>
          <cell r="W85">
            <v>4.1002000000000001</v>
          </cell>
          <cell r="X85">
            <v>4.1002000000000001</v>
          </cell>
          <cell r="Y85">
            <v>19.100200000000001</v>
          </cell>
          <cell r="AT85">
            <v>18.8</v>
          </cell>
          <cell r="AU85">
            <v>1052</v>
          </cell>
          <cell r="AV85">
            <v>21.56</v>
          </cell>
          <cell r="AW85">
            <v>29.975670000000001</v>
          </cell>
          <cell r="AX85">
            <v>100</v>
          </cell>
        </row>
        <row r="86">
          <cell r="B86">
            <v>247</v>
          </cell>
          <cell r="C86" t="str">
            <v>d54d</v>
          </cell>
          <cell r="D86">
            <v>685.82</v>
          </cell>
          <cell r="E86">
            <v>19.602</v>
          </cell>
          <cell r="F86">
            <v>5.6020000000000003</v>
          </cell>
          <cell r="G86">
            <v>19.402000000000001</v>
          </cell>
          <cell r="H86">
            <v>14.502000000000001</v>
          </cell>
          <cell r="I86">
            <v>13.502000000000001</v>
          </cell>
          <cell r="J86">
            <v>20.501999999999999</v>
          </cell>
          <cell r="K86">
            <v>22.702000000000002</v>
          </cell>
          <cell r="O86">
            <v>6.8019999999999996</v>
          </cell>
          <cell r="P86">
            <v>9.8019999999999996</v>
          </cell>
          <cell r="Q86">
            <v>9.8019999999999996</v>
          </cell>
          <cell r="R86">
            <v>12.802</v>
          </cell>
          <cell r="S86">
            <v>20.702000000000002</v>
          </cell>
          <cell r="U86">
            <v>17.100200000000001</v>
          </cell>
          <cell r="V86">
            <v>2.1101999999999999</v>
          </cell>
          <cell r="W86" t="str">
            <v>a16,1102</v>
          </cell>
          <cell r="X86" t="str">
            <v>a16,1102</v>
          </cell>
          <cell r="AT86">
            <v>80.44</v>
          </cell>
          <cell r="AU86">
            <v>2252</v>
          </cell>
          <cell r="AV86">
            <v>91.44</v>
          </cell>
          <cell r="AW86">
            <v>17.752560000000003</v>
          </cell>
          <cell r="AX86">
            <v>100</v>
          </cell>
        </row>
        <row r="87">
          <cell r="B87">
            <v>248</v>
          </cell>
          <cell r="C87" t="str">
            <v>a54d</v>
          </cell>
          <cell r="D87">
            <v>315.79000000000002</v>
          </cell>
          <cell r="E87">
            <v>19.602</v>
          </cell>
          <cell r="F87">
            <v>5.6020000000000003</v>
          </cell>
          <cell r="G87">
            <v>19.402000000000001</v>
          </cell>
          <cell r="H87">
            <v>14.502000000000001</v>
          </cell>
          <cell r="I87">
            <v>14.502000000000001</v>
          </cell>
          <cell r="J87">
            <v>20.501999999999999</v>
          </cell>
          <cell r="K87">
            <v>2.702</v>
          </cell>
          <cell r="O87">
            <v>15.702</v>
          </cell>
          <cell r="P87">
            <v>17.702000000000002</v>
          </cell>
          <cell r="Q87">
            <v>17.702000000000002</v>
          </cell>
          <cell r="R87">
            <v>19.702000000000002</v>
          </cell>
          <cell r="S87">
            <v>1.702</v>
          </cell>
          <cell r="U87">
            <v>29.702000000000002</v>
          </cell>
          <cell r="V87">
            <v>5.8019999999999996</v>
          </cell>
          <cell r="W87">
            <v>13.802</v>
          </cell>
          <cell r="X87">
            <v>13.802</v>
          </cell>
          <cell r="Y87">
            <v>2.9020000000000001</v>
          </cell>
          <cell r="AT87">
            <v>26.32</v>
          </cell>
          <cell r="AU87">
            <v>1052</v>
          </cell>
          <cell r="AV87">
            <v>21.56</v>
          </cell>
          <cell r="AW87">
            <v>18.924850000000003</v>
          </cell>
          <cell r="AX87">
            <v>100</v>
          </cell>
        </row>
        <row r="88">
          <cell r="B88">
            <v>249</v>
          </cell>
          <cell r="C88" t="str">
            <v>a54d</v>
          </cell>
          <cell r="D88">
            <v>332.51</v>
          </cell>
          <cell r="E88">
            <v>19.602</v>
          </cell>
          <cell r="F88">
            <v>5.6020000000000003</v>
          </cell>
          <cell r="G88">
            <v>20.402000000000001</v>
          </cell>
          <cell r="H88">
            <v>15.502000000000001</v>
          </cell>
          <cell r="I88">
            <v>15.502000000000001</v>
          </cell>
          <cell r="J88">
            <v>20.501999999999999</v>
          </cell>
          <cell r="K88">
            <v>2.702</v>
          </cell>
          <cell r="O88">
            <v>17.702000000000002</v>
          </cell>
          <cell r="P88">
            <v>18.702000000000002</v>
          </cell>
          <cell r="Q88">
            <v>18.702000000000002</v>
          </cell>
          <cell r="R88">
            <v>19.702000000000002</v>
          </cell>
          <cell r="S88">
            <v>2.702</v>
          </cell>
          <cell r="U88">
            <v>29.702000000000002</v>
          </cell>
          <cell r="V88">
            <v>5.8019999999999996</v>
          </cell>
          <cell r="W88">
            <v>17.802</v>
          </cell>
          <cell r="X88">
            <v>17.802</v>
          </cell>
          <cell r="Y88">
            <v>5.9020000000000001</v>
          </cell>
          <cell r="AT88">
            <v>18.8</v>
          </cell>
          <cell r="AU88">
            <v>1052</v>
          </cell>
          <cell r="AV88">
            <v>21.56</v>
          </cell>
          <cell r="AW88">
            <v>23.081300000000002</v>
          </cell>
          <cell r="AX88">
            <v>100</v>
          </cell>
        </row>
        <row r="89">
          <cell r="B89">
            <v>250</v>
          </cell>
          <cell r="C89" t="str">
            <v>a54d</v>
          </cell>
          <cell r="D89">
            <v>333.08</v>
          </cell>
          <cell r="E89">
            <v>19.602</v>
          </cell>
          <cell r="F89">
            <v>1.6020000000000001</v>
          </cell>
          <cell r="G89">
            <v>20.402000000000001</v>
          </cell>
          <cell r="H89">
            <v>15.502000000000001</v>
          </cell>
          <cell r="I89">
            <v>15.502000000000001</v>
          </cell>
          <cell r="J89">
            <v>20.501999999999999</v>
          </cell>
          <cell r="K89">
            <v>3.702</v>
          </cell>
          <cell r="O89">
            <v>17.702000000000002</v>
          </cell>
          <cell r="P89">
            <v>19.702000000000002</v>
          </cell>
          <cell r="Q89">
            <v>19.702000000000002</v>
          </cell>
          <cell r="R89">
            <v>20.702000000000002</v>
          </cell>
          <cell r="S89">
            <v>3.702</v>
          </cell>
          <cell r="U89">
            <v>29.702000000000002</v>
          </cell>
          <cell r="V89">
            <v>8.8019999999999996</v>
          </cell>
          <cell r="W89">
            <v>17.802</v>
          </cell>
          <cell r="X89">
            <v>17.802</v>
          </cell>
          <cell r="Y89">
            <v>2.1101999999999999</v>
          </cell>
          <cell r="AT89">
            <v>18.8</v>
          </cell>
          <cell r="AU89">
            <v>1052</v>
          </cell>
          <cell r="AV89">
            <v>21.56</v>
          </cell>
          <cell r="AW89">
            <v>22.053449999999998</v>
          </cell>
          <cell r="AX89">
            <v>100</v>
          </cell>
        </row>
        <row r="90">
          <cell r="B90">
            <v>251</v>
          </cell>
          <cell r="C90" t="str">
            <v>a54d</v>
          </cell>
          <cell r="D90">
            <v>626.34</v>
          </cell>
          <cell r="E90">
            <v>19.602</v>
          </cell>
          <cell r="F90">
            <v>1.6020000000000001</v>
          </cell>
          <cell r="G90">
            <v>20.402000000000001</v>
          </cell>
          <cell r="H90">
            <v>15.502000000000001</v>
          </cell>
          <cell r="I90">
            <v>20.501999999999999</v>
          </cell>
          <cell r="J90">
            <v>20.501999999999999</v>
          </cell>
          <cell r="K90">
            <v>3.702</v>
          </cell>
          <cell r="O90">
            <v>18.702000000000002</v>
          </cell>
          <cell r="P90">
            <v>22.702000000000002</v>
          </cell>
          <cell r="Q90">
            <v>22.702000000000002</v>
          </cell>
          <cell r="R90">
            <v>26.702000000000002</v>
          </cell>
          <cell r="S90">
            <v>4.702</v>
          </cell>
          <cell r="U90">
            <v>20.802</v>
          </cell>
          <cell r="V90">
            <v>26.802</v>
          </cell>
          <cell r="W90">
            <v>3.9020000000000001</v>
          </cell>
          <cell r="X90">
            <v>3.9020000000000001</v>
          </cell>
          <cell r="AT90">
            <v>18.8</v>
          </cell>
          <cell r="AU90">
            <v>1052</v>
          </cell>
          <cell r="AV90">
            <v>21.56</v>
          </cell>
          <cell r="AW90">
            <v>19.085220000000003</v>
          </cell>
          <cell r="AX90">
            <v>100</v>
          </cell>
        </row>
        <row r="91">
          <cell r="B91">
            <v>252</v>
          </cell>
          <cell r="C91" t="str">
            <v>b54d</v>
          </cell>
          <cell r="D91">
            <v>788.9</v>
          </cell>
          <cell r="E91">
            <v>19.602</v>
          </cell>
          <cell r="F91">
            <v>1.6020000000000001</v>
          </cell>
          <cell r="G91">
            <v>20.402000000000001</v>
          </cell>
          <cell r="H91">
            <v>15.502000000000001</v>
          </cell>
          <cell r="I91">
            <v>20.501999999999999</v>
          </cell>
          <cell r="J91">
            <v>20.501999999999999</v>
          </cell>
          <cell r="K91">
            <v>6.702</v>
          </cell>
          <cell r="O91">
            <v>19.702000000000002</v>
          </cell>
          <cell r="P91">
            <v>20.702000000000002</v>
          </cell>
          <cell r="Q91">
            <v>20.702000000000002</v>
          </cell>
          <cell r="R91">
            <v>24.702000000000002</v>
          </cell>
          <cell r="S91">
            <v>4.702</v>
          </cell>
          <cell r="U91">
            <v>10.901999999999999</v>
          </cell>
          <cell r="V91">
            <v>26.902000000000001</v>
          </cell>
          <cell r="W91">
            <v>5.1002000000000001</v>
          </cell>
          <cell r="X91">
            <v>5.1002000000000001</v>
          </cell>
          <cell r="Y91" t="str">
            <v>a13,1102</v>
          </cell>
          <cell r="AT91">
            <v>42.64</v>
          </cell>
          <cell r="AU91">
            <v>1344</v>
          </cell>
          <cell r="AV91">
            <v>33.68</v>
          </cell>
          <cell r="AW91">
            <v>20.204210000000003</v>
          </cell>
          <cell r="AX91">
            <v>100</v>
          </cell>
        </row>
        <row r="92">
          <cell r="B92">
            <v>253</v>
          </cell>
          <cell r="C92" t="str">
            <v>a55d</v>
          </cell>
          <cell r="D92">
            <v>320.66000000000003</v>
          </cell>
          <cell r="E92">
            <v>21.602</v>
          </cell>
          <cell r="F92">
            <v>3.6019999999999999</v>
          </cell>
          <cell r="G92">
            <v>20.402000000000001</v>
          </cell>
          <cell r="H92">
            <v>17.501999999999999</v>
          </cell>
          <cell r="I92">
            <v>20.501999999999999</v>
          </cell>
          <cell r="J92">
            <v>1.6020000000000001</v>
          </cell>
          <cell r="K92">
            <v>7.702</v>
          </cell>
          <cell r="O92">
            <v>20.702000000000002</v>
          </cell>
          <cell r="P92">
            <v>22.702000000000002</v>
          </cell>
          <cell r="Q92">
            <v>23.702000000000002</v>
          </cell>
          <cell r="R92">
            <v>24.702000000000002</v>
          </cell>
          <cell r="S92">
            <v>6.702</v>
          </cell>
          <cell r="U92">
            <v>26.802</v>
          </cell>
          <cell r="V92">
            <v>16.100200000000001</v>
          </cell>
          <cell r="W92">
            <v>30.100200000000001</v>
          </cell>
          <cell r="X92">
            <v>30.100200000000001</v>
          </cell>
          <cell r="Y92" t="str">
            <v>a12,1102</v>
          </cell>
          <cell r="AT92">
            <v>21.84</v>
          </cell>
          <cell r="AU92">
            <v>1068</v>
          </cell>
          <cell r="AV92">
            <v>24.6</v>
          </cell>
          <cell r="AW92">
            <v>18.13306</v>
          </cell>
          <cell r="AX92">
            <v>100</v>
          </cell>
        </row>
        <row r="93">
          <cell r="B93">
            <v>254</v>
          </cell>
          <cell r="C93" t="str">
            <v>b54d</v>
          </cell>
          <cell r="D93">
            <v>693.83</v>
          </cell>
          <cell r="E93">
            <v>22.602</v>
          </cell>
          <cell r="F93">
            <v>4.6020000000000003</v>
          </cell>
          <cell r="G93">
            <v>20.402000000000001</v>
          </cell>
          <cell r="H93">
            <v>17.501999999999999</v>
          </cell>
          <cell r="I93">
            <v>17.501999999999999</v>
          </cell>
          <cell r="J93">
            <v>1.6020000000000001</v>
          </cell>
          <cell r="K93">
            <v>4.702</v>
          </cell>
          <cell r="O93">
            <v>20.702000000000002</v>
          </cell>
          <cell r="P93">
            <v>22.702000000000002</v>
          </cell>
          <cell r="Q93">
            <v>23.702000000000002</v>
          </cell>
          <cell r="R93">
            <v>25.702000000000002</v>
          </cell>
          <cell r="S93">
            <v>8.702</v>
          </cell>
          <cell r="U93">
            <v>9.9019999999999992</v>
          </cell>
          <cell r="V93">
            <v>24.902000000000001</v>
          </cell>
          <cell r="W93">
            <v>16.100200000000001</v>
          </cell>
          <cell r="X93">
            <v>16.100200000000001</v>
          </cell>
          <cell r="Y93">
            <v>9.1102000000000007</v>
          </cell>
          <cell r="AT93">
            <v>29.72</v>
          </cell>
          <cell r="AU93">
            <v>1344</v>
          </cell>
          <cell r="AV93">
            <v>33.68</v>
          </cell>
          <cell r="AW93">
            <v>26.869510000000002</v>
          </cell>
          <cell r="AX93">
            <v>100</v>
          </cell>
        </row>
        <row r="94">
          <cell r="B94">
            <v>255</v>
          </cell>
          <cell r="C94" t="str">
            <v>b54d</v>
          </cell>
          <cell r="D94">
            <v>489.38</v>
          </cell>
          <cell r="E94">
            <v>24.602</v>
          </cell>
          <cell r="F94">
            <v>4.6020000000000003</v>
          </cell>
          <cell r="G94">
            <v>23.402000000000001</v>
          </cell>
          <cell r="H94">
            <v>13.502000000000001</v>
          </cell>
          <cell r="I94">
            <v>13.502000000000001</v>
          </cell>
          <cell r="J94">
            <v>1.6020000000000001</v>
          </cell>
          <cell r="K94">
            <v>6.702</v>
          </cell>
          <cell r="O94">
            <v>23.702000000000002</v>
          </cell>
          <cell r="P94">
            <v>23.702000000000002</v>
          </cell>
          <cell r="Q94">
            <v>24.702000000000002</v>
          </cell>
          <cell r="R94">
            <v>26.702000000000002</v>
          </cell>
          <cell r="S94">
            <v>8.702</v>
          </cell>
          <cell r="U94">
            <v>8.1001999999999992</v>
          </cell>
          <cell r="V94">
            <v>9.1001999999999992</v>
          </cell>
          <cell r="W94">
            <v>28.100200000000001</v>
          </cell>
          <cell r="X94">
            <v>28.100200000000001</v>
          </cell>
          <cell r="Y94" t="str">
            <v>a16,1102</v>
          </cell>
          <cell r="AT94">
            <v>42.64</v>
          </cell>
          <cell r="AU94">
            <v>1344</v>
          </cell>
          <cell r="AV94">
            <v>33.68</v>
          </cell>
          <cell r="AW94">
            <v>33.937290000000004</v>
          </cell>
          <cell r="AX94">
            <v>100</v>
          </cell>
        </row>
        <row r="95">
          <cell r="B95">
            <v>256</v>
          </cell>
          <cell r="C95" t="str">
            <v>a55d</v>
          </cell>
          <cell r="D95">
            <v>673.22</v>
          </cell>
          <cell r="E95">
            <v>25.602</v>
          </cell>
          <cell r="F95">
            <v>5.6020000000000003</v>
          </cell>
          <cell r="G95">
            <v>23.402000000000001</v>
          </cell>
          <cell r="H95">
            <v>16.501999999999999</v>
          </cell>
          <cell r="I95">
            <v>14.502000000000001</v>
          </cell>
          <cell r="J95">
            <v>1.6020000000000001</v>
          </cell>
          <cell r="K95">
            <v>9.702</v>
          </cell>
          <cell r="O95">
            <v>22.702000000000002</v>
          </cell>
          <cell r="P95">
            <v>23.702000000000002</v>
          </cell>
          <cell r="Q95">
            <v>24.702000000000002</v>
          </cell>
          <cell r="R95">
            <v>25.702000000000002</v>
          </cell>
          <cell r="S95">
            <v>9.702</v>
          </cell>
          <cell r="U95">
            <v>2.9020000000000001</v>
          </cell>
          <cell r="V95">
            <v>18.902000000000001</v>
          </cell>
          <cell r="W95">
            <v>21.100200000000001</v>
          </cell>
          <cell r="X95">
            <v>21.100200000000001</v>
          </cell>
          <cell r="AT95">
            <v>26.88</v>
          </cell>
          <cell r="AU95">
            <v>1068</v>
          </cell>
          <cell r="AV95">
            <v>24.6</v>
          </cell>
          <cell r="AW95">
            <v>33.665610000000001</v>
          </cell>
          <cell r="AX95">
            <v>100</v>
          </cell>
        </row>
        <row r="96">
          <cell r="B96">
            <v>257</v>
          </cell>
          <cell r="C96" t="str">
            <v>a54d</v>
          </cell>
          <cell r="D96">
            <v>296.45999999999998</v>
          </cell>
          <cell r="E96">
            <v>25.602</v>
          </cell>
          <cell r="F96">
            <v>6.6020000000000003</v>
          </cell>
          <cell r="G96">
            <v>23.402000000000001</v>
          </cell>
          <cell r="H96">
            <v>17.501999999999999</v>
          </cell>
          <cell r="I96">
            <v>14.502000000000001</v>
          </cell>
          <cell r="J96">
            <v>1.6020000000000001</v>
          </cell>
          <cell r="K96">
            <v>3.702</v>
          </cell>
          <cell r="O96">
            <v>24.702000000000002</v>
          </cell>
          <cell r="P96">
            <v>26.702000000000002</v>
          </cell>
          <cell r="Q96">
            <v>26.702000000000002</v>
          </cell>
          <cell r="R96">
            <v>30.702000000000002</v>
          </cell>
          <cell r="S96">
            <v>3.702</v>
          </cell>
          <cell r="U96">
            <v>11.901999999999999</v>
          </cell>
          <cell r="V96">
            <v>5.1002000000000001</v>
          </cell>
          <cell r="W96">
            <v>5.1002000000000001</v>
          </cell>
          <cell r="X96">
            <v>5.1002000000000001</v>
          </cell>
          <cell r="AT96">
            <v>18.8</v>
          </cell>
          <cell r="AU96">
            <v>1052</v>
          </cell>
          <cell r="AV96">
            <v>21.56</v>
          </cell>
          <cell r="AW96">
            <v>20.437050000000003</v>
          </cell>
          <cell r="AX96">
            <v>100</v>
          </cell>
        </row>
        <row r="97">
          <cell r="B97">
            <v>258</v>
          </cell>
          <cell r="C97" t="str">
            <v>a54d</v>
          </cell>
          <cell r="D97">
            <v>410.95</v>
          </cell>
          <cell r="E97">
            <v>20.602</v>
          </cell>
          <cell r="F97">
            <v>10.602</v>
          </cell>
          <cell r="G97">
            <v>23.402000000000001</v>
          </cell>
          <cell r="H97">
            <v>20.501999999999999</v>
          </cell>
          <cell r="I97">
            <v>14.502000000000001</v>
          </cell>
          <cell r="J97">
            <v>1.6020000000000001</v>
          </cell>
          <cell r="K97">
            <v>5.702</v>
          </cell>
          <cell r="O97">
            <v>20.702000000000002</v>
          </cell>
          <cell r="P97">
            <v>26.702000000000002</v>
          </cell>
          <cell r="Q97">
            <v>26.702000000000002</v>
          </cell>
          <cell r="R97">
            <v>29.702000000000002</v>
          </cell>
          <cell r="S97">
            <v>5.702</v>
          </cell>
          <cell r="U97">
            <v>5.8019999999999996</v>
          </cell>
          <cell r="V97">
            <v>10.802</v>
          </cell>
          <cell r="W97">
            <v>20.802</v>
          </cell>
          <cell r="X97">
            <v>20.802</v>
          </cell>
          <cell r="AT97">
            <v>26.32</v>
          </cell>
          <cell r="AU97">
            <v>1052</v>
          </cell>
          <cell r="AV97">
            <v>21.56</v>
          </cell>
          <cell r="AW97">
            <v>15.649140000000001</v>
          </cell>
          <cell r="AX97">
            <v>100</v>
          </cell>
        </row>
        <row r="98">
          <cell r="B98">
            <v>259</v>
          </cell>
          <cell r="C98" t="str">
            <v>a54d</v>
          </cell>
          <cell r="D98">
            <v>619.98</v>
          </cell>
          <cell r="E98">
            <v>20.602</v>
          </cell>
          <cell r="F98">
            <v>11.602</v>
          </cell>
          <cell r="G98">
            <v>23.402000000000001</v>
          </cell>
          <cell r="H98">
            <v>20.501999999999999</v>
          </cell>
          <cell r="I98">
            <v>15.502000000000001</v>
          </cell>
          <cell r="J98">
            <v>1.6020000000000001</v>
          </cell>
          <cell r="K98">
            <v>9.702</v>
          </cell>
          <cell r="O98">
            <v>22.702000000000002</v>
          </cell>
          <cell r="P98">
            <v>23.702000000000002</v>
          </cell>
          <cell r="Q98">
            <v>23.702000000000002</v>
          </cell>
          <cell r="R98">
            <v>24.702000000000002</v>
          </cell>
          <cell r="S98">
            <v>10.702</v>
          </cell>
          <cell r="U98">
            <v>11.901999999999999</v>
          </cell>
          <cell r="V98">
            <v>5.1002000000000001</v>
          </cell>
          <cell r="W98">
            <v>9.1001999999999992</v>
          </cell>
          <cell r="X98">
            <v>9.1001999999999992</v>
          </cell>
          <cell r="AT98">
            <v>26.32</v>
          </cell>
          <cell r="AU98">
            <v>1052</v>
          </cell>
          <cell r="AV98">
            <v>21.56</v>
          </cell>
          <cell r="AW98">
            <v>20.458210000000001</v>
          </cell>
          <cell r="AX98">
            <v>100</v>
          </cell>
        </row>
        <row r="99">
          <cell r="B99">
            <v>260</v>
          </cell>
          <cell r="C99" t="str">
            <v>a55d</v>
          </cell>
          <cell r="D99">
            <v>343.5</v>
          </cell>
          <cell r="E99">
            <v>20.602</v>
          </cell>
          <cell r="F99">
            <v>11.602</v>
          </cell>
          <cell r="G99">
            <v>23.402000000000001</v>
          </cell>
          <cell r="H99">
            <v>20.501999999999999</v>
          </cell>
          <cell r="I99">
            <v>20.501999999999999</v>
          </cell>
          <cell r="J99">
            <v>1.6020000000000001</v>
          </cell>
          <cell r="K99">
            <v>8.702</v>
          </cell>
          <cell r="O99">
            <v>23.702000000000002</v>
          </cell>
          <cell r="P99">
            <v>24.702000000000002</v>
          </cell>
          <cell r="Q99">
            <v>24.702000000000002</v>
          </cell>
          <cell r="R99">
            <v>26.702000000000002</v>
          </cell>
          <cell r="S99">
            <v>10.702</v>
          </cell>
          <cell r="U99">
            <v>12.901999999999999</v>
          </cell>
          <cell r="V99">
            <v>10.100199999999999</v>
          </cell>
          <cell r="W99">
            <v>16.100200000000001</v>
          </cell>
          <cell r="X99">
            <v>16.100200000000001</v>
          </cell>
          <cell r="AT99">
            <v>21.84</v>
          </cell>
          <cell r="AU99">
            <v>1068</v>
          </cell>
          <cell r="AV99">
            <v>24.6</v>
          </cell>
          <cell r="AW99">
            <v>18.060050000000007</v>
          </cell>
          <cell r="AX99">
            <v>100</v>
          </cell>
        </row>
        <row r="100">
          <cell r="B100">
            <v>261</v>
          </cell>
          <cell r="C100" t="str">
            <v>a54d</v>
          </cell>
          <cell r="D100">
            <v>498.41</v>
          </cell>
          <cell r="E100">
            <v>12.602</v>
          </cell>
          <cell r="F100">
            <v>12.602</v>
          </cell>
          <cell r="G100">
            <v>24.402000000000001</v>
          </cell>
          <cell r="H100">
            <v>20.501999999999999</v>
          </cell>
          <cell r="I100">
            <v>20.501999999999999</v>
          </cell>
          <cell r="J100">
            <v>1.6020000000000001</v>
          </cell>
          <cell r="K100">
            <v>6.702</v>
          </cell>
          <cell r="O100">
            <v>24.702000000000002</v>
          </cell>
          <cell r="P100">
            <v>25.702000000000002</v>
          </cell>
          <cell r="Q100">
            <v>25.702000000000002</v>
          </cell>
          <cell r="R100">
            <v>27.702000000000002</v>
          </cell>
          <cell r="S100">
            <v>10.702</v>
          </cell>
          <cell r="U100">
            <v>12.901999999999999</v>
          </cell>
          <cell r="V100">
            <v>15.100199999999999</v>
          </cell>
          <cell r="W100">
            <v>18.100200000000001</v>
          </cell>
          <cell r="X100">
            <v>18.100200000000001</v>
          </cell>
          <cell r="AT100">
            <v>18.8</v>
          </cell>
          <cell r="AU100">
            <v>1052</v>
          </cell>
          <cell r="AV100">
            <v>21.56</v>
          </cell>
          <cell r="AW100">
            <v>20.269580000000001</v>
          </cell>
          <cell r="AX100">
            <v>100</v>
          </cell>
        </row>
        <row r="101">
          <cell r="B101">
            <v>262</v>
          </cell>
          <cell r="C101" t="str">
            <v>b54d</v>
          </cell>
          <cell r="D101">
            <v>538.36</v>
          </cell>
          <cell r="E101">
            <v>1.702</v>
          </cell>
          <cell r="F101">
            <v>13.602</v>
          </cell>
          <cell r="G101">
            <v>24.402000000000001</v>
          </cell>
          <cell r="H101">
            <v>20.16</v>
          </cell>
          <cell r="I101">
            <v>15.502000000000001</v>
          </cell>
          <cell r="J101">
            <v>1.6020000000000001</v>
          </cell>
          <cell r="K101">
            <v>13.802</v>
          </cell>
          <cell r="O101">
            <v>8.8019999999999996</v>
          </cell>
          <cell r="P101">
            <v>19.802</v>
          </cell>
          <cell r="Q101">
            <v>19.802</v>
          </cell>
          <cell r="R101">
            <v>21.802</v>
          </cell>
          <cell r="S101">
            <v>8.8019999999999996</v>
          </cell>
          <cell r="U101">
            <v>23.902000000000001</v>
          </cell>
          <cell r="V101">
            <v>21.100200000000001</v>
          </cell>
          <cell r="W101">
            <v>26.100200000000001</v>
          </cell>
          <cell r="X101">
            <v>26.100200000000001</v>
          </cell>
          <cell r="AT101">
            <v>42.64</v>
          </cell>
          <cell r="AU101">
            <v>1344</v>
          </cell>
          <cell r="AV101">
            <v>33.68</v>
          </cell>
          <cell r="AW101">
            <v>13.796379999999999</v>
          </cell>
          <cell r="AX101">
            <v>100</v>
          </cell>
        </row>
        <row r="102">
          <cell r="B102">
            <v>263</v>
          </cell>
          <cell r="C102" t="str">
            <v>b54d</v>
          </cell>
          <cell r="D102">
            <v>578.32000000000005</v>
          </cell>
          <cell r="E102">
            <v>1.702</v>
          </cell>
          <cell r="F102">
            <v>15.602</v>
          </cell>
          <cell r="G102">
            <v>2.4020000000000001</v>
          </cell>
          <cell r="H102">
            <v>20.501999999999999</v>
          </cell>
          <cell r="I102">
            <v>15.502000000000001</v>
          </cell>
          <cell r="J102">
            <v>5.6020000000000003</v>
          </cell>
          <cell r="K102">
            <v>11.702</v>
          </cell>
          <cell r="O102">
            <v>24.702000000000002</v>
          </cell>
          <cell r="P102">
            <v>29.702000000000002</v>
          </cell>
          <cell r="Q102">
            <v>29.702000000000002</v>
          </cell>
          <cell r="R102">
            <v>30.702000000000002</v>
          </cell>
          <cell r="S102">
            <v>30.702000000000002</v>
          </cell>
          <cell r="U102">
            <v>24.902000000000001</v>
          </cell>
          <cell r="V102">
            <v>26.100200000000001</v>
          </cell>
          <cell r="W102">
            <v>2.1101999999999999</v>
          </cell>
          <cell r="X102">
            <v>2.1101999999999999</v>
          </cell>
          <cell r="AT102">
            <v>29.72</v>
          </cell>
          <cell r="AU102">
            <v>1344</v>
          </cell>
          <cell r="AV102">
            <v>33.68</v>
          </cell>
          <cell r="AW102">
            <v>22.698110000000003</v>
          </cell>
          <cell r="AX102">
            <v>100</v>
          </cell>
        </row>
        <row r="103">
          <cell r="B103">
            <v>264</v>
          </cell>
          <cell r="C103" t="str">
            <v>a54d</v>
          </cell>
          <cell r="D103">
            <v>426.23</v>
          </cell>
          <cell r="E103">
            <v>1.702</v>
          </cell>
          <cell r="F103">
            <v>15.602</v>
          </cell>
          <cell r="G103">
            <v>2.4020000000000001</v>
          </cell>
          <cell r="H103">
            <v>20.501999999999999</v>
          </cell>
          <cell r="I103">
            <v>15.502000000000001</v>
          </cell>
          <cell r="J103">
            <v>5.6020000000000003</v>
          </cell>
          <cell r="K103">
            <v>15.702</v>
          </cell>
          <cell r="O103">
            <v>26.702000000000002</v>
          </cell>
          <cell r="P103">
            <v>30.702000000000002</v>
          </cell>
          <cell r="Q103">
            <v>30.702000000000002</v>
          </cell>
          <cell r="R103">
            <v>6.8019999999999996</v>
          </cell>
          <cell r="S103">
            <v>18.702000000000002</v>
          </cell>
          <cell r="U103">
            <v>26.902000000000001</v>
          </cell>
          <cell r="V103">
            <v>26.100200000000001</v>
          </cell>
          <cell r="W103">
            <v>8.1102000000000007</v>
          </cell>
          <cell r="X103">
            <v>8.1102000000000007</v>
          </cell>
          <cell r="AT103">
            <v>18.8</v>
          </cell>
          <cell r="AU103">
            <v>1052</v>
          </cell>
          <cell r="AV103">
            <v>21.56</v>
          </cell>
          <cell r="AW103">
            <v>17.967930000000003</v>
          </cell>
          <cell r="AX103">
            <v>100</v>
          </cell>
        </row>
        <row r="104">
          <cell r="B104">
            <v>265</v>
          </cell>
          <cell r="C104" t="str">
            <v>a54d</v>
          </cell>
          <cell r="D104">
            <v>600.63</v>
          </cell>
          <cell r="E104">
            <v>1.702</v>
          </cell>
          <cell r="F104">
            <v>17.602</v>
          </cell>
          <cell r="G104">
            <v>2.4020000000000001</v>
          </cell>
          <cell r="H104">
            <v>20.501999999999999</v>
          </cell>
          <cell r="I104">
            <v>15.502000000000001</v>
          </cell>
          <cell r="J104">
            <v>5.6020000000000003</v>
          </cell>
          <cell r="K104">
            <v>10.702</v>
          </cell>
          <cell r="O104">
            <v>25.702000000000002</v>
          </cell>
          <cell r="P104">
            <v>30.702000000000002</v>
          </cell>
          <cell r="Q104">
            <v>30.702000000000002</v>
          </cell>
          <cell r="R104">
            <v>31.702000000000002</v>
          </cell>
          <cell r="S104">
            <v>18.702000000000002</v>
          </cell>
          <cell r="U104">
            <v>9.1001999999999992</v>
          </cell>
          <cell r="V104">
            <v>28.100200000000001</v>
          </cell>
          <cell r="W104">
            <v>2.1101999999999999</v>
          </cell>
          <cell r="X104">
            <v>2.1101999999999999</v>
          </cell>
          <cell r="Y104" t="str">
            <v>a16,1102</v>
          </cell>
          <cell r="AT104">
            <v>26.32</v>
          </cell>
          <cell r="AU104">
            <v>1052</v>
          </cell>
          <cell r="AV104">
            <v>21.56</v>
          </cell>
          <cell r="AW104">
            <v>22.164750000000002</v>
          </cell>
          <cell r="AX104">
            <v>100</v>
          </cell>
        </row>
        <row r="105">
          <cell r="B105">
            <v>266</v>
          </cell>
          <cell r="C105" t="str">
            <v>a55d</v>
          </cell>
          <cell r="D105">
            <v>497.44</v>
          </cell>
          <cell r="E105">
            <v>1.702</v>
          </cell>
          <cell r="F105">
            <v>17.602</v>
          </cell>
          <cell r="G105">
            <v>2.4020000000000001</v>
          </cell>
          <cell r="H105">
            <v>21.501999999999999</v>
          </cell>
          <cell r="I105">
            <v>21.501999999999999</v>
          </cell>
          <cell r="J105">
            <v>5.6020000000000003</v>
          </cell>
          <cell r="K105">
            <v>8.8019999999999996</v>
          </cell>
          <cell r="O105">
            <v>26.702000000000002</v>
          </cell>
          <cell r="P105">
            <v>5.8019999999999996</v>
          </cell>
          <cell r="Q105">
            <v>5.8019999999999996</v>
          </cell>
          <cell r="R105">
            <v>5.8019999999999996</v>
          </cell>
          <cell r="S105">
            <v>19.702000000000002</v>
          </cell>
          <cell r="U105">
            <v>9.1001999999999992</v>
          </cell>
          <cell r="V105">
            <v>1.1102000000000001</v>
          </cell>
          <cell r="W105">
            <v>7.1101999999999999</v>
          </cell>
          <cell r="X105">
            <v>7.1101999999999999</v>
          </cell>
          <cell r="AT105">
            <v>21.84</v>
          </cell>
          <cell r="AU105">
            <v>1068</v>
          </cell>
          <cell r="AV105">
            <v>24.6</v>
          </cell>
          <cell r="AW105">
            <v>26.195550000000001</v>
          </cell>
          <cell r="AX105">
            <v>100</v>
          </cell>
        </row>
        <row r="106">
          <cell r="B106">
            <v>267</v>
          </cell>
          <cell r="C106" t="str">
            <v>a54d</v>
          </cell>
          <cell r="D106">
            <v>487.99</v>
          </cell>
          <cell r="E106">
            <v>1.702</v>
          </cell>
          <cell r="F106">
            <v>18.602</v>
          </cell>
          <cell r="G106">
            <v>2.4020000000000001</v>
          </cell>
          <cell r="H106">
            <v>21.501999999999999</v>
          </cell>
          <cell r="I106">
            <v>21.501999999999999</v>
          </cell>
          <cell r="J106">
            <v>5.6020000000000003</v>
          </cell>
          <cell r="K106">
            <v>15.702</v>
          </cell>
          <cell r="O106">
            <v>27.702000000000002</v>
          </cell>
          <cell r="P106">
            <v>5.8019999999999996</v>
          </cell>
          <cell r="Q106">
            <v>5.8019999999999996</v>
          </cell>
          <cell r="R106">
            <v>5.8019999999999996</v>
          </cell>
          <cell r="S106">
            <v>19.702000000000002</v>
          </cell>
          <cell r="U106">
            <v>9.1001999999999992</v>
          </cell>
          <cell r="V106">
            <v>1.1102000000000001</v>
          </cell>
          <cell r="W106">
            <v>8.1102000000000007</v>
          </cell>
          <cell r="X106">
            <v>8.1102000000000007</v>
          </cell>
          <cell r="AT106">
            <v>18.8</v>
          </cell>
          <cell r="AU106">
            <v>1052</v>
          </cell>
          <cell r="AV106">
            <v>21.56</v>
          </cell>
          <cell r="AW106">
            <v>20.048530000000003</v>
          </cell>
          <cell r="AX106">
            <v>100</v>
          </cell>
        </row>
        <row r="107">
          <cell r="B107">
            <v>268</v>
          </cell>
          <cell r="C107" t="str">
            <v>a54d</v>
          </cell>
          <cell r="D107">
            <v>364.69</v>
          </cell>
          <cell r="E107">
            <v>1.702</v>
          </cell>
          <cell r="F107">
            <v>18.602</v>
          </cell>
          <cell r="G107">
            <v>2.4020000000000001</v>
          </cell>
          <cell r="H107">
            <v>21.501999999999999</v>
          </cell>
          <cell r="I107">
            <v>21.501999999999999</v>
          </cell>
          <cell r="J107">
            <v>24.602</v>
          </cell>
          <cell r="K107">
            <v>15.702</v>
          </cell>
          <cell r="O107">
            <v>27.702000000000002</v>
          </cell>
          <cell r="P107">
            <v>5.8019999999999996</v>
          </cell>
          <cell r="Q107">
            <v>6.8019999999999996</v>
          </cell>
          <cell r="R107">
            <v>6.8019999999999996</v>
          </cell>
          <cell r="S107">
            <v>20.702000000000002</v>
          </cell>
          <cell r="U107">
            <v>23.100200000000001</v>
          </cell>
          <cell r="V107">
            <v>7.1101999999999999</v>
          </cell>
          <cell r="W107">
            <v>12.110200000000001</v>
          </cell>
          <cell r="X107">
            <v>12.110200000000001</v>
          </cell>
          <cell r="AT107">
            <v>18.8</v>
          </cell>
          <cell r="AU107">
            <v>1052</v>
          </cell>
          <cell r="AV107">
            <v>21.56</v>
          </cell>
          <cell r="AW107">
            <v>16.633569999999999</v>
          </cell>
          <cell r="AX107">
            <v>100</v>
          </cell>
        </row>
        <row r="108">
          <cell r="B108">
            <v>269</v>
          </cell>
          <cell r="C108" t="str">
            <v>a54d</v>
          </cell>
          <cell r="D108">
            <v>473.19</v>
          </cell>
          <cell r="E108">
            <v>1.702</v>
          </cell>
          <cell r="F108">
            <v>18.602</v>
          </cell>
          <cell r="G108">
            <v>2.4020000000000001</v>
          </cell>
          <cell r="H108">
            <v>21.501999999999999</v>
          </cell>
          <cell r="I108">
            <v>21.501999999999999</v>
          </cell>
          <cell r="J108">
            <v>24.602</v>
          </cell>
          <cell r="K108">
            <v>8.8019999999999996</v>
          </cell>
          <cell r="O108">
            <v>30.702000000000002</v>
          </cell>
          <cell r="P108">
            <v>6.8019999999999996</v>
          </cell>
          <cell r="Q108">
            <v>6.8019999999999996</v>
          </cell>
          <cell r="R108">
            <v>8.8019999999999996</v>
          </cell>
          <cell r="S108">
            <v>22.702000000000002</v>
          </cell>
          <cell r="U108">
            <v>23.100200000000001</v>
          </cell>
          <cell r="V108">
            <v>1.1102000000000001</v>
          </cell>
          <cell r="W108">
            <v>12.110200000000001</v>
          </cell>
          <cell r="X108">
            <v>12.110200000000001</v>
          </cell>
          <cell r="AT108">
            <v>18.8</v>
          </cell>
          <cell r="AU108">
            <v>1052</v>
          </cell>
          <cell r="AV108">
            <v>21.56</v>
          </cell>
          <cell r="AW108">
            <v>33.926470000000002</v>
          </cell>
          <cell r="AX108">
            <v>100</v>
          </cell>
        </row>
        <row r="109">
          <cell r="B109">
            <v>270</v>
          </cell>
          <cell r="C109" t="str">
            <v>b54d</v>
          </cell>
          <cell r="D109">
            <v>392.5</v>
          </cell>
          <cell r="E109">
            <v>1.702</v>
          </cell>
          <cell r="F109">
            <v>19.602</v>
          </cell>
          <cell r="G109">
            <v>2.4020000000000001</v>
          </cell>
          <cell r="H109">
            <v>21.501999999999999</v>
          </cell>
          <cell r="I109">
            <v>21.501999999999999</v>
          </cell>
          <cell r="J109">
            <v>24.602</v>
          </cell>
          <cell r="K109">
            <v>17.702000000000002</v>
          </cell>
          <cell r="O109">
            <v>20.702000000000002</v>
          </cell>
          <cell r="P109">
            <v>5.8019999999999996</v>
          </cell>
          <cell r="Q109">
            <v>5.8019999999999996</v>
          </cell>
          <cell r="R109">
            <v>7.8019999999999996</v>
          </cell>
          <cell r="S109">
            <v>22.702000000000002</v>
          </cell>
          <cell r="U109">
            <v>30.100200000000001</v>
          </cell>
          <cell r="V109">
            <v>4.1101999999999999</v>
          </cell>
          <cell r="W109">
            <v>12.110200000000001</v>
          </cell>
          <cell r="X109">
            <v>12.110200000000001</v>
          </cell>
          <cell r="AT109">
            <v>29.72</v>
          </cell>
          <cell r="AU109">
            <v>1344</v>
          </cell>
          <cell r="AV109">
            <v>33.68</v>
          </cell>
          <cell r="AW109">
            <v>33.677519999999994</v>
          </cell>
          <cell r="AX109">
            <v>100</v>
          </cell>
        </row>
        <row r="110">
          <cell r="B110">
            <v>271</v>
          </cell>
          <cell r="C110" t="str">
            <v>a55d</v>
          </cell>
          <cell r="D110">
            <v>450.32</v>
          </cell>
          <cell r="E110">
            <v>1.702</v>
          </cell>
          <cell r="F110">
            <v>20.602</v>
          </cell>
          <cell r="G110">
            <v>2.4020000000000001</v>
          </cell>
          <cell r="H110">
            <v>21.501999999999999</v>
          </cell>
          <cell r="I110">
            <v>21.501999999999999</v>
          </cell>
          <cell r="J110">
            <v>24.602</v>
          </cell>
          <cell r="K110">
            <v>16.702000000000002</v>
          </cell>
          <cell r="O110">
            <v>5.8019999999999996</v>
          </cell>
          <cell r="P110">
            <v>7.8019999999999996</v>
          </cell>
          <cell r="Q110">
            <v>8.8019999999999996</v>
          </cell>
          <cell r="R110">
            <v>8.8019999999999996</v>
          </cell>
          <cell r="S110">
            <v>23.702000000000002</v>
          </cell>
          <cell r="U110">
            <v>29.100200000000001</v>
          </cell>
          <cell r="V110">
            <v>29.100200000000001</v>
          </cell>
          <cell r="W110">
            <v>15.110200000000001</v>
          </cell>
          <cell r="X110">
            <v>15.110200000000001</v>
          </cell>
          <cell r="AT110">
            <v>21.84</v>
          </cell>
          <cell r="AU110">
            <v>1068</v>
          </cell>
          <cell r="AV110">
            <v>24.6</v>
          </cell>
          <cell r="AW110">
            <v>19.105680000000003</v>
          </cell>
          <cell r="AX110">
            <v>100</v>
          </cell>
        </row>
        <row r="111">
          <cell r="B111">
            <v>272</v>
          </cell>
          <cell r="C111" t="str">
            <v>a54d</v>
          </cell>
          <cell r="D111">
            <v>478.11</v>
          </cell>
          <cell r="E111">
            <v>1.702</v>
          </cell>
          <cell r="F111">
            <v>20.602</v>
          </cell>
          <cell r="G111">
            <v>2.4020000000000001</v>
          </cell>
          <cell r="H111">
            <v>21.501999999999999</v>
          </cell>
          <cell r="I111">
            <v>21.501999999999999</v>
          </cell>
          <cell r="J111">
            <v>24.602</v>
          </cell>
          <cell r="K111">
            <v>16.702000000000002</v>
          </cell>
          <cell r="O111">
            <v>5.8019999999999996</v>
          </cell>
          <cell r="P111">
            <v>8.8019999999999996</v>
          </cell>
          <cell r="Q111">
            <v>8.8019999999999996</v>
          </cell>
          <cell r="R111">
            <v>9.8019999999999996</v>
          </cell>
          <cell r="S111">
            <v>23.702000000000002</v>
          </cell>
          <cell r="U111">
            <v>29.100200000000001</v>
          </cell>
          <cell r="V111">
            <v>29.100200000000001</v>
          </cell>
          <cell r="W111">
            <v>15.110200000000001</v>
          </cell>
          <cell r="X111">
            <v>15.110200000000001</v>
          </cell>
          <cell r="AT111">
            <v>26.32</v>
          </cell>
          <cell r="AU111">
            <v>1052</v>
          </cell>
          <cell r="AV111">
            <v>21.56</v>
          </cell>
          <cell r="AW111">
            <v>18.253250000000001</v>
          </cell>
          <cell r="AX111">
            <v>100</v>
          </cell>
        </row>
        <row r="112">
          <cell r="B112">
            <v>273</v>
          </cell>
          <cell r="C112" t="str">
            <v>a54d</v>
          </cell>
          <cell r="D112">
            <v>238.91</v>
          </cell>
          <cell r="E112">
            <v>17.802</v>
          </cell>
          <cell r="F112">
            <v>21.602</v>
          </cell>
          <cell r="G112">
            <v>2.4020000000000001</v>
          </cell>
          <cell r="H112">
            <v>21.501999999999999</v>
          </cell>
          <cell r="I112">
            <v>20.501999999999999</v>
          </cell>
          <cell r="J112">
            <v>24.602</v>
          </cell>
          <cell r="K112">
            <v>18.702000000000002</v>
          </cell>
          <cell r="O112">
            <v>5.8019999999999996</v>
          </cell>
          <cell r="P112">
            <v>8.8019999999999996</v>
          </cell>
          <cell r="Q112">
            <v>8.8019999999999996</v>
          </cell>
          <cell r="R112">
            <v>9.8019999999999996</v>
          </cell>
          <cell r="S112">
            <v>24.702000000000002</v>
          </cell>
          <cell r="U112">
            <v>28.100200000000001</v>
          </cell>
          <cell r="V112">
            <v>9.1102000000000007</v>
          </cell>
          <cell r="W112">
            <v>15.110200000000001</v>
          </cell>
          <cell r="X112">
            <v>15.110200000000001</v>
          </cell>
          <cell r="AT112">
            <v>18.8</v>
          </cell>
          <cell r="AU112">
            <v>1052</v>
          </cell>
          <cell r="AV112">
            <v>21.56</v>
          </cell>
          <cell r="AW112">
            <v>17.787130000000001</v>
          </cell>
          <cell r="AX112">
            <v>100</v>
          </cell>
        </row>
        <row r="113">
          <cell r="B113">
            <v>274</v>
          </cell>
          <cell r="C113" t="str">
            <v>a54d</v>
          </cell>
          <cell r="D113">
            <v>448.93</v>
          </cell>
          <cell r="E113">
            <v>17.802</v>
          </cell>
          <cell r="F113">
            <v>24.602</v>
          </cell>
          <cell r="G113">
            <v>2.4020000000000001</v>
          </cell>
          <cell r="H113">
            <v>21.501999999999999</v>
          </cell>
          <cell r="I113">
            <v>16.501999999999999</v>
          </cell>
          <cell r="J113">
            <v>24.602</v>
          </cell>
          <cell r="K113">
            <v>18.702000000000002</v>
          </cell>
          <cell r="O113">
            <v>8.8019999999999996</v>
          </cell>
          <cell r="P113">
            <v>10.802</v>
          </cell>
          <cell r="Q113">
            <v>10.802</v>
          </cell>
          <cell r="R113">
            <v>14.802</v>
          </cell>
          <cell r="S113">
            <v>24.702000000000002</v>
          </cell>
          <cell r="U113">
            <v>28.100200000000001</v>
          </cell>
          <cell r="V113">
            <v>14.110200000000001</v>
          </cell>
          <cell r="W113" t="str">
            <v>a16,1102</v>
          </cell>
          <cell r="X113" t="str">
            <v>a16,1102</v>
          </cell>
          <cell r="AT113">
            <v>18.8</v>
          </cell>
          <cell r="AU113">
            <v>1052</v>
          </cell>
          <cell r="AV113">
            <v>21.56</v>
          </cell>
          <cell r="AW113">
            <v>21.143320000000003</v>
          </cell>
          <cell r="AX113">
            <v>100</v>
          </cell>
        </row>
        <row r="114">
          <cell r="B114">
            <v>275</v>
          </cell>
          <cell r="C114" t="str">
            <v>b54d</v>
          </cell>
          <cell r="D114">
            <v>766.82</v>
          </cell>
          <cell r="E114">
            <v>28.802</v>
          </cell>
          <cell r="F114">
            <v>25.602</v>
          </cell>
          <cell r="G114">
            <v>2.4020000000000001</v>
          </cell>
          <cell r="H114">
            <v>27.501999999999999</v>
          </cell>
          <cell r="I114">
            <v>27.501999999999999</v>
          </cell>
          <cell r="J114">
            <v>24.602</v>
          </cell>
          <cell r="K114">
            <v>9.702</v>
          </cell>
          <cell r="O114">
            <v>13.802</v>
          </cell>
          <cell r="P114">
            <v>13.802</v>
          </cell>
          <cell r="Q114">
            <v>14.802</v>
          </cell>
          <cell r="R114">
            <v>15.802</v>
          </cell>
          <cell r="S114">
            <v>8.8019999999999996</v>
          </cell>
          <cell r="U114">
            <v>30.100200000000001</v>
          </cell>
          <cell r="V114">
            <v>14.110200000000001</v>
          </cell>
          <cell r="W114" t="str">
            <v>a16,1102</v>
          </cell>
          <cell r="X114" t="str">
            <v>a16,1102</v>
          </cell>
          <cell r="AT114">
            <v>42.64</v>
          </cell>
          <cell r="AU114">
            <v>1344</v>
          </cell>
          <cell r="AV114">
            <v>33.68</v>
          </cell>
          <cell r="AW114">
            <v>37.292869999999994</v>
          </cell>
          <cell r="AX114">
            <v>100</v>
          </cell>
        </row>
        <row r="115">
          <cell r="B115">
            <v>276</v>
          </cell>
          <cell r="C115" t="str">
            <v>d54d</v>
          </cell>
          <cell r="D115">
            <v>467.8</v>
          </cell>
          <cell r="E115">
            <v>28.802</v>
          </cell>
          <cell r="F115">
            <v>25.602</v>
          </cell>
          <cell r="G115">
            <v>2.4020000000000001</v>
          </cell>
          <cell r="H115">
            <v>22.501999999999999</v>
          </cell>
          <cell r="I115">
            <v>22.501999999999999</v>
          </cell>
          <cell r="J115">
            <v>24.602</v>
          </cell>
          <cell r="K115">
            <v>8.8019999999999996</v>
          </cell>
          <cell r="O115">
            <v>28.802</v>
          </cell>
          <cell r="P115">
            <v>3.9020000000000001</v>
          </cell>
          <cell r="Q115">
            <v>3.9020000000000001</v>
          </cell>
          <cell r="R115">
            <v>11.901999999999999</v>
          </cell>
          <cell r="S115">
            <v>8.8019999999999996</v>
          </cell>
          <cell r="U115">
            <v>1.1102000000000001</v>
          </cell>
          <cell r="V115">
            <v>14.110200000000001</v>
          </cell>
          <cell r="W115" t="str">
            <v>a16,1102</v>
          </cell>
          <cell r="X115" t="str">
            <v>a16,1102</v>
          </cell>
          <cell r="AT115">
            <v>80.44</v>
          </cell>
          <cell r="AU115">
            <v>2252</v>
          </cell>
          <cell r="AV115">
            <v>91.44</v>
          </cell>
          <cell r="AW115">
            <v>22.869120000000002</v>
          </cell>
          <cell r="AX115">
            <v>100</v>
          </cell>
        </row>
        <row r="116">
          <cell r="B116">
            <v>277</v>
          </cell>
          <cell r="C116" t="str">
            <v>a54d</v>
          </cell>
          <cell r="D116">
            <v>523.51</v>
          </cell>
          <cell r="E116">
            <v>28.802</v>
          </cell>
          <cell r="F116">
            <v>26.602</v>
          </cell>
          <cell r="G116">
            <v>2.4020000000000001</v>
          </cell>
          <cell r="H116">
            <v>22.501999999999999</v>
          </cell>
          <cell r="I116">
            <v>22.501999999999999</v>
          </cell>
          <cell r="J116">
            <v>25.602</v>
          </cell>
          <cell r="K116">
            <v>17.702000000000002</v>
          </cell>
          <cell r="O116">
            <v>10.802</v>
          </cell>
          <cell r="P116">
            <v>15.802</v>
          </cell>
          <cell r="Q116">
            <v>15.802</v>
          </cell>
          <cell r="R116">
            <v>16.802</v>
          </cell>
          <cell r="S116">
            <v>25.702000000000002</v>
          </cell>
          <cell r="U116">
            <v>7.1101999999999999</v>
          </cell>
          <cell r="V116">
            <v>14.110200000000001</v>
          </cell>
          <cell r="W116" t="str">
            <v>a15,1102</v>
          </cell>
          <cell r="X116" t="str">
            <v>a14,1102</v>
          </cell>
          <cell r="AT116">
            <v>26.32</v>
          </cell>
          <cell r="AU116">
            <v>1052</v>
          </cell>
          <cell r="AV116">
            <v>21.56</v>
          </cell>
          <cell r="AW116">
            <v>21.717570000000002</v>
          </cell>
          <cell r="AX116">
            <v>100</v>
          </cell>
        </row>
        <row r="117">
          <cell r="B117">
            <v>278</v>
          </cell>
          <cell r="C117" t="str">
            <v>b54d</v>
          </cell>
          <cell r="D117">
            <v>435.84</v>
          </cell>
          <cell r="E117">
            <v>28.802</v>
          </cell>
          <cell r="F117">
            <v>27.602</v>
          </cell>
          <cell r="G117">
            <v>2.4020000000000001</v>
          </cell>
          <cell r="H117">
            <v>24.501999999999999</v>
          </cell>
          <cell r="I117">
            <v>16.501999999999999</v>
          </cell>
          <cell r="J117">
            <v>25.602</v>
          </cell>
          <cell r="K117">
            <v>17.702000000000002</v>
          </cell>
          <cell r="O117">
            <v>15.802</v>
          </cell>
          <cell r="P117">
            <v>16.802</v>
          </cell>
          <cell r="Q117">
            <v>19.802</v>
          </cell>
          <cell r="R117">
            <v>20.802</v>
          </cell>
          <cell r="S117">
            <v>26.702000000000002</v>
          </cell>
          <cell r="U117">
            <v>8.1102000000000007</v>
          </cell>
          <cell r="V117">
            <v>15.110200000000001</v>
          </cell>
          <cell r="W117" t="str">
            <v>a16,1102</v>
          </cell>
          <cell r="AT117">
            <v>29.72</v>
          </cell>
          <cell r="AU117">
            <v>1344</v>
          </cell>
          <cell r="AV117">
            <v>33.68</v>
          </cell>
          <cell r="AW117">
            <v>17.571940000000001</v>
          </cell>
          <cell r="AX117">
            <v>100</v>
          </cell>
        </row>
        <row r="118">
          <cell r="B118">
            <v>279</v>
          </cell>
          <cell r="C118" t="str">
            <v>b54d</v>
          </cell>
          <cell r="D118">
            <v>598.48</v>
          </cell>
          <cell r="E118">
            <v>28.602</v>
          </cell>
          <cell r="F118">
            <v>28.602</v>
          </cell>
          <cell r="G118">
            <v>23.302</v>
          </cell>
          <cell r="H118">
            <v>24.501999999999999</v>
          </cell>
          <cell r="I118">
            <v>17.501999999999999</v>
          </cell>
          <cell r="J118">
            <v>25.602</v>
          </cell>
          <cell r="K118">
            <v>19.702000000000002</v>
          </cell>
          <cell r="O118">
            <v>16.802</v>
          </cell>
          <cell r="P118">
            <v>17.802</v>
          </cell>
          <cell r="Q118">
            <v>19.802</v>
          </cell>
          <cell r="R118">
            <v>20.802</v>
          </cell>
          <cell r="S118">
            <v>26.702000000000002</v>
          </cell>
          <cell r="U118">
            <v>6.1101999999999999</v>
          </cell>
          <cell r="V118">
            <v>6.1101999999999999</v>
          </cell>
          <cell r="W118" t="str">
            <v>a16,1102</v>
          </cell>
          <cell r="AT118">
            <v>29.72</v>
          </cell>
          <cell r="AU118">
            <v>1344</v>
          </cell>
          <cell r="AV118">
            <v>33.68</v>
          </cell>
          <cell r="AW118">
            <v>33.710269999999994</v>
          </cell>
          <cell r="AX118">
            <v>100</v>
          </cell>
        </row>
        <row r="119">
          <cell r="B119">
            <v>280</v>
          </cell>
          <cell r="C119" t="str">
            <v>b54d</v>
          </cell>
          <cell r="D119">
            <v>719.67</v>
          </cell>
          <cell r="E119">
            <v>28.802</v>
          </cell>
          <cell r="F119">
            <v>29.602</v>
          </cell>
          <cell r="G119">
            <v>23.302</v>
          </cell>
          <cell r="H119">
            <v>25.501999999999999</v>
          </cell>
          <cell r="I119">
            <v>20.501999999999999</v>
          </cell>
          <cell r="J119">
            <v>25.602</v>
          </cell>
          <cell r="K119">
            <v>8.8019999999999996</v>
          </cell>
          <cell r="O119">
            <v>19.802</v>
          </cell>
          <cell r="P119">
            <v>19.802</v>
          </cell>
          <cell r="Q119">
            <v>19.802</v>
          </cell>
          <cell r="R119">
            <v>22.802</v>
          </cell>
          <cell r="S119">
            <v>27.702000000000002</v>
          </cell>
          <cell r="U119">
            <v>8.1102000000000007</v>
          </cell>
          <cell r="V119">
            <v>16.110199999999999</v>
          </cell>
          <cell r="AT119">
            <v>29.72</v>
          </cell>
          <cell r="AU119">
            <v>1344</v>
          </cell>
          <cell r="AV119">
            <v>33.68</v>
          </cell>
          <cell r="AW119">
            <v>18.054079999999999</v>
          </cell>
          <cell r="AX119">
            <v>100</v>
          </cell>
        </row>
        <row r="120">
          <cell r="B120">
            <v>281</v>
          </cell>
          <cell r="C120" t="str">
            <v>b54d</v>
          </cell>
          <cell r="D120">
            <v>786.52</v>
          </cell>
          <cell r="E120">
            <v>28.802</v>
          </cell>
          <cell r="F120">
            <v>1.702</v>
          </cell>
          <cell r="G120">
            <v>23.302</v>
          </cell>
          <cell r="H120">
            <v>22.501999999999999</v>
          </cell>
          <cell r="I120">
            <v>22.501999999999999</v>
          </cell>
          <cell r="J120">
            <v>25.602</v>
          </cell>
          <cell r="K120">
            <v>25.702000000000002</v>
          </cell>
          <cell r="O120">
            <v>17.802</v>
          </cell>
          <cell r="P120">
            <v>22.802</v>
          </cell>
          <cell r="Q120">
            <v>22.802</v>
          </cell>
          <cell r="R120">
            <v>23.802</v>
          </cell>
          <cell r="S120">
            <v>27.702000000000002</v>
          </cell>
          <cell r="U120" t="str">
            <v>a13,1102</v>
          </cell>
          <cell r="AT120">
            <v>29.72</v>
          </cell>
          <cell r="AU120">
            <v>1344</v>
          </cell>
          <cell r="AV120">
            <v>33.68</v>
          </cell>
          <cell r="AW120">
            <v>20.732110000000006</v>
          </cell>
          <cell r="AX120">
            <v>100</v>
          </cell>
        </row>
        <row r="121">
          <cell r="B121">
            <v>282</v>
          </cell>
          <cell r="C121" t="str">
            <v>a54d</v>
          </cell>
          <cell r="D121">
            <v>156.25</v>
          </cell>
          <cell r="E121">
            <v>28.802</v>
          </cell>
          <cell r="F121">
            <v>3.702</v>
          </cell>
          <cell r="G121">
            <v>23.302</v>
          </cell>
          <cell r="H121">
            <v>22.501999999999999</v>
          </cell>
          <cell r="I121">
            <v>22.501999999999999</v>
          </cell>
          <cell r="J121">
            <v>25.602</v>
          </cell>
          <cell r="K121">
            <v>23.702000000000002</v>
          </cell>
          <cell r="O121">
            <v>17.802</v>
          </cell>
          <cell r="P121">
            <v>20.802</v>
          </cell>
          <cell r="Q121">
            <v>20.802</v>
          </cell>
          <cell r="R121">
            <v>23.802</v>
          </cell>
          <cell r="S121">
            <v>31.702000000000002</v>
          </cell>
          <cell r="U121" t="str">
            <v>a13,1102</v>
          </cell>
          <cell r="AT121">
            <v>18.8</v>
          </cell>
          <cell r="AU121">
            <v>1052</v>
          </cell>
          <cell r="AV121">
            <v>21.56</v>
          </cell>
          <cell r="AW121">
            <v>28.887379999999997</v>
          </cell>
          <cell r="AX121">
            <v>100</v>
          </cell>
        </row>
        <row r="122">
          <cell r="B122">
            <v>283</v>
          </cell>
          <cell r="C122" t="str">
            <v>a54d</v>
          </cell>
          <cell r="D122">
            <v>764.52</v>
          </cell>
          <cell r="E122">
            <v>28.802</v>
          </cell>
          <cell r="F122">
            <v>3.702</v>
          </cell>
          <cell r="G122">
            <v>22.302</v>
          </cell>
          <cell r="H122">
            <v>27.501999999999999</v>
          </cell>
          <cell r="I122">
            <v>27.501999999999999</v>
          </cell>
          <cell r="J122">
            <v>26.602</v>
          </cell>
          <cell r="K122">
            <v>8.8019999999999996</v>
          </cell>
          <cell r="O122">
            <v>19.802</v>
          </cell>
          <cell r="P122">
            <v>21.802</v>
          </cell>
          <cell r="Q122">
            <v>21.802</v>
          </cell>
          <cell r="R122">
            <v>24.802</v>
          </cell>
          <cell r="S122">
            <v>31.702000000000002</v>
          </cell>
          <cell r="U122" t="str">
            <v>a13,1102</v>
          </cell>
          <cell r="AT122">
            <v>18.8</v>
          </cell>
          <cell r="AU122">
            <v>1052</v>
          </cell>
          <cell r="AV122">
            <v>21.56</v>
          </cell>
          <cell r="AW122">
            <v>19.215629999999997</v>
          </cell>
          <cell r="AX122">
            <v>100</v>
          </cell>
        </row>
        <row r="123">
          <cell r="B123">
            <v>284</v>
          </cell>
          <cell r="C123" t="str">
            <v>b54d</v>
          </cell>
          <cell r="D123">
            <v>538.83000000000004</v>
          </cell>
          <cell r="E123">
            <v>11.901999999999999</v>
          </cell>
          <cell r="F123">
            <v>3.702</v>
          </cell>
          <cell r="G123">
            <v>22.302</v>
          </cell>
          <cell r="H123">
            <v>2.6019999999999999</v>
          </cell>
          <cell r="I123">
            <v>2.6019999999999999</v>
          </cell>
          <cell r="J123">
            <v>26.602</v>
          </cell>
          <cell r="K123">
            <v>27.702000000000002</v>
          </cell>
          <cell r="O123">
            <v>21.802</v>
          </cell>
          <cell r="P123">
            <v>24.802</v>
          </cell>
          <cell r="Q123">
            <v>24.802</v>
          </cell>
          <cell r="R123">
            <v>26.802</v>
          </cell>
          <cell r="S123">
            <v>31.702000000000002</v>
          </cell>
          <cell r="U123" t="str">
            <v>a13,1102</v>
          </cell>
          <cell r="AT123">
            <v>42.64</v>
          </cell>
          <cell r="AU123">
            <v>1344</v>
          </cell>
          <cell r="AV123">
            <v>33.68</v>
          </cell>
          <cell r="AW123">
            <v>20.382760000000001</v>
          </cell>
          <cell r="AX123">
            <v>100</v>
          </cell>
        </row>
        <row r="124">
          <cell r="B124">
            <v>285</v>
          </cell>
          <cell r="C124" t="str">
            <v>b54d</v>
          </cell>
          <cell r="D124">
            <v>749.92</v>
          </cell>
          <cell r="E124">
            <v>11.901999999999999</v>
          </cell>
          <cell r="F124">
            <v>3.702</v>
          </cell>
          <cell r="G124">
            <v>22.302</v>
          </cell>
          <cell r="H124">
            <v>27.501999999999999</v>
          </cell>
          <cell r="I124">
            <v>27.501999999999999</v>
          </cell>
          <cell r="J124">
            <v>26.602</v>
          </cell>
          <cell r="K124">
            <v>26.702000000000002</v>
          </cell>
          <cell r="O124">
            <v>20.802</v>
          </cell>
          <cell r="P124">
            <v>26.802</v>
          </cell>
          <cell r="Q124">
            <v>26.802</v>
          </cell>
          <cell r="R124">
            <v>28.802</v>
          </cell>
          <cell r="S124">
            <v>31.702000000000002</v>
          </cell>
          <cell r="AT124">
            <v>29.72</v>
          </cell>
          <cell r="AU124">
            <v>1344</v>
          </cell>
          <cell r="AV124">
            <v>33.68</v>
          </cell>
          <cell r="AW124">
            <v>26.36093</v>
          </cell>
          <cell r="AX124">
            <v>100</v>
          </cell>
        </row>
        <row r="125">
          <cell r="B125">
            <v>286</v>
          </cell>
          <cell r="C125" t="str">
            <v>b54d</v>
          </cell>
          <cell r="D125">
            <v>581.12</v>
          </cell>
          <cell r="E125">
            <v>11.901999999999999</v>
          </cell>
          <cell r="F125">
            <v>3.702</v>
          </cell>
          <cell r="G125">
            <v>22.302</v>
          </cell>
          <cell r="H125">
            <v>27.501999999999999</v>
          </cell>
          <cell r="I125">
            <v>27.501999999999999</v>
          </cell>
          <cell r="J125">
            <v>26.602</v>
          </cell>
          <cell r="K125">
            <v>1.802</v>
          </cell>
          <cell r="O125">
            <v>21.802</v>
          </cell>
          <cell r="P125">
            <v>27.802</v>
          </cell>
          <cell r="Q125">
            <v>27.802</v>
          </cell>
          <cell r="R125">
            <v>29.802</v>
          </cell>
          <cell r="S125">
            <v>31.702000000000002</v>
          </cell>
          <cell r="AT125">
            <v>29.72</v>
          </cell>
          <cell r="AU125">
            <v>1344</v>
          </cell>
          <cell r="AV125">
            <v>33.68</v>
          </cell>
          <cell r="AW125">
            <v>0</v>
          </cell>
          <cell r="AX125">
            <v>100</v>
          </cell>
        </row>
        <row r="126">
          <cell r="B126">
            <v>287</v>
          </cell>
          <cell r="C126" t="str">
            <v>a54d</v>
          </cell>
          <cell r="D126">
            <v>343.49</v>
          </cell>
          <cell r="E126">
            <v>11.100199999999999</v>
          </cell>
          <cell r="F126">
            <v>3.702</v>
          </cell>
          <cell r="G126">
            <v>20.302</v>
          </cell>
          <cell r="H126">
            <v>29.501999999999999</v>
          </cell>
          <cell r="I126">
            <v>22.501999999999999</v>
          </cell>
          <cell r="J126">
            <v>27.602</v>
          </cell>
          <cell r="K126">
            <v>27.702000000000002</v>
          </cell>
          <cell r="O126">
            <v>14.802</v>
          </cell>
          <cell r="P126">
            <v>26.802</v>
          </cell>
          <cell r="Q126">
            <v>26.802</v>
          </cell>
          <cell r="R126">
            <v>2.9020000000000001</v>
          </cell>
          <cell r="S126">
            <v>9.8019999999999996</v>
          </cell>
          <cell r="AT126">
            <v>18.8</v>
          </cell>
          <cell r="AU126">
            <v>1052</v>
          </cell>
          <cell r="AV126">
            <v>21.56</v>
          </cell>
          <cell r="AW126">
            <v>0</v>
          </cell>
          <cell r="AX126">
            <v>100</v>
          </cell>
        </row>
        <row r="127">
          <cell r="B127">
            <v>288</v>
          </cell>
          <cell r="C127" t="str">
            <v>a54d</v>
          </cell>
          <cell r="D127">
            <v>533.52</v>
          </cell>
          <cell r="E127">
            <v>11.100199999999999</v>
          </cell>
          <cell r="F127">
            <v>3.702</v>
          </cell>
          <cell r="G127">
            <v>20.302</v>
          </cell>
          <cell r="H127">
            <v>29.501999999999999</v>
          </cell>
          <cell r="I127">
            <v>22.501999999999999</v>
          </cell>
          <cell r="J127">
            <v>27.602</v>
          </cell>
          <cell r="K127">
            <v>27.702000000000002</v>
          </cell>
          <cell r="O127">
            <v>14.802</v>
          </cell>
          <cell r="P127">
            <v>27.802</v>
          </cell>
          <cell r="Q127">
            <v>27.802</v>
          </cell>
          <cell r="R127">
            <v>4.9020000000000001</v>
          </cell>
          <cell r="S127">
            <v>6.8019999999999996</v>
          </cell>
          <cell r="AT127">
            <v>18.8</v>
          </cell>
          <cell r="AU127">
            <v>1052</v>
          </cell>
          <cell r="AV127">
            <v>21.56</v>
          </cell>
          <cell r="AW127">
            <v>29.795870000000001</v>
          </cell>
          <cell r="AX127">
            <v>100</v>
          </cell>
        </row>
        <row r="128">
          <cell r="B128">
            <v>289</v>
          </cell>
          <cell r="C128" t="str">
            <v>a55d</v>
          </cell>
          <cell r="D128">
            <v>452.75</v>
          </cell>
          <cell r="E128">
            <v>11.100199999999999</v>
          </cell>
          <cell r="F128">
            <v>3.702</v>
          </cell>
          <cell r="G128">
            <v>20.302</v>
          </cell>
          <cell r="H128">
            <v>25.501999999999999</v>
          </cell>
          <cell r="I128">
            <v>22.501999999999999</v>
          </cell>
          <cell r="J128">
            <v>27.602</v>
          </cell>
          <cell r="K128">
            <v>24.702000000000002</v>
          </cell>
          <cell r="O128">
            <v>24.802</v>
          </cell>
          <cell r="P128">
            <v>28.802</v>
          </cell>
          <cell r="Q128">
            <v>28.802</v>
          </cell>
          <cell r="R128">
            <v>5.9020000000000001</v>
          </cell>
          <cell r="S128">
            <v>6.8019999999999996</v>
          </cell>
          <cell r="AT128">
            <v>21.84</v>
          </cell>
          <cell r="AU128">
            <v>1068</v>
          </cell>
          <cell r="AV128">
            <v>24.6</v>
          </cell>
          <cell r="AW128">
            <v>33.223819999999996</v>
          </cell>
          <cell r="AX128">
            <v>100</v>
          </cell>
        </row>
        <row r="129">
          <cell r="B129">
            <v>290</v>
          </cell>
          <cell r="C129" t="str">
            <v>a54d</v>
          </cell>
          <cell r="D129">
            <v>510.07</v>
          </cell>
          <cell r="E129">
            <v>11.100199999999999</v>
          </cell>
          <cell r="F129">
            <v>4.702</v>
          </cell>
          <cell r="G129">
            <v>20.302</v>
          </cell>
          <cell r="H129">
            <v>2.6019999999999999</v>
          </cell>
          <cell r="I129">
            <v>24.501999999999999</v>
          </cell>
          <cell r="J129">
            <v>27.602</v>
          </cell>
          <cell r="K129">
            <v>5.8019999999999996</v>
          </cell>
          <cell r="O129">
            <v>26.802</v>
          </cell>
          <cell r="P129">
            <v>29.802</v>
          </cell>
          <cell r="Q129">
            <v>29.802</v>
          </cell>
          <cell r="R129">
            <v>23.902000000000001</v>
          </cell>
          <cell r="S129">
            <v>14.802</v>
          </cell>
          <cell r="U129" t="str">
            <v>a14,1102</v>
          </cell>
          <cell r="AT129">
            <v>18.8</v>
          </cell>
          <cell r="AU129">
            <v>1052</v>
          </cell>
          <cell r="AV129">
            <v>21.56</v>
          </cell>
          <cell r="AW129">
            <v>33.223819999999996</v>
          </cell>
          <cell r="AX129">
            <v>100</v>
          </cell>
        </row>
        <row r="130">
          <cell r="B130">
            <v>291</v>
          </cell>
          <cell r="C130" t="str">
            <v>a54d</v>
          </cell>
          <cell r="D130">
            <v>300.8</v>
          </cell>
          <cell r="E130">
            <v>11.100199999999999</v>
          </cell>
          <cell r="F130">
            <v>4.702</v>
          </cell>
          <cell r="G130">
            <v>20.302</v>
          </cell>
          <cell r="H130">
            <v>2.6019999999999999</v>
          </cell>
          <cell r="I130">
            <v>24.501999999999999</v>
          </cell>
          <cell r="J130">
            <v>27.602</v>
          </cell>
          <cell r="K130">
            <v>29.702000000000002</v>
          </cell>
          <cell r="O130">
            <v>15.802</v>
          </cell>
          <cell r="P130">
            <v>2.9020000000000001</v>
          </cell>
          <cell r="Q130">
            <v>2.9020000000000001</v>
          </cell>
          <cell r="R130">
            <v>25.902000000000001</v>
          </cell>
          <cell r="S130">
            <v>8.8019999999999996</v>
          </cell>
          <cell r="U130">
            <v>14.110200000000001</v>
          </cell>
          <cell r="AT130">
            <v>18.8</v>
          </cell>
          <cell r="AU130">
            <v>1052</v>
          </cell>
          <cell r="AV130">
            <v>21.56</v>
          </cell>
          <cell r="AW130">
            <v>24.754519999999996</v>
          </cell>
          <cell r="AX130">
            <v>100</v>
          </cell>
        </row>
        <row r="131">
          <cell r="B131">
            <v>292</v>
          </cell>
          <cell r="C131" t="str">
            <v>a54d</v>
          </cell>
          <cell r="D131">
            <v>450.13</v>
          </cell>
          <cell r="E131">
            <v>19.100200000000001</v>
          </cell>
          <cell r="F131">
            <v>24.501999999999999</v>
          </cell>
          <cell r="G131">
            <v>20.302</v>
          </cell>
          <cell r="H131">
            <v>2.6019999999999999</v>
          </cell>
          <cell r="I131">
            <v>24.501999999999999</v>
          </cell>
          <cell r="J131">
            <v>27.602</v>
          </cell>
          <cell r="K131">
            <v>30.702000000000002</v>
          </cell>
          <cell r="O131">
            <v>27.802</v>
          </cell>
          <cell r="P131">
            <v>3.9020000000000001</v>
          </cell>
          <cell r="Q131">
            <v>3.9020000000000001</v>
          </cell>
          <cell r="R131">
            <v>2.1002000000000001</v>
          </cell>
          <cell r="S131">
            <v>10.802</v>
          </cell>
          <cell r="U131">
            <v>14.110200000000001</v>
          </cell>
          <cell r="AT131">
            <v>18.8</v>
          </cell>
          <cell r="AU131">
            <v>1052</v>
          </cell>
          <cell r="AV131">
            <v>21.56</v>
          </cell>
          <cell r="AW131">
            <v>29.822200000000002</v>
          </cell>
          <cell r="AX131">
            <v>100</v>
          </cell>
        </row>
        <row r="132">
          <cell r="B132">
            <v>293</v>
          </cell>
          <cell r="C132" t="str">
            <v>a55d</v>
          </cell>
          <cell r="D132">
            <v>475.68</v>
          </cell>
          <cell r="E132">
            <v>19.100200000000001</v>
          </cell>
          <cell r="F132">
            <v>4.702</v>
          </cell>
          <cell r="G132">
            <v>20.302</v>
          </cell>
          <cell r="H132">
            <v>29.501999999999999</v>
          </cell>
          <cell r="I132">
            <v>24.501999999999999</v>
          </cell>
          <cell r="J132">
            <v>27.602</v>
          </cell>
          <cell r="K132">
            <v>8.8019999999999996</v>
          </cell>
          <cell r="O132">
            <v>29.802</v>
          </cell>
          <cell r="P132">
            <v>30.902000000000001</v>
          </cell>
          <cell r="Q132">
            <v>30.902000000000001</v>
          </cell>
          <cell r="R132">
            <v>7.1002000000000001</v>
          </cell>
          <cell r="S132">
            <v>12.802</v>
          </cell>
          <cell r="U132">
            <v>15.110200000000001</v>
          </cell>
          <cell r="AT132">
            <v>21.84</v>
          </cell>
          <cell r="AU132">
            <v>1068</v>
          </cell>
          <cell r="AV132">
            <v>24.6</v>
          </cell>
          <cell r="AW132">
            <v>16.148870000000006</v>
          </cell>
          <cell r="AX132">
            <v>100</v>
          </cell>
        </row>
        <row r="133">
          <cell r="B133">
            <v>294</v>
          </cell>
          <cell r="C133" t="str">
            <v>a55d</v>
          </cell>
          <cell r="D133">
            <v>763.51</v>
          </cell>
          <cell r="E133">
            <v>19.100200000000001</v>
          </cell>
          <cell r="F133">
            <v>4.702</v>
          </cell>
          <cell r="G133">
            <v>20.302</v>
          </cell>
          <cell r="H133">
            <v>29.501999999999999</v>
          </cell>
          <cell r="I133">
            <v>24.501999999999999</v>
          </cell>
          <cell r="J133">
            <v>27.602</v>
          </cell>
          <cell r="K133">
            <v>9.8019999999999996</v>
          </cell>
          <cell r="O133">
            <v>28.802</v>
          </cell>
          <cell r="P133">
            <v>4.1002000000000001</v>
          </cell>
          <cell r="Q133">
            <v>4.1002000000000001</v>
          </cell>
          <cell r="R133">
            <v>8.1001999999999992</v>
          </cell>
          <cell r="S133">
            <v>12.802</v>
          </cell>
          <cell r="U133">
            <v>25.100200000000001</v>
          </cell>
          <cell r="AT133">
            <v>26.88</v>
          </cell>
          <cell r="AU133">
            <v>1068</v>
          </cell>
          <cell r="AV133">
            <v>24.6</v>
          </cell>
          <cell r="AW133">
            <v>25.387729999999998</v>
          </cell>
          <cell r="AX133">
            <v>100</v>
          </cell>
        </row>
        <row r="134">
          <cell r="B134">
            <v>295</v>
          </cell>
          <cell r="C134" t="str">
            <v>a55d</v>
          </cell>
          <cell r="D134">
            <v>306.02</v>
          </cell>
          <cell r="E134">
            <v>11.901999999999999</v>
          </cell>
          <cell r="F134">
            <v>11.702</v>
          </cell>
          <cell r="G134">
            <v>20.302</v>
          </cell>
          <cell r="H134">
            <v>20.802</v>
          </cell>
          <cell r="I134">
            <v>20.802</v>
          </cell>
          <cell r="J134">
            <v>1.802</v>
          </cell>
          <cell r="K134">
            <v>20.802</v>
          </cell>
          <cell r="O134">
            <v>2.9020000000000001</v>
          </cell>
          <cell r="P134">
            <v>8.1001999999999992</v>
          </cell>
          <cell r="Q134">
            <v>9.1001999999999992</v>
          </cell>
          <cell r="R134">
            <v>11.100199999999999</v>
          </cell>
          <cell r="S134">
            <v>26.802</v>
          </cell>
          <cell r="U134">
            <v>8.1102000000000007</v>
          </cell>
          <cell r="AT134">
            <v>26.88</v>
          </cell>
          <cell r="AU134">
            <v>1068</v>
          </cell>
          <cell r="AV134">
            <v>24.6</v>
          </cell>
          <cell r="AW134">
            <v>14.80874</v>
          </cell>
          <cell r="AX134">
            <v>100</v>
          </cell>
        </row>
        <row r="135">
          <cell r="B135">
            <v>296</v>
          </cell>
          <cell r="C135" t="str">
            <v>d54d</v>
          </cell>
          <cell r="D135">
            <v>381.96</v>
          </cell>
          <cell r="E135">
            <v>11.901999999999999</v>
          </cell>
          <cell r="F135">
            <v>14.802</v>
          </cell>
          <cell r="G135">
            <v>20.302</v>
          </cell>
          <cell r="H135">
            <v>14.802</v>
          </cell>
          <cell r="I135">
            <v>14.802</v>
          </cell>
          <cell r="J135">
            <v>1.802</v>
          </cell>
          <cell r="K135">
            <v>14.802</v>
          </cell>
          <cell r="O135">
            <v>3.9020000000000001</v>
          </cell>
          <cell r="P135">
            <v>17.902000000000001</v>
          </cell>
          <cell r="Q135">
            <v>17.902000000000001</v>
          </cell>
          <cell r="R135">
            <v>26.902000000000001</v>
          </cell>
          <cell r="S135">
            <v>8.8019999999999996</v>
          </cell>
          <cell r="U135">
            <v>14.110200000000001</v>
          </cell>
          <cell r="V135" t="str">
            <v>a16,1102</v>
          </cell>
          <cell r="AT135">
            <v>114.2</v>
          </cell>
          <cell r="AU135">
            <v>2252</v>
          </cell>
          <cell r="AV135">
            <v>91.44</v>
          </cell>
          <cell r="AW135">
            <v>20.634840000000001</v>
          </cell>
          <cell r="AX135">
            <v>100</v>
          </cell>
        </row>
        <row r="136">
          <cell r="B136">
            <v>297</v>
          </cell>
          <cell r="C136" t="str">
            <v>a54d</v>
          </cell>
          <cell r="D136">
            <v>597.65</v>
          </cell>
          <cell r="E136">
            <v>11.901999999999999</v>
          </cell>
          <cell r="F136">
            <v>16.802</v>
          </cell>
          <cell r="G136">
            <v>20.302</v>
          </cell>
          <cell r="H136">
            <v>16.802</v>
          </cell>
          <cell r="I136">
            <v>16.802</v>
          </cell>
          <cell r="J136">
            <v>1.802</v>
          </cell>
          <cell r="K136">
            <v>16.802</v>
          </cell>
          <cell r="O136">
            <v>30.902000000000001</v>
          </cell>
          <cell r="P136">
            <v>9.1001999999999992</v>
          </cell>
          <cell r="Q136">
            <v>9.1001999999999992</v>
          </cell>
          <cell r="R136">
            <v>21.100200000000001</v>
          </cell>
          <cell r="S136">
            <v>26.802</v>
          </cell>
          <cell r="U136" t="str">
            <v>a16,1102</v>
          </cell>
          <cell r="AT136">
            <v>26.32</v>
          </cell>
          <cell r="AU136">
            <v>1052</v>
          </cell>
          <cell r="AV136">
            <v>21.56</v>
          </cell>
          <cell r="AW136">
            <v>22.735259999999997</v>
          </cell>
          <cell r="AX136">
            <v>100</v>
          </cell>
        </row>
        <row r="137">
          <cell r="B137">
            <v>298</v>
          </cell>
          <cell r="C137" t="str">
            <v>a54d</v>
          </cell>
          <cell r="D137">
            <v>383.32</v>
          </cell>
          <cell r="E137">
            <v>19.100200000000001</v>
          </cell>
          <cell r="F137">
            <v>24.902000000000001</v>
          </cell>
          <cell r="G137">
            <v>20.302</v>
          </cell>
          <cell r="H137">
            <v>1.1002000000000001</v>
          </cell>
          <cell r="I137">
            <v>24.902000000000001</v>
          </cell>
          <cell r="J137">
            <v>26.902000000000001</v>
          </cell>
          <cell r="K137">
            <v>4.1002000000000001</v>
          </cell>
          <cell r="O137">
            <v>15.100199999999999</v>
          </cell>
          <cell r="P137">
            <v>19.100200000000001</v>
          </cell>
          <cell r="Q137">
            <v>19.100200000000001</v>
          </cell>
          <cell r="R137">
            <v>19.100200000000001</v>
          </cell>
          <cell r="S137">
            <v>14.100199999999999</v>
          </cell>
          <cell r="U137">
            <v>9.1102000000000007</v>
          </cell>
          <cell r="AT137">
            <v>26.32</v>
          </cell>
          <cell r="AU137">
            <v>1052</v>
          </cell>
          <cell r="AV137">
            <v>21.56</v>
          </cell>
          <cell r="AW137">
            <v>23.166430000000005</v>
          </cell>
          <cell r="AX137">
            <v>100</v>
          </cell>
        </row>
        <row r="138">
          <cell r="B138">
            <v>299</v>
          </cell>
          <cell r="C138" t="str">
            <v>a54d</v>
          </cell>
          <cell r="D138">
            <v>358.47</v>
          </cell>
          <cell r="E138">
            <v>19.100200000000001</v>
          </cell>
          <cell r="F138">
            <v>24.902000000000001</v>
          </cell>
          <cell r="G138">
            <v>20.302</v>
          </cell>
          <cell r="H138">
            <v>1.1002000000000001</v>
          </cell>
          <cell r="I138">
            <v>24.902000000000001</v>
          </cell>
          <cell r="J138">
            <v>26.902000000000001</v>
          </cell>
          <cell r="K138">
            <v>2.1002000000000001</v>
          </cell>
          <cell r="O138">
            <v>10.100199999999999</v>
          </cell>
          <cell r="P138">
            <v>12.100199999999999</v>
          </cell>
          <cell r="Q138">
            <v>12.100199999999999</v>
          </cell>
          <cell r="R138">
            <v>14.100199999999999</v>
          </cell>
          <cell r="S138">
            <v>11.100199999999999</v>
          </cell>
          <cell r="U138">
            <v>31.100200000000001</v>
          </cell>
          <cell r="AT138">
            <v>26.32</v>
          </cell>
          <cell r="AU138">
            <v>1052</v>
          </cell>
          <cell r="AV138">
            <v>21.56</v>
          </cell>
          <cell r="AW138">
            <v>21.212190000000003</v>
          </cell>
          <cell r="AX138">
            <v>100</v>
          </cell>
        </row>
        <row r="139">
          <cell r="B139">
            <v>300</v>
          </cell>
          <cell r="C139" t="str">
            <v>a54d</v>
          </cell>
          <cell r="D139">
            <v>524.71</v>
          </cell>
          <cell r="E139">
            <v>19.100200000000001</v>
          </cell>
          <cell r="F139">
            <v>24.902000000000001</v>
          </cell>
          <cell r="G139">
            <v>20.302</v>
          </cell>
          <cell r="H139">
            <v>1.1002000000000001</v>
          </cell>
          <cell r="I139">
            <v>24.902000000000001</v>
          </cell>
          <cell r="J139">
            <v>26.902000000000001</v>
          </cell>
          <cell r="K139">
            <v>14.100199999999999</v>
          </cell>
          <cell r="O139">
            <v>15.100199999999999</v>
          </cell>
          <cell r="P139">
            <v>15.100199999999999</v>
          </cell>
          <cell r="Q139">
            <v>15.100199999999999</v>
          </cell>
          <cell r="R139">
            <v>17.100200000000001</v>
          </cell>
          <cell r="S139">
            <v>14.100199999999999</v>
          </cell>
          <cell r="U139">
            <v>31.100200000000001</v>
          </cell>
          <cell r="AT139">
            <v>26.32</v>
          </cell>
          <cell r="AU139">
            <v>1052</v>
          </cell>
          <cell r="AV139">
            <v>21.56</v>
          </cell>
          <cell r="AW139">
            <v>22.844640000000002</v>
          </cell>
          <cell r="AX139">
            <v>100</v>
          </cell>
        </row>
        <row r="140">
          <cell r="B140">
            <v>301</v>
          </cell>
          <cell r="C140" t="str">
            <v>a54d</v>
          </cell>
          <cell r="D140">
            <v>488.91</v>
          </cell>
          <cell r="E140">
            <v>19.100200000000001</v>
          </cell>
          <cell r="F140">
            <v>23.902000000000001</v>
          </cell>
          <cell r="G140">
            <v>20.302</v>
          </cell>
          <cell r="H140">
            <v>23.902000000000001</v>
          </cell>
          <cell r="I140">
            <v>23.902000000000001</v>
          </cell>
          <cell r="J140">
            <v>23.902000000000001</v>
          </cell>
          <cell r="K140">
            <v>14.100199999999999</v>
          </cell>
          <cell r="O140">
            <v>16.100200000000001</v>
          </cell>
          <cell r="P140">
            <v>21.100200000000001</v>
          </cell>
          <cell r="Q140">
            <v>23.100200000000001</v>
          </cell>
          <cell r="R140">
            <v>25.100200000000001</v>
          </cell>
          <cell r="S140">
            <v>14.100199999999999</v>
          </cell>
          <cell r="U140">
            <v>14.100199999999999</v>
          </cell>
          <cell r="AT140">
            <v>26.32</v>
          </cell>
          <cell r="AU140">
            <v>1052</v>
          </cell>
          <cell r="AV140">
            <v>21.56</v>
          </cell>
          <cell r="AW140">
            <v>34.131219999999999</v>
          </cell>
          <cell r="AX140">
            <v>100</v>
          </cell>
        </row>
        <row r="141">
          <cell r="B141">
            <v>302</v>
          </cell>
          <cell r="C141" t="str">
            <v>b54d</v>
          </cell>
          <cell r="D141">
            <v>365.42</v>
          </cell>
          <cell r="E141">
            <v>19.100200000000001</v>
          </cell>
          <cell r="F141">
            <v>18.501999999999999</v>
          </cell>
          <cell r="G141">
            <v>20.302</v>
          </cell>
          <cell r="H141">
            <v>18.501999999999999</v>
          </cell>
          <cell r="I141">
            <v>18.501999999999999</v>
          </cell>
          <cell r="J141">
            <v>28.602</v>
          </cell>
          <cell r="K141">
            <v>6.8019999999999996</v>
          </cell>
          <cell r="O141">
            <v>26.902000000000001</v>
          </cell>
          <cell r="P141">
            <v>28.902000000000001</v>
          </cell>
          <cell r="Q141">
            <v>28.902000000000001</v>
          </cell>
          <cell r="R141">
            <v>4.1002000000000001</v>
          </cell>
          <cell r="S141">
            <v>13.802</v>
          </cell>
          <cell r="U141">
            <v>29.100200000000001</v>
          </cell>
          <cell r="V141" t="str">
            <v>a11,1102</v>
          </cell>
          <cell r="AT141">
            <v>29.72</v>
          </cell>
          <cell r="AU141">
            <v>1344</v>
          </cell>
          <cell r="AV141">
            <v>33.68</v>
          </cell>
          <cell r="AW141">
            <v>15.279189999999998</v>
          </cell>
          <cell r="AX141">
            <v>100</v>
          </cell>
        </row>
        <row r="142">
          <cell r="B142">
            <v>303</v>
          </cell>
          <cell r="C142" t="str">
            <v>a54d</v>
          </cell>
          <cell r="D142">
            <v>405.46</v>
          </cell>
          <cell r="E142" t="str">
            <v>A26,1002</v>
          </cell>
          <cell r="F142">
            <v>17.501999999999999</v>
          </cell>
          <cell r="G142">
            <v>20.302</v>
          </cell>
          <cell r="H142">
            <v>17.501999999999999</v>
          </cell>
          <cell r="I142">
            <v>17.501999999999999</v>
          </cell>
          <cell r="J142">
            <v>28.602</v>
          </cell>
          <cell r="K142">
            <v>8.8019999999999996</v>
          </cell>
          <cell r="O142">
            <v>25.902000000000001</v>
          </cell>
          <cell r="P142">
            <v>7.1002000000000001</v>
          </cell>
          <cell r="Q142">
            <v>7.1002000000000001</v>
          </cell>
          <cell r="R142">
            <v>8.1001999999999992</v>
          </cell>
          <cell r="S142">
            <v>13.802</v>
          </cell>
          <cell r="U142">
            <v>29.100200000000001</v>
          </cell>
          <cell r="V142">
            <v>14.110200000000001</v>
          </cell>
          <cell r="W142">
            <v>15.110200000000001</v>
          </cell>
          <cell r="X142">
            <v>15.110200000000001</v>
          </cell>
          <cell r="AT142">
            <v>26.32</v>
          </cell>
          <cell r="AU142">
            <v>1052</v>
          </cell>
          <cell r="AV142">
            <v>21.56</v>
          </cell>
          <cell r="AW142">
            <v>25.40887</v>
          </cell>
          <cell r="AX142">
            <v>100</v>
          </cell>
        </row>
        <row r="143">
          <cell r="B143">
            <v>304</v>
          </cell>
          <cell r="C143" t="str">
            <v>a54d</v>
          </cell>
          <cell r="D143">
            <v>578.87</v>
          </cell>
          <cell r="E143" t="str">
            <v>A26,1002</v>
          </cell>
          <cell r="F143">
            <v>15.502000000000001</v>
          </cell>
          <cell r="G143">
            <v>20.302</v>
          </cell>
          <cell r="H143">
            <v>15.502000000000001</v>
          </cell>
          <cell r="I143">
            <v>15.502000000000001</v>
          </cell>
          <cell r="J143">
            <v>1.702</v>
          </cell>
          <cell r="K143">
            <v>8.8019999999999996</v>
          </cell>
          <cell r="O143">
            <v>2.1002000000000001</v>
          </cell>
          <cell r="P143">
            <v>3.1002000000000001</v>
          </cell>
          <cell r="Q143">
            <v>3.1002000000000001</v>
          </cell>
          <cell r="R143">
            <v>4.1002000000000001</v>
          </cell>
          <cell r="S143">
            <v>13.802</v>
          </cell>
          <cell r="U143">
            <v>30.100200000000001</v>
          </cell>
          <cell r="V143">
            <v>11.110200000000001</v>
          </cell>
          <cell r="W143" t="str">
            <v>a15,1102</v>
          </cell>
          <cell r="X143" t="str">
            <v>a15,1102</v>
          </cell>
          <cell r="AT143">
            <v>26.32</v>
          </cell>
          <cell r="AU143">
            <v>1052</v>
          </cell>
          <cell r="AV143">
            <v>21.56</v>
          </cell>
          <cell r="AW143">
            <v>20.643620000000002</v>
          </cell>
          <cell r="AX143">
            <v>100</v>
          </cell>
        </row>
        <row r="144">
          <cell r="B144">
            <v>305</v>
          </cell>
          <cell r="C144" t="str">
            <v>b54d</v>
          </cell>
          <cell r="D144">
            <v>356.29</v>
          </cell>
          <cell r="E144" t="str">
            <v>A26,1002</v>
          </cell>
          <cell r="F144">
            <v>14.502000000000001</v>
          </cell>
          <cell r="G144">
            <v>20.302</v>
          </cell>
          <cell r="H144">
            <v>14.502000000000001</v>
          </cell>
          <cell r="I144">
            <v>14.502000000000001</v>
          </cell>
          <cell r="J144">
            <v>1.702</v>
          </cell>
          <cell r="K144">
            <v>9.8019999999999996</v>
          </cell>
          <cell r="O144">
            <v>10.802</v>
          </cell>
          <cell r="P144">
            <v>24.902000000000001</v>
          </cell>
          <cell r="Q144">
            <v>24.902000000000001</v>
          </cell>
          <cell r="R144">
            <v>30.902000000000001</v>
          </cell>
          <cell r="S144">
            <v>10.802</v>
          </cell>
          <cell r="U144">
            <v>24.100200000000001</v>
          </cell>
          <cell r="V144">
            <v>2.1101999999999999</v>
          </cell>
          <cell r="W144">
            <v>12.110200000000001</v>
          </cell>
          <cell r="X144" t="str">
            <v>a11,1102</v>
          </cell>
          <cell r="AT144">
            <v>42.64</v>
          </cell>
          <cell r="AU144">
            <v>1344</v>
          </cell>
          <cell r="AV144">
            <v>33.68</v>
          </cell>
          <cell r="AW144">
            <v>20.791630000000005</v>
          </cell>
          <cell r="AX144">
            <v>100</v>
          </cell>
        </row>
        <row r="145">
          <cell r="B145">
            <v>306</v>
          </cell>
          <cell r="C145" t="str">
            <v>a54d</v>
          </cell>
          <cell r="D145">
            <v>316.95</v>
          </cell>
          <cell r="E145" t="str">
            <v>A26,1002</v>
          </cell>
          <cell r="F145">
            <v>8.5020000000000007</v>
          </cell>
          <cell r="G145">
            <v>20.302</v>
          </cell>
          <cell r="H145">
            <v>8.5020000000000007</v>
          </cell>
          <cell r="I145">
            <v>8.5020000000000007</v>
          </cell>
          <cell r="J145">
            <v>1.702</v>
          </cell>
          <cell r="K145">
            <v>14.802</v>
          </cell>
          <cell r="O145">
            <v>19.902000000000001</v>
          </cell>
          <cell r="P145">
            <v>2.1002000000000001</v>
          </cell>
          <cell r="Q145">
            <v>2.1002000000000001</v>
          </cell>
          <cell r="R145">
            <v>3.1002000000000001</v>
          </cell>
          <cell r="S145">
            <v>15.802</v>
          </cell>
          <cell r="U145">
            <v>21.100200000000001</v>
          </cell>
          <cell r="V145">
            <v>2.1101999999999999</v>
          </cell>
          <cell r="W145">
            <v>12.110200000000001</v>
          </cell>
          <cell r="X145">
            <v>12.110200000000001</v>
          </cell>
          <cell r="AT145">
            <v>18.8</v>
          </cell>
          <cell r="AU145">
            <v>1052</v>
          </cell>
          <cell r="AV145">
            <v>21.56</v>
          </cell>
          <cell r="AW145">
            <v>32.422419999999995</v>
          </cell>
          <cell r="AX145">
            <v>100</v>
          </cell>
        </row>
        <row r="146">
          <cell r="B146">
            <v>307</v>
          </cell>
          <cell r="C146" t="str">
            <v>a54d</v>
          </cell>
          <cell r="D146">
            <v>620.98</v>
          </cell>
          <cell r="E146">
            <v>6.8019999999999996</v>
          </cell>
          <cell r="F146">
            <v>3.5019999999999998</v>
          </cell>
          <cell r="G146">
            <v>20.302</v>
          </cell>
          <cell r="H146">
            <v>3.5019999999999998</v>
          </cell>
          <cell r="I146">
            <v>3.5019999999999998</v>
          </cell>
          <cell r="J146">
            <v>1.702</v>
          </cell>
          <cell r="K146">
            <v>10.802</v>
          </cell>
          <cell r="O146">
            <v>28.902000000000001</v>
          </cell>
          <cell r="P146">
            <v>30.902000000000001</v>
          </cell>
          <cell r="Q146">
            <v>30.902000000000001</v>
          </cell>
          <cell r="R146">
            <v>30.902000000000001</v>
          </cell>
          <cell r="S146">
            <v>16.802</v>
          </cell>
          <cell r="U146">
            <v>21.100200000000001</v>
          </cell>
          <cell r="V146">
            <v>29.100200000000001</v>
          </cell>
          <cell r="W146">
            <v>30.100200000000001</v>
          </cell>
          <cell r="X146">
            <v>30.100200000000001</v>
          </cell>
          <cell r="AT146">
            <v>18.8</v>
          </cell>
          <cell r="AU146">
            <v>1052</v>
          </cell>
          <cell r="AV146">
            <v>21.56</v>
          </cell>
          <cell r="AW146">
            <v>16.597860000000001</v>
          </cell>
          <cell r="AX146">
            <v>100</v>
          </cell>
        </row>
        <row r="147">
          <cell r="B147">
            <v>308</v>
          </cell>
          <cell r="C147" t="str">
            <v>a54d</v>
          </cell>
          <cell r="D147">
            <v>193.69</v>
          </cell>
          <cell r="E147">
            <v>6.8019999999999996</v>
          </cell>
          <cell r="F147">
            <v>3.5019999999999998</v>
          </cell>
          <cell r="G147">
            <v>20.302</v>
          </cell>
          <cell r="H147">
            <v>3.5019999999999998</v>
          </cell>
          <cell r="I147">
            <v>3.5019999999999998</v>
          </cell>
          <cell r="J147">
            <v>1.702</v>
          </cell>
          <cell r="K147">
            <v>10.802</v>
          </cell>
          <cell r="O147">
            <v>17.902000000000001</v>
          </cell>
          <cell r="P147">
            <v>19.902000000000001</v>
          </cell>
          <cell r="Q147">
            <v>19.902000000000001</v>
          </cell>
          <cell r="R147">
            <v>19.902000000000001</v>
          </cell>
          <cell r="S147">
            <v>16.802</v>
          </cell>
          <cell r="U147">
            <v>21.100200000000001</v>
          </cell>
          <cell r="V147">
            <v>9.1102000000000007</v>
          </cell>
          <cell r="W147" t="str">
            <v>a15,1102</v>
          </cell>
          <cell r="X147" t="str">
            <v>a15,1102</v>
          </cell>
          <cell r="AT147">
            <v>26.32</v>
          </cell>
          <cell r="AU147">
            <v>1052</v>
          </cell>
          <cell r="AV147">
            <v>21.56</v>
          </cell>
          <cell r="AW147">
            <v>20.780450000000005</v>
          </cell>
          <cell r="AX147">
            <v>100</v>
          </cell>
        </row>
        <row r="148">
          <cell r="B148">
            <v>309</v>
          </cell>
          <cell r="C148" t="str">
            <v>a54d</v>
          </cell>
          <cell r="D148">
            <v>780.1</v>
          </cell>
          <cell r="E148">
            <v>6.8019999999999996</v>
          </cell>
          <cell r="F148">
            <v>6.5019999999999998</v>
          </cell>
          <cell r="G148">
            <v>20.302</v>
          </cell>
          <cell r="H148">
            <v>6.5019999999999998</v>
          </cell>
          <cell r="I148">
            <v>6.5019999999999998</v>
          </cell>
          <cell r="J148">
            <v>1.702</v>
          </cell>
          <cell r="K148">
            <v>14.802</v>
          </cell>
          <cell r="O148">
            <v>16.902000000000001</v>
          </cell>
          <cell r="P148">
            <v>24.902000000000001</v>
          </cell>
          <cell r="Q148">
            <v>24.902000000000001</v>
          </cell>
          <cell r="R148">
            <v>28.902000000000001</v>
          </cell>
          <cell r="S148">
            <v>17.802</v>
          </cell>
          <cell r="U148">
            <v>21.100200000000001</v>
          </cell>
          <cell r="V148">
            <v>9.1102000000000007</v>
          </cell>
          <cell r="W148" t="str">
            <v>a11,1102</v>
          </cell>
          <cell r="X148" t="str">
            <v>a11,1102</v>
          </cell>
          <cell r="AT148">
            <v>26.32</v>
          </cell>
          <cell r="AU148">
            <v>1052</v>
          </cell>
          <cell r="AV148">
            <v>21.56</v>
          </cell>
          <cell r="AW148">
            <v>23.166430000000005</v>
          </cell>
          <cell r="AX148">
            <v>100</v>
          </cell>
        </row>
        <row r="149">
          <cell r="B149">
            <v>310</v>
          </cell>
          <cell r="C149" t="str">
            <v>a55d</v>
          </cell>
          <cell r="D149">
            <v>415.23</v>
          </cell>
          <cell r="E149">
            <v>6.8019999999999996</v>
          </cell>
          <cell r="F149">
            <v>2.5019999999999998</v>
          </cell>
          <cell r="G149">
            <v>20.302</v>
          </cell>
          <cell r="H149">
            <v>2.5019999999999998</v>
          </cell>
          <cell r="I149">
            <v>2.5019999999999998</v>
          </cell>
          <cell r="J149">
            <v>1.702</v>
          </cell>
          <cell r="K149">
            <v>15.802</v>
          </cell>
          <cell r="O149">
            <v>11.901999999999999</v>
          </cell>
          <cell r="P149">
            <v>17.902000000000001</v>
          </cell>
          <cell r="Q149">
            <v>17.902000000000001</v>
          </cell>
          <cell r="R149">
            <v>18.902000000000001</v>
          </cell>
          <cell r="S149">
            <v>20.802</v>
          </cell>
          <cell r="U149">
            <v>19.100200000000001</v>
          </cell>
          <cell r="V149">
            <v>25.100200000000001</v>
          </cell>
          <cell r="W149">
            <v>26.100200000000001</v>
          </cell>
          <cell r="X149">
            <v>26.100200000000001</v>
          </cell>
          <cell r="AT149">
            <v>26.88</v>
          </cell>
          <cell r="AU149">
            <v>1068</v>
          </cell>
          <cell r="AV149">
            <v>24.6</v>
          </cell>
          <cell r="AW149">
            <v>29.769539999999996</v>
          </cell>
          <cell r="AX149">
            <v>100</v>
          </cell>
        </row>
        <row r="150">
          <cell r="B150">
            <v>311</v>
          </cell>
          <cell r="C150" t="str">
            <v>a54d</v>
          </cell>
          <cell r="D150">
            <v>449.79</v>
          </cell>
          <cell r="E150">
            <v>19.100200000000001</v>
          </cell>
          <cell r="F150">
            <v>29.402000000000001</v>
          </cell>
          <cell r="G150">
            <v>20.302</v>
          </cell>
          <cell r="H150">
            <v>29.402000000000001</v>
          </cell>
          <cell r="I150">
            <v>29.402000000000001</v>
          </cell>
          <cell r="J150">
            <v>1.702</v>
          </cell>
          <cell r="K150">
            <v>15.802</v>
          </cell>
          <cell r="O150">
            <v>9.9019999999999992</v>
          </cell>
          <cell r="P150">
            <v>16.902000000000001</v>
          </cell>
          <cell r="Q150">
            <v>16.902000000000001</v>
          </cell>
          <cell r="R150">
            <v>17.902000000000001</v>
          </cell>
          <cell r="S150">
            <v>19.802</v>
          </cell>
          <cell r="U150">
            <v>18.100200000000001</v>
          </cell>
          <cell r="V150">
            <v>25.100200000000001</v>
          </cell>
          <cell r="W150">
            <v>29.100200000000001</v>
          </cell>
          <cell r="X150">
            <v>29.100200000000001</v>
          </cell>
          <cell r="AT150">
            <v>26.32</v>
          </cell>
          <cell r="AU150">
            <v>1052</v>
          </cell>
          <cell r="AV150">
            <v>21.56</v>
          </cell>
          <cell r="AW150">
            <v>21.717570000000002</v>
          </cell>
          <cell r="AX150">
            <v>100</v>
          </cell>
        </row>
        <row r="151">
          <cell r="B151">
            <v>312</v>
          </cell>
          <cell r="C151" t="str">
            <v>a54d</v>
          </cell>
          <cell r="D151">
            <v>404.65</v>
          </cell>
          <cell r="E151">
            <v>19.100200000000001</v>
          </cell>
          <cell r="F151">
            <v>3.5019999999999998</v>
          </cell>
          <cell r="G151">
            <v>20.302</v>
          </cell>
          <cell r="H151">
            <v>3.5019999999999998</v>
          </cell>
          <cell r="I151">
            <v>3.5019999999999998</v>
          </cell>
          <cell r="J151">
            <v>1.702</v>
          </cell>
          <cell r="K151">
            <v>16.802</v>
          </cell>
          <cell r="O151">
            <v>5.9020000000000001</v>
          </cell>
          <cell r="P151">
            <v>10.901999999999999</v>
          </cell>
          <cell r="Q151">
            <v>10.901999999999999</v>
          </cell>
          <cell r="R151">
            <v>11.901999999999999</v>
          </cell>
          <cell r="S151">
            <v>19.802</v>
          </cell>
          <cell r="U151">
            <v>18.100200000000001</v>
          </cell>
          <cell r="V151">
            <v>23.100200000000001</v>
          </cell>
          <cell r="W151">
            <v>29.100200000000001</v>
          </cell>
          <cell r="X151">
            <v>29.100200000000001</v>
          </cell>
          <cell r="AT151">
            <v>26.32</v>
          </cell>
          <cell r="AU151">
            <v>1052</v>
          </cell>
          <cell r="AV151">
            <v>21.56</v>
          </cell>
          <cell r="AW151">
            <v>37.151010000000007</v>
          </cell>
          <cell r="AX151">
            <v>100</v>
          </cell>
        </row>
        <row r="152">
          <cell r="B152">
            <v>313</v>
          </cell>
          <cell r="C152" t="str">
            <v>a54d</v>
          </cell>
          <cell r="D152">
            <v>559.26</v>
          </cell>
          <cell r="E152">
            <v>27.702000000000002</v>
          </cell>
          <cell r="F152">
            <v>30.702000000000002</v>
          </cell>
          <cell r="G152">
            <v>20.302</v>
          </cell>
          <cell r="H152">
            <v>9.702</v>
          </cell>
          <cell r="I152">
            <v>9.702</v>
          </cell>
          <cell r="J152">
            <v>9.702</v>
          </cell>
          <cell r="K152">
            <v>20.802</v>
          </cell>
          <cell r="O152">
            <v>4.9020000000000001</v>
          </cell>
          <cell r="P152">
            <v>9.9019999999999992</v>
          </cell>
          <cell r="Q152">
            <v>9.9019999999999992</v>
          </cell>
          <cell r="R152">
            <v>25.902000000000001</v>
          </cell>
          <cell r="S152">
            <v>20.802</v>
          </cell>
          <cell r="U152">
            <v>21.100200000000001</v>
          </cell>
          <cell r="V152">
            <v>23.100200000000001</v>
          </cell>
          <cell r="W152">
            <v>29.100200000000001</v>
          </cell>
          <cell r="X152">
            <v>29.100200000000001</v>
          </cell>
          <cell r="AT152">
            <v>26.32</v>
          </cell>
          <cell r="AU152">
            <v>1052</v>
          </cell>
          <cell r="AV152">
            <v>21.56</v>
          </cell>
          <cell r="AW152">
            <v>30.05564</v>
          </cell>
          <cell r="AX152">
            <v>100</v>
          </cell>
        </row>
        <row r="153">
          <cell r="B153">
            <v>314</v>
          </cell>
          <cell r="C153" t="str">
            <v>b54d</v>
          </cell>
          <cell r="D153">
            <v>629.37</v>
          </cell>
          <cell r="E153">
            <v>19.100200000000001</v>
          </cell>
          <cell r="F153">
            <v>30.702000000000002</v>
          </cell>
          <cell r="G153">
            <v>20.302</v>
          </cell>
          <cell r="H153">
            <v>9.702</v>
          </cell>
          <cell r="I153">
            <v>9.702</v>
          </cell>
          <cell r="J153">
            <v>9.702</v>
          </cell>
          <cell r="K153">
            <v>20.802</v>
          </cell>
          <cell r="O153">
            <v>3.9020000000000001</v>
          </cell>
          <cell r="P153">
            <v>6.9020000000000001</v>
          </cell>
          <cell r="Q153">
            <v>6.9020000000000001</v>
          </cell>
          <cell r="R153">
            <v>12.901999999999999</v>
          </cell>
          <cell r="S153">
            <v>21.802</v>
          </cell>
          <cell r="U153">
            <v>21.100200000000001</v>
          </cell>
          <cell r="V153">
            <v>24.100200000000001</v>
          </cell>
          <cell r="W153">
            <v>30.100200000000001</v>
          </cell>
          <cell r="X153">
            <v>30.100200000000001</v>
          </cell>
          <cell r="AT153">
            <v>42.64</v>
          </cell>
          <cell r="AU153">
            <v>1344</v>
          </cell>
          <cell r="AV153">
            <v>33.68</v>
          </cell>
          <cell r="AW153">
            <v>16.756280000000004</v>
          </cell>
          <cell r="AX153">
            <v>100</v>
          </cell>
        </row>
        <row r="154">
          <cell r="B154">
            <v>315</v>
          </cell>
          <cell r="C154" t="str">
            <v>b54d</v>
          </cell>
          <cell r="D154">
            <v>199.72</v>
          </cell>
          <cell r="E154">
            <v>19.100200000000001</v>
          </cell>
          <cell r="F154">
            <v>3</v>
          </cell>
          <cell r="G154">
            <v>20.302</v>
          </cell>
          <cell r="H154">
            <v>3.5019999999999998</v>
          </cell>
          <cell r="I154">
            <v>3.5019999999999998</v>
          </cell>
          <cell r="J154">
            <v>1.702</v>
          </cell>
          <cell r="K154">
            <v>17.802</v>
          </cell>
          <cell r="O154">
            <v>9.9019999999999992</v>
          </cell>
          <cell r="P154">
            <v>12.901999999999999</v>
          </cell>
          <cell r="Q154">
            <v>12.901999999999999</v>
          </cell>
          <cell r="R154">
            <v>18.902000000000001</v>
          </cell>
          <cell r="S154">
            <v>22.802</v>
          </cell>
          <cell r="U154">
            <v>14.100199999999999</v>
          </cell>
          <cell r="V154">
            <v>23.100200000000001</v>
          </cell>
          <cell r="W154">
            <v>28.100200000000001</v>
          </cell>
          <cell r="X154">
            <v>8.1102000000000007</v>
          </cell>
          <cell r="AT154">
            <v>29.72</v>
          </cell>
          <cell r="AU154">
            <v>1344</v>
          </cell>
          <cell r="AV154">
            <v>33.68</v>
          </cell>
          <cell r="AW154">
            <v>20.204210000000003</v>
          </cell>
          <cell r="AX154">
            <v>100</v>
          </cell>
        </row>
      </sheetData>
      <sheetData sheetId="3"/>
      <sheetData sheetId="4"/>
      <sheetData sheetId="5"/>
      <sheetData sheetId="6" refreshError="1"/>
      <sheetData sheetId="7" refreshError="1"/>
      <sheetData sheetId="8"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ron. Materiais"/>
      <sheetName val="PAG PRINCIPAL"/>
      <sheetName val="PAG PRINCIPAL VERSO"/>
      <sheetName val="TRECHO A"/>
      <sheetName val="TRECHO B"/>
      <sheetName val="TRECHO C"/>
      <sheetName val="TRECHO D"/>
      <sheetName val="TOTAL"/>
      <sheetName val="TRECHO B+C"/>
      <sheetName val="Plan1"/>
      <sheetName val="Gráfico"/>
      <sheetName val="Semanas"/>
      <sheetName val="DI"/>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11">
          <cell r="B11" t="str">
            <v>Mobilização de Canteiro</v>
          </cell>
          <cell r="C11" t="str">
            <v>%</v>
          </cell>
          <cell r="D11">
            <v>100</v>
          </cell>
          <cell r="G11">
            <v>100</v>
          </cell>
        </row>
        <row r="13">
          <cell r="C13">
            <v>10</v>
          </cell>
        </row>
        <row r="14">
          <cell r="C14">
            <v>13</v>
          </cell>
          <cell r="E14" t="str">
            <v>AVANÇO</v>
          </cell>
          <cell r="F14" t="str">
            <v>Prev Ac. (%)</v>
          </cell>
          <cell r="G14">
            <v>100.00076923076922</v>
          </cell>
        </row>
        <row r="15">
          <cell r="F15" t="str">
            <v>Real. Ac.(%)</v>
          </cell>
          <cell r="G15">
            <v>100.000000011</v>
          </cell>
        </row>
        <row r="17">
          <cell r="B17" t="str">
            <v>Conferencia de Perfil</v>
          </cell>
          <cell r="C17" t="str">
            <v>km</v>
          </cell>
          <cell r="D17">
            <v>357.34930000000003</v>
          </cell>
          <cell r="G17">
            <v>100</v>
          </cell>
        </row>
        <row r="19">
          <cell r="C19">
            <v>16</v>
          </cell>
        </row>
        <row r="20">
          <cell r="C20">
            <v>19</v>
          </cell>
          <cell r="E20" t="str">
            <v>AVANÇO</v>
          </cell>
          <cell r="F20" t="str">
            <v>Prev Ac. (%)</v>
          </cell>
          <cell r="G20">
            <v>100.0022471010857</v>
          </cell>
        </row>
        <row r="21">
          <cell r="F21" t="str">
            <v>Real. Ac.(%)</v>
          </cell>
          <cell r="G21">
            <v>100.25354061243495</v>
          </cell>
        </row>
        <row r="23">
          <cell r="B23" t="str">
            <v>Limpeza de Faixa</v>
          </cell>
          <cell r="C23" t="str">
            <v>km</v>
          </cell>
          <cell r="D23">
            <v>357.34930000000003</v>
          </cell>
          <cell r="G23">
            <v>100</v>
          </cell>
        </row>
        <row r="25">
          <cell r="C25">
            <v>22</v>
          </cell>
        </row>
        <row r="26">
          <cell r="C26">
            <v>25</v>
          </cell>
          <cell r="E26" t="str">
            <v>AVANÇO</v>
          </cell>
          <cell r="F26" t="str">
            <v>Prev Ac. (%)</v>
          </cell>
          <cell r="G26">
            <v>98.541621760977975</v>
          </cell>
        </row>
        <row r="27">
          <cell r="F27" t="str">
            <v>Real. Ac.(%)</v>
          </cell>
          <cell r="G27">
            <v>86.778961456787783</v>
          </cell>
        </row>
        <row r="29">
          <cell r="B29" t="str">
            <v>Acessos</v>
          </cell>
          <cell r="C29" t="str">
            <v>km</v>
          </cell>
          <cell r="D29">
            <v>357.34930000000003</v>
          </cell>
          <cell r="G29">
            <v>100</v>
          </cell>
        </row>
        <row r="31">
          <cell r="C31">
            <v>28</v>
          </cell>
        </row>
        <row r="32">
          <cell r="C32">
            <v>31</v>
          </cell>
          <cell r="E32" t="str">
            <v>AVANÇO</v>
          </cell>
          <cell r="F32" t="str">
            <v>Prev Ac. (%)</v>
          </cell>
          <cell r="G32">
            <v>99.412326740424234</v>
          </cell>
        </row>
        <row r="33">
          <cell r="F33" t="str">
            <v>Real. Ac.(%)</v>
          </cell>
          <cell r="G33">
            <v>96.27414974765864</v>
          </cell>
        </row>
        <row r="34">
          <cell r="B34" t="str">
            <v>FUNDAÇÃO</v>
          </cell>
        </row>
        <row r="39">
          <cell r="B39" t="str">
            <v>Locação de Cavas</v>
          </cell>
          <cell r="C39" t="str">
            <v>torre</v>
          </cell>
          <cell r="D39">
            <v>801</v>
          </cell>
          <cell r="G39">
            <v>100</v>
          </cell>
        </row>
        <row r="41">
          <cell r="C41">
            <v>38</v>
          </cell>
        </row>
        <row r="42">
          <cell r="C42">
            <v>41</v>
          </cell>
          <cell r="E42" t="str">
            <v>AVANÇO</v>
          </cell>
          <cell r="F42" t="str">
            <v>Prev Ac. (%)</v>
          </cell>
          <cell r="G42">
            <v>98.654964123128849</v>
          </cell>
        </row>
        <row r="43">
          <cell r="F43" t="str">
            <v>Real. Ac.(%)</v>
          </cell>
          <cell r="G43">
            <v>96.004993778414757</v>
          </cell>
        </row>
        <row r="45">
          <cell r="B45" t="str">
            <v>Cravação de Estacas</v>
          </cell>
          <cell r="C45" t="str">
            <v>torre</v>
          </cell>
          <cell r="D45">
            <v>12</v>
          </cell>
          <cell r="G45">
            <v>100</v>
          </cell>
        </row>
        <row r="47">
          <cell r="C47">
            <v>44</v>
          </cell>
        </row>
        <row r="48">
          <cell r="C48">
            <v>47</v>
          </cell>
          <cell r="E48" t="str">
            <v>AVANÇO</v>
          </cell>
          <cell r="F48" t="str">
            <v>Prev Ac. (%)</v>
          </cell>
          <cell r="G48">
            <v>93.75</v>
          </cell>
        </row>
        <row r="49">
          <cell r="F49" t="str">
            <v>Real. Ac.(%)</v>
          </cell>
          <cell r="G49">
            <v>100.00000091666664</v>
          </cell>
        </row>
        <row r="51">
          <cell r="B51" t="str">
            <v>Escavação</v>
          </cell>
          <cell r="C51" t="str">
            <v>torre</v>
          </cell>
          <cell r="D51">
            <v>801</v>
          </cell>
          <cell r="G51">
            <v>100</v>
          </cell>
        </row>
        <row r="53">
          <cell r="C53">
            <v>50</v>
          </cell>
        </row>
        <row r="54">
          <cell r="C54">
            <v>53</v>
          </cell>
          <cell r="E54" t="str">
            <v>AVANÇO</v>
          </cell>
          <cell r="F54" t="str">
            <v>Prev Ac. (%)</v>
          </cell>
          <cell r="G54">
            <v>95.727121401278751</v>
          </cell>
        </row>
        <row r="55">
          <cell r="F55" t="str">
            <v>Real. Ac.(%)</v>
          </cell>
          <cell r="G55">
            <v>92.759051188888904</v>
          </cell>
        </row>
        <row r="57">
          <cell r="B57" t="str">
            <v>Nivelamento Stubs</v>
          </cell>
          <cell r="C57" t="str">
            <v>torre</v>
          </cell>
          <cell r="D57">
            <v>801</v>
          </cell>
          <cell r="G57">
            <v>100</v>
          </cell>
        </row>
        <row r="58">
          <cell r="B58" t="str">
            <v>Chumbadores</v>
          </cell>
        </row>
        <row r="59">
          <cell r="C59">
            <v>56</v>
          </cell>
        </row>
        <row r="60">
          <cell r="C60">
            <v>59</v>
          </cell>
          <cell r="E60" t="str">
            <v>AVANÇO</v>
          </cell>
          <cell r="F60" t="str">
            <v>Prev Ac. (%)</v>
          </cell>
          <cell r="G60">
            <v>92.471315617383041</v>
          </cell>
        </row>
        <row r="61">
          <cell r="F61" t="str">
            <v>Real. Ac.(%)</v>
          </cell>
          <cell r="G61">
            <v>91.136079900249683</v>
          </cell>
        </row>
        <row r="63">
          <cell r="B63" t="str">
            <v>Concretagem</v>
          </cell>
          <cell r="C63" t="str">
            <v>torre</v>
          </cell>
          <cell r="D63">
            <v>801</v>
          </cell>
          <cell r="G63">
            <v>100</v>
          </cell>
        </row>
        <row r="65">
          <cell r="C65">
            <v>62</v>
          </cell>
        </row>
        <row r="66">
          <cell r="C66">
            <v>65</v>
          </cell>
          <cell r="E66" t="str">
            <v>AVANÇO</v>
          </cell>
          <cell r="F66" t="str">
            <v>Prev Ac. (%)</v>
          </cell>
          <cell r="G66">
            <v>90.381845924917059</v>
          </cell>
        </row>
        <row r="67">
          <cell r="F67" t="str">
            <v>Real. Ac.(%)</v>
          </cell>
          <cell r="G67">
            <v>90.137328340836461</v>
          </cell>
        </row>
        <row r="69">
          <cell r="B69" t="str">
            <v>Reaterro</v>
          </cell>
          <cell r="C69" t="str">
            <v>torre</v>
          </cell>
          <cell r="D69">
            <v>184</v>
          </cell>
          <cell r="G69">
            <v>100</v>
          </cell>
        </row>
        <row r="71">
          <cell r="C71">
            <v>68</v>
          </cell>
        </row>
        <row r="72">
          <cell r="C72">
            <v>71</v>
          </cell>
          <cell r="E72" t="str">
            <v>AVANÇO</v>
          </cell>
          <cell r="F72" t="str">
            <v>Prev Ac. (%)</v>
          </cell>
          <cell r="G72">
            <v>100.10284914361003</v>
          </cell>
        </row>
        <row r="73">
          <cell r="F73" t="str">
            <v>Real. Ac.(%)</v>
          </cell>
          <cell r="G73">
            <v>83.152174687663049</v>
          </cell>
        </row>
        <row r="75">
          <cell r="B75" t="str">
            <v>Contrapeso</v>
          </cell>
          <cell r="C75" t="str">
            <v>torre</v>
          </cell>
          <cell r="D75">
            <v>801</v>
          </cell>
          <cell r="G75">
            <v>100</v>
          </cell>
        </row>
        <row r="77">
          <cell r="C77">
            <v>74</v>
          </cell>
        </row>
        <row r="78">
          <cell r="C78">
            <v>77</v>
          </cell>
          <cell r="E78" t="str">
            <v>AVANÇO</v>
          </cell>
          <cell r="F78" t="str">
            <v>Prev Ac. (%)</v>
          </cell>
          <cell r="G78">
            <v>87.461363475042063</v>
          </cell>
        </row>
        <row r="79">
          <cell r="F79" t="str">
            <v>Real. Ac.(%)</v>
          </cell>
          <cell r="G79">
            <v>88.139825236229726</v>
          </cell>
        </row>
        <row r="80">
          <cell r="B80" t="str">
            <v>MONTAGEM</v>
          </cell>
        </row>
        <row r="85">
          <cell r="B85" t="str">
            <v>Transporte ao piquete</v>
          </cell>
          <cell r="C85" t="str">
            <v>torre</v>
          </cell>
          <cell r="D85">
            <v>801</v>
          </cell>
          <cell r="G85">
            <v>100</v>
          </cell>
        </row>
        <row r="87">
          <cell r="C87">
            <v>84</v>
          </cell>
        </row>
        <row r="88">
          <cell r="C88">
            <v>87</v>
          </cell>
          <cell r="E88" t="str">
            <v>AVANÇO</v>
          </cell>
          <cell r="F88" t="str">
            <v>Prev Ac. (%)</v>
          </cell>
          <cell r="G88">
            <v>82.0676770337856</v>
          </cell>
        </row>
        <row r="89">
          <cell r="F89" t="str">
            <v>Real. Ac.(%)</v>
          </cell>
          <cell r="G89">
            <v>71.285892669413244</v>
          </cell>
        </row>
        <row r="91">
          <cell r="B91" t="str">
            <v>Pré - Montagem</v>
          </cell>
          <cell r="C91" t="str">
            <v>torre</v>
          </cell>
          <cell r="D91">
            <v>801</v>
          </cell>
          <cell r="G91">
            <v>100</v>
          </cell>
        </row>
        <row r="93">
          <cell r="C93">
            <v>90</v>
          </cell>
        </row>
        <row r="94">
          <cell r="C94">
            <v>93</v>
          </cell>
          <cell r="E94" t="str">
            <v>AVANÇO</v>
          </cell>
          <cell r="F94" t="str">
            <v>Prev Ac. (%)</v>
          </cell>
          <cell r="G94">
            <v>76.221229872915259</v>
          </cell>
        </row>
        <row r="95">
          <cell r="F95" t="str">
            <v>Real. Ac.(%)</v>
          </cell>
          <cell r="G95">
            <v>66.042447082896388</v>
          </cell>
        </row>
        <row r="97">
          <cell r="B97" t="str">
            <v>Montagem</v>
          </cell>
          <cell r="C97" t="str">
            <v>torre</v>
          </cell>
          <cell r="D97">
            <v>801</v>
          </cell>
          <cell r="G97">
            <v>100</v>
          </cell>
        </row>
        <row r="99">
          <cell r="C99">
            <v>96</v>
          </cell>
        </row>
        <row r="100">
          <cell r="C100">
            <v>99</v>
          </cell>
          <cell r="E100" t="str">
            <v>AVANÇO</v>
          </cell>
          <cell r="F100" t="str">
            <v>Prev Ac. (%)</v>
          </cell>
          <cell r="G100">
            <v>73.022716584330766</v>
          </cell>
        </row>
        <row r="101">
          <cell r="F101" t="str">
            <v>Real. Ac.(%)</v>
          </cell>
          <cell r="G101">
            <v>64.294631724483153</v>
          </cell>
        </row>
        <row r="103">
          <cell r="B103" t="str">
            <v>Içamento</v>
          </cell>
          <cell r="C103" t="str">
            <v>torre</v>
          </cell>
          <cell r="D103">
            <v>296</v>
          </cell>
          <cell r="G103">
            <v>100</v>
          </cell>
        </row>
        <row r="105">
          <cell r="C105">
            <v>102</v>
          </cell>
        </row>
        <row r="106">
          <cell r="C106">
            <v>105</v>
          </cell>
          <cell r="E106" t="str">
            <v>AVANÇO</v>
          </cell>
          <cell r="F106" t="str">
            <v>Prev Ac. (%)</v>
          </cell>
          <cell r="G106">
            <v>50.249480249480257</v>
          </cell>
        </row>
        <row r="107">
          <cell r="F107" t="str">
            <v>Real. Ac.(%)</v>
          </cell>
          <cell r="G107">
            <v>60.810814610878381</v>
          </cell>
        </row>
        <row r="109">
          <cell r="B109" t="str">
            <v>Revisão</v>
          </cell>
          <cell r="C109" t="str">
            <v>torre</v>
          </cell>
          <cell r="D109">
            <v>801</v>
          </cell>
          <cell r="G109">
            <v>100</v>
          </cell>
        </row>
        <row r="111">
          <cell r="C111">
            <v>108</v>
          </cell>
        </row>
        <row r="112">
          <cell r="C112">
            <v>111</v>
          </cell>
          <cell r="E112" t="str">
            <v>AVANÇO</v>
          </cell>
          <cell r="F112" t="str">
            <v>Prev Ac. (%)</v>
          </cell>
          <cell r="G112">
            <v>66.216725430208555</v>
          </cell>
        </row>
        <row r="113">
          <cell r="F113" t="str">
            <v>Real. Ac.(%)</v>
          </cell>
          <cell r="G113">
            <v>55.805243587278397</v>
          </cell>
        </row>
        <row r="114">
          <cell r="B114" t="str">
            <v>INSTALAÇÃO DO PÀRA-RAIO</v>
          </cell>
        </row>
        <row r="119">
          <cell r="B119" t="str">
            <v>Cavaletes de Proteção</v>
          </cell>
          <cell r="C119" t="str">
            <v>km</v>
          </cell>
          <cell r="D119">
            <v>357.34930000000003</v>
          </cell>
          <cell r="G119">
            <v>100</v>
          </cell>
        </row>
        <row r="120">
          <cell r="B120" t="str">
            <v>Rebaixamentos e Devios LD's</v>
          </cell>
        </row>
        <row r="121">
          <cell r="C121">
            <v>118</v>
          </cell>
        </row>
        <row r="122">
          <cell r="C122">
            <v>121</v>
          </cell>
          <cell r="E122" t="str">
            <v>AVANÇO</v>
          </cell>
          <cell r="F122" t="str">
            <v>Prev Ac. (%)</v>
          </cell>
          <cell r="G122">
            <v>53.396693027849757</v>
          </cell>
        </row>
        <row r="123">
          <cell r="F123" t="str">
            <v>Real. Ac.(%)</v>
          </cell>
          <cell r="G123">
            <v>30.462911886213291</v>
          </cell>
        </row>
        <row r="125">
          <cell r="B125" t="str">
            <v xml:space="preserve">Lançamento </v>
          </cell>
          <cell r="C125" t="str">
            <v>km</v>
          </cell>
          <cell r="D125">
            <v>357.34930000000003</v>
          </cell>
          <cell r="G125">
            <v>100</v>
          </cell>
        </row>
        <row r="127">
          <cell r="C127">
            <v>124</v>
          </cell>
        </row>
        <row r="128">
          <cell r="C128">
            <v>127</v>
          </cell>
          <cell r="E128" t="str">
            <v>AVANÇO</v>
          </cell>
          <cell r="F128" t="str">
            <v>Prev Ac. (%)</v>
          </cell>
          <cell r="G128">
            <v>55.595188332499681</v>
          </cell>
        </row>
        <row r="129">
          <cell r="F129" t="str">
            <v>Real. Ac.(%)</v>
          </cell>
          <cell r="G129">
            <v>28.050986019029558</v>
          </cell>
        </row>
        <row r="131">
          <cell r="D131">
            <v>801</v>
          </cell>
          <cell r="G131">
            <v>0</v>
          </cell>
        </row>
        <row r="133">
          <cell r="C133">
            <v>130</v>
          </cell>
        </row>
        <row r="134">
          <cell r="C134">
            <v>133</v>
          </cell>
          <cell r="E134" t="str">
            <v>AVANÇO</v>
          </cell>
          <cell r="F134" t="str">
            <v>Prev.</v>
          </cell>
          <cell r="G134">
            <v>0</v>
          </cell>
        </row>
        <row r="135">
          <cell r="F135" t="str">
            <v>Real.</v>
          </cell>
          <cell r="G135">
            <v>0</v>
          </cell>
        </row>
        <row r="137">
          <cell r="B137" t="str">
            <v xml:space="preserve">Grampeação / Encabeç. </v>
          </cell>
          <cell r="C137" t="str">
            <v>torre</v>
          </cell>
          <cell r="D137">
            <v>801</v>
          </cell>
          <cell r="G137">
            <v>100</v>
          </cell>
        </row>
        <row r="139">
          <cell r="C139">
            <v>136</v>
          </cell>
        </row>
        <row r="140">
          <cell r="C140">
            <v>139</v>
          </cell>
          <cell r="E140" t="str">
            <v>AVANÇO</v>
          </cell>
          <cell r="F140" t="str">
            <v>Prev Ac. (%)</v>
          </cell>
          <cell r="G140">
            <v>48.411299600988968</v>
          </cell>
        </row>
        <row r="141">
          <cell r="F141" t="str">
            <v>Real. Ac.(%)</v>
          </cell>
          <cell r="G141">
            <v>20.349563208277157</v>
          </cell>
        </row>
        <row r="142">
          <cell r="B142" t="str">
            <v>INSTALAÇÃO CONDUTORES</v>
          </cell>
        </row>
        <row r="147">
          <cell r="B147" t="str">
            <v>Instalação de Cadeias /</v>
          </cell>
          <cell r="C147" t="str">
            <v>torre</v>
          </cell>
          <cell r="D147">
            <v>801</v>
          </cell>
          <cell r="G147">
            <v>100</v>
          </cell>
        </row>
        <row r="148">
          <cell r="B148" t="str">
            <v>Roldanas</v>
          </cell>
        </row>
        <row r="149">
          <cell r="C149">
            <v>146</v>
          </cell>
        </row>
        <row r="150">
          <cell r="C150">
            <v>149</v>
          </cell>
          <cell r="E150" t="str">
            <v>AVANÇO</v>
          </cell>
          <cell r="F150" t="str">
            <v>Prev Ac. (%)</v>
          </cell>
          <cell r="G150">
            <v>55.363487947757612</v>
          </cell>
        </row>
        <row r="151">
          <cell r="F151" t="str">
            <v>Real. Ac.(%)</v>
          </cell>
          <cell r="G151">
            <v>30.087390779539323</v>
          </cell>
        </row>
        <row r="153">
          <cell r="B153" t="str">
            <v>Lançamento de Piloto</v>
          </cell>
          <cell r="C153" t="str">
            <v>km</v>
          </cell>
          <cell r="D153">
            <v>357.34930000000003</v>
          </cell>
          <cell r="G153">
            <v>100</v>
          </cell>
        </row>
        <row r="155">
          <cell r="C155">
            <v>152</v>
          </cell>
        </row>
        <row r="156">
          <cell r="C156">
            <v>155</v>
          </cell>
          <cell r="E156" t="str">
            <v>AVANÇO</v>
          </cell>
          <cell r="F156" t="str">
            <v>Prev Ac. (%)</v>
          </cell>
          <cell r="G156">
            <v>50.689852570953207</v>
          </cell>
        </row>
        <row r="157">
          <cell r="F157" t="str">
            <v>Real. Ac.(%)</v>
          </cell>
          <cell r="G157">
            <v>28.476339837240481</v>
          </cell>
        </row>
        <row r="159">
          <cell r="B159" t="str">
            <v xml:space="preserve">Lançamento </v>
          </cell>
          <cell r="C159" t="str">
            <v>km</v>
          </cell>
          <cell r="D159">
            <v>357.34930000000003</v>
          </cell>
          <cell r="G159">
            <v>100</v>
          </cell>
        </row>
        <row r="161">
          <cell r="C161">
            <v>158</v>
          </cell>
        </row>
        <row r="162">
          <cell r="C162">
            <v>161</v>
          </cell>
          <cell r="E162" t="str">
            <v>AVANÇO</v>
          </cell>
          <cell r="F162" t="str">
            <v>Prev Ac. (%)</v>
          </cell>
          <cell r="G162">
            <v>37.941482043093544</v>
          </cell>
        </row>
        <row r="163">
          <cell r="F163" t="str">
            <v>Real. Ac.(%)</v>
          </cell>
          <cell r="G163">
            <v>23.246163137051056</v>
          </cell>
        </row>
        <row r="165">
          <cell r="B165" t="str">
            <v xml:space="preserve">Ancoragem e Grampeação  </v>
          </cell>
          <cell r="C165" t="str">
            <v>torre</v>
          </cell>
          <cell r="D165">
            <v>734</v>
          </cell>
          <cell r="G165">
            <v>100</v>
          </cell>
        </row>
        <row r="167">
          <cell r="C167">
            <v>164</v>
          </cell>
        </row>
        <row r="168">
          <cell r="C168">
            <v>167</v>
          </cell>
          <cell r="E168" t="str">
            <v>AVANÇO</v>
          </cell>
          <cell r="F168" t="str">
            <v>Prev Ac. (%)</v>
          </cell>
          <cell r="G168">
            <v>31.785215427926595</v>
          </cell>
        </row>
        <row r="169">
          <cell r="F169" t="str">
            <v>Real. Ac.(%)</v>
          </cell>
          <cell r="G169">
            <v>20.435967460776567</v>
          </cell>
        </row>
        <row r="171">
          <cell r="B171" t="str">
            <v>Instalação dos Espaçadores e</v>
          </cell>
          <cell r="C171" t="str">
            <v>Km</v>
          </cell>
          <cell r="D171">
            <v>357.34500000000003</v>
          </cell>
          <cell r="G171">
            <v>100</v>
          </cell>
        </row>
        <row r="172">
          <cell r="B172" t="str">
            <v>Amortecedores</v>
          </cell>
          <cell r="D172">
            <v>0</v>
          </cell>
        </row>
        <row r="173">
          <cell r="C173">
            <v>170</v>
          </cell>
        </row>
        <row r="174">
          <cell r="C174">
            <v>173</v>
          </cell>
          <cell r="E174" t="str">
            <v>AVANÇO</v>
          </cell>
          <cell r="F174" t="str">
            <v>Prev Ac. (%)</v>
          </cell>
          <cell r="G174">
            <v>21.416050461140347</v>
          </cell>
        </row>
        <row r="175">
          <cell r="F175" t="str">
            <v>Real. Ac.(%)</v>
          </cell>
          <cell r="G175">
            <v>7.6844507260490547</v>
          </cell>
        </row>
        <row r="177">
          <cell r="B177" t="str">
            <v>Instalação dos Jumper's</v>
          </cell>
          <cell r="C177" t="str">
            <v>Torre</v>
          </cell>
          <cell r="D177">
            <v>140.08000000000001</v>
          </cell>
          <cell r="G177">
            <v>100</v>
          </cell>
        </row>
        <row r="179">
          <cell r="C179">
            <v>176</v>
          </cell>
        </row>
        <row r="180">
          <cell r="C180">
            <v>179</v>
          </cell>
          <cell r="E180" t="str">
            <v>AVANÇO</v>
          </cell>
          <cell r="F180" t="str">
            <v>Prev Ac. (%)</v>
          </cell>
          <cell r="G180">
            <v>22.202697359750474</v>
          </cell>
        </row>
        <row r="181">
          <cell r="F181" t="str">
            <v>Real. Ac.(%)</v>
          </cell>
          <cell r="G181">
            <v>2.142347230154198E-7</v>
          </cell>
        </row>
        <row r="183">
          <cell r="B183" t="str">
            <v xml:space="preserve">Instalação Sinalização </v>
          </cell>
          <cell r="C183" t="str">
            <v>Torre</v>
          </cell>
          <cell r="D183">
            <v>801</v>
          </cell>
          <cell r="G183">
            <v>100</v>
          </cell>
        </row>
        <row r="184">
          <cell r="B184" t="str">
            <v>Revisão Final</v>
          </cell>
        </row>
        <row r="185">
          <cell r="C185">
            <v>182</v>
          </cell>
        </row>
        <row r="186">
          <cell r="C186">
            <v>185</v>
          </cell>
          <cell r="E186" t="str">
            <v>AVANÇO</v>
          </cell>
          <cell r="F186" t="str">
            <v>Prev Ac. (%)</v>
          </cell>
          <cell r="G186">
            <v>0</v>
          </cell>
        </row>
        <row r="187">
          <cell r="F187" t="str">
            <v>Real. Ac.(%)</v>
          </cell>
          <cell r="G187">
            <v>1.2484394506866417E-9</v>
          </cell>
        </row>
        <row r="188">
          <cell r="B188" t="str">
            <v>SERVIÇOS FINAIS</v>
          </cell>
        </row>
        <row r="190">
          <cell r="B190" t="str">
            <v>Seccionamento / Aterramento</v>
          </cell>
          <cell r="C190" t="str">
            <v>km</v>
          </cell>
          <cell r="D190">
            <v>357.34930000000003</v>
          </cell>
          <cell r="G190">
            <v>100</v>
          </cell>
        </row>
        <row r="191">
          <cell r="B191" t="str">
            <v>de Cercas</v>
          </cell>
        </row>
        <row r="192">
          <cell r="C192">
            <v>189</v>
          </cell>
        </row>
        <row r="193">
          <cell r="C193">
            <v>192</v>
          </cell>
          <cell r="E193" t="str">
            <v>AVANÇO</v>
          </cell>
          <cell r="F193" t="str">
            <v>Prev Ac. (%)</v>
          </cell>
          <cell r="G193">
            <v>15.033118576138248</v>
          </cell>
        </row>
        <row r="194">
          <cell r="F194" t="str">
            <v>Real. Ac.(%)</v>
          </cell>
          <cell r="G194">
            <v>1.8581262826315876</v>
          </cell>
        </row>
        <row r="196">
          <cell r="B196" t="str">
            <v>Revisão Solo e Acessos</v>
          </cell>
          <cell r="C196" t="str">
            <v>Torre</v>
          </cell>
          <cell r="D196">
            <v>801</v>
          </cell>
          <cell r="G196">
            <v>100</v>
          </cell>
        </row>
        <row r="198">
          <cell r="C198">
            <v>195</v>
          </cell>
        </row>
        <row r="199">
          <cell r="C199">
            <v>198</v>
          </cell>
          <cell r="E199" t="str">
            <v>AVANÇO</v>
          </cell>
          <cell r="F199" t="str">
            <v>Prev Ac. (%)</v>
          </cell>
          <cell r="G199">
            <v>13.920099875156055</v>
          </cell>
        </row>
        <row r="200">
          <cell r="F200" t="str">
            <v>Real. Ac.(%)</v>
          </cell>
          <cell r="G200">
            <v>23.220973801997506</v>
          </cell>
        </row>
        <row r="202">
          <cell r="B202" t="str">
            <v>Comissionamento e Entrega</v>
          </cell>
          <cell r="C202" t="str">
            <v>Torre</v>
          </cell>
          <cell r="D202">
            <v>801</v>
          </cell>
          <cell r="G202">
            <v>100</v>
          </cell>
        </row>
        <row r="203">
          <cell r="G203">
            <v>0</v>
          </cell>
        </row>
        <row r="204">
          <cell r="C204">
            <v>201</v>
          </cell>
        </row>
        <row r="205">
          <cell r="C205">
            <v>204</v>
          </cell>
          <cell r="E205" t="str">
            <v>AVANÇO</v>
          </cell>
          <cell r="F205" t="str">
            <v>Prev Ac. (%)</v>
          </cell>
          <cell r="G205">
            <v>0</v>
          </cell>
        </row>
        <row r="206">
          <cell r="F206" t="str">
            <v>Real. Ac.(%)</v>
          </cell>
          <cell r="G206">
            <v>0</v>
          </cell>
        </row>
        <row r="207">
          <cell r="B207" t="str">
            <v>GERAL</v>
          </cell>
          <cell r="D207" t="str">
            <v>Progresso fisico       semanal (%)</v>
          </cell>
        </row>
        <row r="209">
          <cell r="D209" t="str">
            <v>Progresso fisico acumulado (%)</v>
          </cell>
        </row>
      </sheetData>
      <sheetData sheetId="8" refreshError="1"/>
      <sheetData sheetId="9" refreshError="1"/>
      <sheetData sheetId="10" refreshError="1"/>
      <sheetData sheetId="11" refreshError="1"/>
      <sheetData sheetId="12"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 DE FOGO"/>
      <sheetName val="EQUIPAM."/>
      <sheetName val="Etapa Única"/>
    </sheetNames>
    <sheetDataSet>
      <sheetData sheetId="0" refreshError="1"/>
      <sheetData sheetId="1" refreshError="1">
        <row r="8">
          <cell r="B8">
            <v>400000</v>
          </cell>
        </row>
        <row r="77">
          <cell r="A77" t="str">
            <v>DIMENSIONAMENTO DOS INSUMOS POR UNIDADE DE PEDRA NA OBRA</v>
          </cell>
        </row>
        <row r="177">
          <cell r="A177" t="str">
            <v>DETONAÇÃO PRIMÁRIA</v>
          </cell>
        </row>
        <row r="179">
          <cell r="A179" t="str">
            <v>PLANO DE FOGO PARA USO DE DOIS EXPLOSIVOS</v>
          </cell>
        </row>
        <row r="183">
          <cell r="A183" t="str">
            <v xml:space="preserve">ALTURA MÉDIA DE BANCADA: </v>
          </cell>
          <cell r="B183" t="str">
            <v>Hm =</v>
          </cell>
          <cell r="C183">
            <v>11.8</v>
          </cell>
        </row>
        <row r="184">
          <cell r="A184" t="str">
            <v>DIÂMETRO DO FURO:</v>
          </cell>
          <cell r="B184" t="str">
            <v>Ø =</v>
          </cell>
          <cell r="C184">
            <v>3</v>
          </cell>
        </row>
        <row r="185">
          <cell r="A185" t="str">
            <v>INCLINAÇÃO DA FACE  DA BANCADA:</v>
          </cell>
          <cell r="B185" t="str">
            <v>a =</v>
          </cell>
          <cell r="C185">
            <v>15</v>
          </cell>
        </row>
        <row r="187">
          <cell r="A187" t="str">
            <v xml:space="preserve">EXPLOSIVO DE FUNDO: </v>
          </cell>
          <cell r="B187" t="str">
            <v>AL-30 de</v>
          </cell>
          <cell r="C187">
            <v>2.25</v>
          </cell>
          <cell r="D187">
            <v>24</v>
          </cell>
        </row>
        <row r="188">
          <cell r="A188" t="str">
            <v xml:space="preserve">cartuchos / caixa  </v>
          </cell>
          <cell r="B188" t="str">
            <v xml:space="preserve"> N1 =</v>
          </cell>
          <cell r="C188">
            <v>13</v>
          </cell>
          <cell r="D188" t="str">
            <v>unid</v>
          </cell>
        </row>
        <row r="189">
          <cell r="A189" t="str">
            <v>peso do cartucho</v>
          </cell>
          <cell r="B189" t="str">
            <v>p1 =</v>
          </cell>
          <cell r="C189">
            <v>1923.0769230769231</v>
          </cell>
          <cell r="D189" t="str">
            <v>g</v>
          </cell>
        </row>
        <row r="190">
          <cell r="A190" t="str">
            <v>comprimento do cartucho carregado</v>
          </cell>
          <cell r="B190" t="str">
            <v>l1 =</v>
          </cell>
          <cell r="C190">
            <v>0.47625000000000001</v>
          </cell>
        </row>
        <row r="191">
          <cell r="B191" t="str">
            <v>q1 =</v>
          </cell>
          <cell r="C191">
            <v>4037.9567938623059</v>
          </cell>
          <cell r="D191" t="str">
            <v>g/m</v>
          </cell>
        </row>
        <row r="192">
          <cell r="B192" t="str">
            <v>F1 =</v>
          </cell>
          <cell r="C192">
            <v>0.65</v>
          </cell>
        </row>
        <row r="193">
          <cell r="B193" t="str">
            <v>F'1 =</v>
          </cell>
          <cell r="C193">
            <v>0.73015000000000008</v>
          </cell>
        </row>
        <row r="194">
          <cell r="A194" t="str">
            <v>razão de carregamento:</v>
          </cell>
          <cell r="B194" t="str">
            <v>Rc1 =</v>
          </cell>
          <cell r="C194">
            <v>340</v>
          </cell>
          <cell r="D194" t="str">
            <v>g/m³</v>
          </cell>
        </row>
        <row r="195">
          <cell r="B195" t="str">
            <v>v1 =</v>
          </cell>
          <cell r="C195">
            <v>11.876343511359723</v>
          </cell>
          <cell r="D195" t="str">
            <v>m³/m</v>
          </cell>
        </row>
        <row r="196">
          <cell r="B196" t="str">
            <v>x1 =</v>
          </cell>
          <cell r="C196">
            <v>0.44455622344075135</v>
          </cell>
        </row>
        <row r="198">
          <cell r="A198" t="str">
            <v>EXPLOSIVO DE COLUNA:</v>
          </cell>
          <cell r="B198" t="str">
            <v>Britamon</v>
          </cell>
          <cell r="C198" t="str">
            <v>2 1/4 x</v>
          </cell>
          <cell r="D198">
            <v>24</v>
          </cell>
        </row>
        <row r="199">
          <cell r="B199" t="str">
            <v>cartuchos / caixa   N2 =</v>
          </cell>
          <cell r="C199">
            <v>15</v>
          </cell>
          <cell r="D199" t="str">
            <v>unid</v>
          </cell>
        </row>
        <row r="200">
          <cell r="B200" t="str">
            <v>p2 =</v>
          </cell>
          <cell r="C200">
            <v>1666.6666666666667</v>
          </cell>
          <cell r="D200" t="str">
            <v>g</v>
          </cell>
        </row>
        <row r="201">
          <cell r="B201" t="str">
            <v>l2 =</v>
          </cell>
          <cell r="C201">
            <v>0.47625000000000001</v>
          </cell>
          <cell r="D201" t="str">
            <v>m</v>
          </cell>
        </row>
        <row r="202">
          <cell r="B202" t="str">
            <v>q2 =</v>
          </cell>
          <cell r="C202">
            <v>3499.562554680665</v>
          </cell>
          <cell r="D202" t="str">
            <v>g/m</v>
          </cell>
        </row>
        <row r="203">
          <cell r="B203" t="str">
            <v>F2 =</v>
          </cell>
          <cell r="C203">
            <v>0.4</v>
          </cell>
        </row>
        <row r="204">
          <cell r="B204" t="str">
            <v>F'2 =</v>
          </cell>
          <cell r="C204">
            <v>0.53739999999999999</v>
          </cell>
        </row>
        <row r="205">
          <cell r="A205" t="str">
            <v>razão de carregamento:</v>
          </cell>
          <cell r="B205" t="str">
            <v>Rc2 =</v>
          </cell>
          <cell r="C205">
            <v>460</v>
          </cell>
          <cell r="D205" t="str">
            <v>g/m³</v>
          </cell>
        </row>
        <row r="206">
          <cell r="B206" t="str">
            <v>v2 =</v>
          </cell>
          <cell r="C206">
            <v>7.6077446840884022</v>
          </cell>
          <cell r="D206" t="str">
            <v>m³/m</v>
          </cell>
        </row>
        <row r="208">
          <cell r="A208" t="str">
            <v>Parâmetros da malha de furação</v>
          </cell>
        </row>
        <row r="209">
          <cell r="A209" t="str">
            <v xml:space="preserve"> Volume deslocado por metro linear de explosivo carregado:</v>
          </cell>
          <cell r="B209" t="str">
            <v>v =</v>
          </cell>
          <cell r="C209">
            <v>9.5053768581237605</v>
          </cell>
          <cell r="D209" t="str">
            <v>m³/m</v>
          </cell>
        </row>
        <row r="211">
          <cell r="A211" t="str">
            <v>afastamento convencional:</v>
          </cell>
        </row>
        <row r="212">
          <cell r="A212" t="str">
            <v>calculado:</v>
          </cell>
          <cell r="B212" t="str">
            <v>Ac =</v>
          </cell>
          <cell r="C212">
            <v>2.6599425782073114</v>
          </cell>
          <cell r="D212" t="str">
            <v>m</v>
          </cell>
        </row>
        <row r="213">
          <cell r="A213" t="str">
            <v>usado:</v>
          </cell>
          <cell r="B213" t="str">
            <v>A'c =</v>
          </cell>
          <cell r="C213">
            <v>2.6599425782073114</v>
          </cell>
          <cell r="D213" t="str">
            <v>m</v>
          </cell>
        </row>
        <row r="215">
          <cell r="A215" t="str">
            <v>Relação espaçamento/afastamento:</v>
          </cell>
          <cell r="B215" t="str">
            <v>r=</v>
          </cell>
          <cell r="C215">
            <v>3.1</v>
          </cell>
        </row>
        <row r="216">
          <cell r="A216" t="str">
            <v>Afastamento</v>
          </cell>
          <cell r="B216" t="str">
            <v>A =</v>
          </cell>
          <cell r="C216">
            <v>1.7</v>
          </cell>
          <cell r="D216" t="str">
            <v>m</v>
          </cell>
        </row>
        <row r="217">
          <cell r="A217" t="str">
            <v>Espaçamento</v>
          </cell>
          <cell r="B217" t="str">
            <v>E =</v>
          </cell>
          <cell r="C217">
            <v>5.4</v>
          </cell>
          <cell r="D217" t="str">
            <v>m</v>
          </cell>
        </row>
        <row r="218">
          <cell r="A218" t="str">
            <v>Subfuração</v>
          </cell>
          <cell r="B218" t="str">
            <v>S =</v>
          </cell>
          <cell r="C218">
            <v>0.8</v>
          </cell>
          <cell r="D218" t="str">
            <v>m</v>
          </cell>
        </row>
        <row r="219">
          <cell r="A219" t="str">
            <v>Tampão</v>
          </cell>
          <cell r="B219" t="str">
            <v>T =</v>
          </cell>
          <cell r="C219">
            <v>1.6</v>
          </cell>
          <cell r="D219" t="str">
            <v>m</v>
          </cell>
        </row>
        <row r="221">
          <cell r="A221" t="str">
            <v>CONSTANTES DE CARREGAMENTO</v>
          </cell>
        </row>
        <row r="222">
          <cell r="A222" t="str">
            <v>L1 = a x H + b</v>
          </cell>
        </row>
        <row r="223">
          <cell r="B223" t="str">
            <v>a =</v>
          </cell>
          <cell r="C223">
            <v>0.30545928410783574</v>
          </cell>
        </row>
        <row r="224">
          <cell r="B224" t="str">
            <v>b =</v>
          </cell>
          <cell r="C224">
            <v>1.4258064516129032</v>
          </cell>
        </row>
        <row r="225">
          <cell r="A225" t="str">
            <v xml:space="preserve">PARÂMETROS DE FURAÇÃO E CARREGAMENTO </v>
          </cell>
        </row>
        <row r="226">
          <cell r="A226" t="str">
            <v>ALTURA DE BANCADA (m)</v>
          </cell>
          <cell r="B226" t="str">
            <v>H =</v>
          </cell>
          <cell r="C226">
            <v>11.8</v>
          </cell>
          <cell r="D226" t="str">
            <v>m</v>
          </cell>
        </row>
        <row r="227">
          <cell r="A227" t="str">
            <v>Furação:</v>
          </cell>
          <cell r="B227" t="str">
            <v>H1 =</v>
          </cell>
          <cell r="C227">
            <v>13</v>
          </cell>
          <cell r="D227" t="str">
            <v>m</v>
          </cell>
        </row>
        <row r="228">
          <cell r="A228" t="str">
            <v>Carga de fundo:</v>
          </cell>
          <cell r="B228" t="str">
            <v>n1 =</v>
          </cell>
          <cell r="C228">
            <v>10.5</v>
          </cell>
          <cell r="D228" t="str">
            <v>cartuchos</v>
          </cell>
        </row>
        <row r="229">
          <cell r="A229" t="str">
            <v>Carga de coluna:</v>
          </cell>
          <cell r="B229" t="str">
            <v>n2 =</v>
          </cell>
          <cell r="C229">
            <v>13.5</v>
          </cell>
          <cell r="D229" t="str">
            <v>cartuchos</v>
          </cell>
        </row>
      </sheetData>
      <sheetData sheetId="2"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NAL"/>
      <sheetName val="PREDIO 3BL"/>
      <sheetName val="PREDIO 4BL"/>
      <sheetName val="URBAN."/>
      <sheetName val="ADM."/>
      <sheetName val="FECHAM."/>
      <sheetName val="resumo"/>
      <sheetName val="comp. etapa"/>
      <sheetName val="INSUMOS"/>
      <sheetName val="epi"/>
      <sheetName val="equip."/>
      <sheetName val="FINAL1"/>
      <sheetName val="CRONOGRAMA1"/>
      <sheetName val="ferram"/>
      <sheetName val="EQUIPAM."/>
    </sheetNames>
    <sheetDataSet>
      <sheetData sheetId="0" refreshError="1"/>
      <sheetData sheetId="1" refreshError="1">
        <row r="8">
          <cell r="B8" t="str">
            <v>03.</v>
          </cell>
          <cell r="C8" t="str">
            <v>INFRA ESTRUTURA</v>
          </cell>
        </row>
        <row r="10">
          <cell r="B10" t="str">
            <v>03.01</v>
          </cell>
          <cell r="C10" t="str">
            <v>FUNDAÇÕES PROFUNDAS</v>
          </cell>
        </row>
        <row r="11">
          <cell r="B11" t="str">
            <v>03.01.01</v>
          </cell>
          <cell r="C11" t="str">
            <v>Estaca tipo franki D=420mm, de areia e brita</v>
          </cell>
          <cell r="D11" t="str">
            <v>m</v>
          </cell>
        </row>
        <row r="12">
          <cell r="B12" t="str">
            <v>03.01.02</v>
          </cell>
          <cell r="C12" t="str">
            <v>Mobilização de bate-estacas</v>
          </cell>
          <cell r="D12" t="str">
            <v>un.</v>
          </cell>
        </row>
        <row r="16">
          <cell r="B16" t="str">
            <v>03.02</v>
          </cell>
          <cell r="C16" t="str">
            <v>ESCAVAÇÃO</v>
          </cell>
        </row>
        <row r="17">
          <cell r="B17" t="str">
            <v>03.02.01</v>
          </cell>
          <cell r="C17" t="str">
            <v>Escavação mecanizada em solo, exceto rocha, até 2m</v>
          </cell>
          <cell r="D17" t="str">
            <v>m3</v>
          </cell>
        </row>
        <row r="18">
          <cell r="B18" t="str">
            <v>03.02.02</v>
          </cell>
          <cell r="C18" t="str">
            <v>Escavação manual em solo, exceto rocha, até 2m</v>
          </cell>
          <cell r="D18" t="str">
            <v>m3</v>
          </cell>
        </row>
        <row r="22">
          <cell r="B22" t="str">
            <v>03.03</v>
          </cell>
          <cell r="C22" t="str">
            <v>ATERRO</v>
          </cell>
        </row>
        <row r="23">
          <cell r="B23" t="str">
            <v>03.03.01</v>
          </cell>
          <cell r="C23" t="str">
            <v>Aterro com areia compactado com CM-20</v>
          </cell>
          <cell r="D23" t="str">
            <v>m3</v>
          </cell>
        </row>
        <row r="25">
          <cell r="B25" t="str">
            <v>03.04</v>
          </cell>
          <cell r="C25" t="str">
            <v>REATERRO</v>
          </cell>
        </row>
        <row r="26">
          <cell r="B26" t="str">
            <v>03.04.01</v>
          </cell>
          <cell r="C26" t="str">
            <v>Reaterro apiloado até o nível da laje térreo</v>
          </cell>
          <cell r="D26" t="str">
            <v>m3</v>
          </cell>
        </row>
        <row r="28">
          <cell r="B28" t="str">
            <v>03.05</v>
          </cell>
          <cell r="C28" t="str">
            <v>FORMAS</v>
          </cell>
        </row>
        <row r="29">
          <cell r="B29" t="str">
            <v>03.05.01</v>
          </cell>
          <cell r="C29" t="str">
            <v>Forma de tábuas de pinho, 2 utilizações, e desforma</v>
          </cell>
          <cell r="D29" t="str">
            <v>m2</v>
          </cell>
        </row>
        <row r="31">
          <cell r="B31" t="str">
            <v>03.06</v>
          </cell>
          <cell r="C31" t="str">
            <v>ARMAÇÃO</v>
          </cell>
        </row>
        <row r="32">
          <cell r="B32" t="str">
            <v>03.06.01</v>
          </cell>
          <cell r="C32" t="str">
            <v>Armadura de CA-50A D=6.3mm</v>
          </cell>
          <cell r="D32" t="str">
            <v>Kg</v>
          </cell>
        </row>
        <row r="34">
          <cell r="B34" t="str">
            <v>03.07</v>
          </cell>
          <cell r="C34" t="str">
            <v>CONCRETO</v>
          </cell>
        </row>
        <row r="35">
          <cell r="B35" t="str">
            <v>03.07.01</v>
          </cell>
          <cell r="C35" t="str">
            <v>Concreto estrutural pré-misturado fck= 15,0 MPa</v>
          </cell>
          <cell r="D35" t="str">
            <v>m3</v>
          </cell>
        </row>
        <row r="36">
          <cell r="B36" t="str">
            <v>03.07.02</v>
          </cell>
          <cell r="C36" t="str">
            <v>Lançamento e aplicação de concreto em fundação</v>
          </cell>
          <cell r="D36" t="str">
            <v>m3</v>
          </cell>
        </row>
        <row r="37">
          <cell r="B37" t="str">
            <v>03.07.03</v>
          </cell>
          <cell r="C37" t="str">
            <v>Concreto magro pré-misturado fck= 7,5 MPa com  lançamento</v>
          </cell>
          <cell r="D37" t="str">
            <v>m3</v>
          </cell>
        </row>
        <row r="42">
          <cell r="B42" t="str">
            <v>04.</v>
          </cell>
          <cell r="C42" t="str">
            <v>SUPER ESTRUTURA</v>
          </cell>
        </row>
        <row r="44">
          <cell r="B44" t="str">
            <v>04.01</v>
          </cell>
          <cell r="C44" t="str">
            <v>FORMAS</v>
          </cell>
        </row>
        <row r="45">
          <cell r="B45" t="str">
            <v>04.01.01</v>
          </cell>
          <cell r="C45" t="str">
            <v>Forma "madeirit" resinado 17mm, incl. desforma, 5 utiliz.</v>
          </cell>
          <cell r="D45" t="str">
            <v>m2</v>
          </cell>
        </row>
        <row r="47">
          <cell r="B47" t="str">
            <v>04.02</v>
          </cell>
          <cell r="C47" t="str">
            <v>ARMADURAS</v>
          </cell>
        </row>
        <row r="48">
          <cell r="B48" t="str">
            <v>04.02.01</v>
          </cell>
          <cell r="C48" t="str">
            <v>Armadura CA-60B D=4.2mm</v>
          </cell>
          <cell r="D48" t="str">
            <v>Kg</v>
          </cell>
        </row>
        <row r="49">
          <cell r="B49" t="str">
            <v>04.02.02</v>
          </cell>
          <cell r="C49" t="str">
            <v>Armadura CA-60B D=5.0mm</v>
          </cell>
          <cell r="D49" t="str">
            <v>Kg</v>
          </cell>
        </row>
        <row r="50">
          <cell r="B50" t="str">
            <v>04.02.03</v>
          </cell>
          <cell r="C50" t="str">
            <v>Armadura CA-50A D=6.3mm</v>
          </cell>
          <cell r="D50" t="str">
            <v>Kg</v>
          </cell>
        </row>
        <row r="51">
          <cell r="B51" t="str">
            <v>04.02.04</v>
          </cell>
          <cell r="C51" t="str">
            <v>Armadura CA-50A D=8.0mm</v>
          </cell>
          <cell r="D51" t="str">
            <v>Kg</v>
          </cell>
        </row>
        <row r="52">
          <cell r="B52" t="str">
            <v>04.02.05</v>
          </cell>
          <cell r="C52" t="str">
            <v>Armadura CA-50A D=10.0mm</v>
          </cell>
          <cell r="D52" t="str">
            <v>Kg</v>
          </cell>
        </row>
        <row r="56">
          <cell r="B56" t="str">
            <v>04.03</v>
          </cell>
          <cell r="C56" t="str">
            <v>CONCRETO</v>
          </cell>
        </row>
        <row r="57">
          <cell r="B57" t="str">
            <v>04.03.01</v>
          </cell>
          <cell r="C57" t="str">
            <v>Concreto estrutural pré-misturado fck= 15,0 MPa</v>
          </cell>
          <cell r="D57" t="str">
            <v>m3</v>
          </cell>
        </row>
        <row r="58">
          <cell r="B58" t="str">
            <v>04.03.02</v>
          </cell>
          <cell r="C58" t="str">
            <v xml:space="preserve">Concreto magro pré-misturado fck= 7,5 MPa c/ lançam. </v>
          </cell>
          <cell r="D58" t="str">
            <v>m3</v>
          </cell>
        </row>
        <row r="64">
          <cell r="B64" t="str">
            <v>05.</v>
          </cell>
          <cell r="C64" t="str">
            <v>PAREDES E PAINÉIS</v>
          </cell>
        </row>
        <row r="66">
          <cell r="B66" t="str">
            <v>05.01</v>
          </cell>
          <cell r="C66" t="str">
            <v>ALVENARIAS</v>
          </cell>
        </row>
        <row r="67">
          <cell r="B67" t="str">
            <v>05.01.01</v>
          </cell>
          <cell r="C67" t="str">
            <v>Alvenaria estrutural de blocos 12x19x39 traço 1:5:1</v>
          </cell>
          <cell r="D67" t="str">
            <v>m2</v>
          </cell>
        </row>
        <row r="68">
          <cell r="B68" t="str">
            <v>05.01.02</v>
          </cell>
          <cell r="C68" t="str">
            <v>Alvenaria de tijolos 9x19x19</v>
          </cell>
          <cell r="D68" t="str">
            <v>m2</v>
          </cell>
        </row>
        <row r="69">
          <cell r="B69" t="str">
            <v>05.01.03</v>
          </cell>
          <cell r="C69" t="str">
            <v>Aperto de alvenaria traço 1:3</v>
          </cell>
          <cell r="D69" t="str">
            <v>m</v>
          </cell>
        </row>
        <row r="70">
          <cell r="B70" t="str">
            <v>05.01.04</v>
          </cell>
          <cell r="C70" t="str">
            <v>Mestração de paredes</v>
          </cell>
          <cell r="D70" t="str">
            <v>pav</v>
          </cell>
        </row>
        <row r="73">
          <cell r="B73" t="str">
            <v>05.02</v>
          </cell>
          <cell r="C73" t="str">
            <v>VERGAS</v>
          </cell>
        </row>
        <row r="74">
          <cell r="B74" t="str">
            <v>05.02.01</v>
          </cell>
          <cell r="C74" t="str">
            <v>Verga reta de concreto armado</v>
          </cell>
          <cell r="D74" t="str">
            <v>m3</v>
          </cell>
        </row>
        <row r="76">
          <cell r="B76" t="str">
            <v>05.03</v>
          </cell>
          <cell r="C76" t="str">
            <v>PRÉ-MOLDADOS DE CONCRETO</v>
          </cell>
        </row>
        <row r="77">
          <cell r="B77" t="str">
            <v>05.03.01</v>
          </cell>
          <cell r="C77" t="str">
            <v>Caixa para ar condicionado 7.500BTUs, c/ andaimes</v>
          </cell>
          <cell r="D77" t="str">
            <v>un</v>
          </cell>
        </row>
        <row r="79">
          <cell r="B79" t="str">
            <v>05.04</v>
          </cell>
          <cell r="C79" t="str">
            <v>DIVERSOS</v>
          </cell>
        </row>
        <row r="80">
          <cell r="B80" t="str">
            <v>05.04.01</v>
          </cell>
          <cell r="C80" t="str">
            <v>Mureta da cozinha - alvenaria e reboco</v>
          </cell>
          <cell r="D80" t="str">
            <v>un</v>
          </cell>
        </row>
        <row r="84">
          <cell r="B84" t="str">
            <v>06.</v>
          </cell>
          <cell r="C84" t="str">
            <v>ESQUADRIAS DE MADEIRA</v>
          </cell>
        </row>
        <row r="86">
          <cell r="B86" t="str">
            <v>06.01</v>
          </cell>
          <cell r="C86" t="str">
            <v>ADUELAS E ALIZARES PARA PINTURA</v>
          </cell>
        </row>
        <row r="87">
          <cell r="B87" t="str">
            <v>06.01.01</v>
          </cell>
          <cell r="C87" t="str">
            <v>Aduela de madeira e=15 cm</v>
          </cell>
          <cell r="D87" t="str">
            <v>m</v>
          </cell>
        </row>
        <row r="88">
          <cell r="B88" t="str">
            <v>06.01.02</v>
          </cell>
          <cell r="C88" t="str">
            <v>Alizar de madeira e= 5 cm</v>
          </cell>
          <cell r="D88" t="str">
            <v>m</v>
          </cell>
        </row>
        <row r="89">
          <cell r="B89" t="str">
            <v>06.01.03</v>
          </cell>
          <cell r="C89" t="str">
            <v>Alizar de madeira e= 5 cm (ar condicionado)</v>
          </cell>
          <cell r="D89" t="str">
            <v>m</v>
          </cell>
        </row>
        <row r="93">
          <cell r="B93" t="str">
            <v>06.02</v>
          </cell>
          <cell r="C93" t="str">
            <v>PORTAS DE MADEIRA PARA PINTURA</v>
          </cell>
        </row>
        <row r="94">
          <cell r="B94" t="str">
            <v>06.02.01</v>
          </cell>
          <cell r="C94" t="str">
            <v>Porta lisa 60x210 cm</v>
          </cell>
          <cell r="D94" t="str">
            <v>pç</v>
          </cell>
        </row>
        <row r="95">
          <cell r="B95" t="str">
            <v>06.02.02</v>
          </cell>
          <cell r="C95" t="str">
            <v>Porta lisa 70x210 cm</v>
          </cell>
          <cell r="D95" t="str">
            <v>pç</v>
          </cell>
        </row>
        <row r="96">
          <cell r="B96" t="str">
            <v>06.02.03</v>
          </cell>
          <cell r="C96" t="str">
            <v>Porta lisa 80x210 cm</v>
          </cell>
          <cell r="D96" t="str">
            <v>pç</v>
          </cell>
        </row>
        <row r="97">
          <cell r="B97" t="str">
            <v>06.02.04</v>
          </cell>
          <cell r="C97" t="str">
            <v>Porta de veneziana de madeira 60x210 cm</v>
          </cell>
          <cell r="D97" t="str">
            <v>pç</v>
          </cell>
        </row>
        <row r="98">
          <cell r="B98" t="str">
            <v>06.02.05</v>
          </cell>
          <cell r="C98" t="str">
            <v xml:space="preserve">Portinhola de madeira 63x110 cm, p/ medidores de gás </v>
          </cell>
          <cell r="D98" t="str">
            <v>pç</v>
          </cell>
        </row>
        <row r="99">
          <cell r="B99" t="str">
            <v>06.02.06</v>
          </cell>
          <cell r="C99" t="str">
            <v xml:space="preserve">Porta de visita 70x70, em madeira, para barrilete </v>
          </cell>
          <cell r="D99" t="str">
            <v>pç</v>
          </cell>
        </row>
        <row r="100">
          <cell r="B100" t="str">
            <v>06.02.07</v>
          </cell>
          <cell r="C100" t="str">
            <v>Porta lisa 50x180 cm</v>
          </cell>
          <cell r="D100" t="str">
            <v>pç</v>
          </cell>
        </row>
        <row r="104">
          <cell r="B104" t="str">
            <v>06.03</v>
          </cell>
          <cell r="C104" t="str">
            <v>FECHADURAS</v>
          </cell>
        </row>
        <row r="105">
          <cell r="B105" t="str">
            <v>06.03.01</v>
          </cell>
          <cell r="C105" t="str">
            <v>Fechadura cromada, porta externa, Arouca Ref. 2010</v>
          </cell>
          <cell r="D105" t="str">
            <v>pç</v>
          </cell>
        </row>
        <row r="106">
          <cell r="B106" t="str">
            <v>06.03.02</v>
          </cell>
          <cell r="C106" t="str">
            <v>Trinco de segurança, porta interna, Aliança Ref. 86572</v>
          </cell>
          <cell r="D106" t="str">
            <v>pç</v>
          </cell>
        </row>
        <row r="112">
          <cell r="B112" t="str">
            <v>07.</v>
          </cell>
          <cell r="C112" t="str">
            <v>ESQUADRIAS METÁLICAS</v>
          </cell>
        </row>
        <row r="114">
          <cell r="B114" t="str">
            <v>07.01</v>
          </cell>
          <cell r="C114" t="str">
            <v>ALUMINIO ANODIZADO NATURAL</v>
          </cell>
        </row>
        <row r="115">
          <cell r="B115" t="str">
            <v>07.01.01</v>
          </cell>
          <cell r="C115" t="str">
            <v xml:space="preserve">Porta de abrir 1,50 x 2,20 m com fechadura </v>
          </cell>
          <cell r="D115" t="str">
            <v>m2</v>
          </cell>
        </row>
        <row r="116">
          <cell r="B116" t="str">
            <v>07.01.02</v>
          </cell>
          <cell r="C116" t="str">
            <v xml:space="preserve">Porta de correr 1,50 x 2,20 m com tranca </v>
          </cell>
          <cell r="D116" t="str">
            <v>m2</v>
          </cell>
        </row>
        <row r="117">
          <cell r="B117" t="str">
            <v>07.01.03</v>
          </cell>
          <cell r="C117" t="str">
            <v xml:space="preserve">Porta de abrir 0,50 x 2,00 m com veneziana </v>
          </cell>
          <cell r="D117" t="str">
            <v>m2</v>
          </cell>
        </row>
        <row r="118">
          <cell r="B118" t="str">
            <v>07.01.04</v>
          </cell>
          <cell r="C118" t="str">
            <v xml:space="preserve">Porta de abrir 0,80 x 2,10 m com veneziana </v>
          </cell>
          <cell r="D118" t="str">
            <v>m2</v>
          </cell>
        </row>
        <row r="119">
          <cell r="B119" t="str">
            <v>07.01.05</v>
          </cell>
          <cell r="C119" t="str">
            <v>Janela de correr 2 bandeiras 1,20 x 1,20 m</v>
          </cell>
          <cell r="D119" t="str">
            <v>m2</v>
          </cell>
        </row>
        <row r="120">
          <cell r="B120" t="str">
            <v>07.01.06</v>
          </cell>
          <cell r="C120" t="str">
            <v>Báscula máximo ar 0,60 x 0,60 m</v>
          </cell>
          <cell r="D120" t="str">
            <v>m2</v>
          </cell>
        </row>
        <row r="121">
          <cell r="B121" t="str">
            <v>07.01.07</v>
          </cell>
          <cell r="C121" t="str">
            <v>Báscula máximo ar 0,50 x 1,20 m, com fixo inferior</v>
          </cell>
          <cell r="D121" t="str">
            <v>m2</v>
          </cell>
        </row>
        <row r="127">
          <cell r="B127" t="str">
            <v>07.02</v>
          </cell>
          <cell r="C127" t="str">
            <v>FERRO/AÇO</v>
          </cell>
        </row>
        <row r="128">
          <cell r="B128" t="str">
            <v>07.02.01</v>
          </cell>
          <cell r="C128" t="str">
            <v>Corrimão em tubo galvanizado</v>
          </cell>
          <cell r="D128" t="str">
            <v>m</v>
          </cell>
        </row>
        <row r="129">
          <cell r="B129" t="str">
            <v>07.02.02</v>
          </cell>
          <cell r="C129" t="str">
            <v>Escada marinheiro de acesso a caixa d'água</v>
          </cell>
          <cell r="D129" t="str">
            <v>m</v>
          </cell>
        </row>
        <row r="134">
          <cell r="B134" t="str">
            <v>08.</v>
          </cell>
          <cell r="C134" t="str">
            <v>VIDROS</v>
          </cell>
        </row>
        <row r="136">
          <cell r="B136" t="str">
            <v>08.01</v>
          </cell>
          <cell r="C136" t="str">
            <v>VIDRO COMUM</v>
          </cell>
        </row>
        <row r="137">
          <cell r="B137" t="str">
            <v>08.01.01</v>
          </cell>
          <cell r="C137" t="str">
            <v>Vidro pontilhado e= 3mm</v>
          </cell>
          <cell r="D137" t="str">
            <v>m2</v>
          </cell>
        </row>
        <row r="138">
          <cell r="B138" t="str">
            <v>08.01.02</v>
          </cell>
          <cell r="C138" t="str">
            <v>Vidro liso e= 3mm</v>
          </cell>
          <cell r="D138" t="str">
            <v>m2</v>
          </cell>
        </row>
        <row r="139">
          <cell r="B139" t="str">
            <v>08.01.03</v>
          </cell>
          <cell r="C139" t="str">
            <v>Vidro liso e= 4mm</v>
          </cell>
          <cell r="D139" t="str">
            <v>m2</v>
          </cell>
        </row>
        <row r="144">
          <cell r="B144" t="str">
            <v>09.</v>
          </cell>
          <cell r="C144" t="str">
            <v>COBERTURA</v>
          </cell>
        </row>
        <row r="146">
          <cell r="B146" t="str">
            <v>09.01</v>
          </cell>
          <cell r="C146" t="str">
            <v>ESTRUTURA DE MADEIRA PARA TELHADO</v>
          </cell>
        </row>
        <row r="147">
          <cell r="B147" t="str">
            <v>09.01.01</v>
          </cell>
          <cell r="C147" t="str">
            <v>Estrutura para telha de fibrocimento ondulada 6mm</v>
          </cell>
          <cell r="D147" t="str">
            <v>m2</v>
          </cell>
        </row>
        <row r="149">
          <cell r="B149" t="str">
            <v>09.02</v>
          </cell>
          <cell r="C149" t="str">
            <v>TELHAS</v>
          </cell>
        </row>
        <row r="150">
          <cell r="B150" t="str">
            <v>09.02.01</v>
          </cell>
          <cell r="C150" t="str">
            <v>Telhas de fibrocimento ondulada 6mm</v>
          </cell>
          <cell r="D150" t="str">
            <v>m2</v>
          </cell>
        </row>
        <row r="152">
          <cell r="B152" t="str">
            <v>09.03</v>
          </cell>
          <cell r="C152" t="str">
            <v>RUFOS</v>
          </cell>
        </row>
        <row r="153">
          <cell r="B153" t="str">
            <v>09.03.01</v>
          </cell>
          <cell r="C153" t="str">
            <v>Rufo de concreto</v>
          </cell>
          <cell r="D153" t="str">
            <v>m</v>
          </cell>
        </row>
        <row r="155">
          <cell r="B155" t="str">
            <v>09.04</v>
          </cell>
          <cell r="C155" t="str">
            <v>CALHAS</v>
          </cell>
        </row>
        <row r="156">
          <cell r="B156" t="str">
            <v>09.04.01</v>
          </cell>
          <cell r="C156" t="str">
            <v>Calha de concreto e bloco estrutural</v>
          </cell>
          <cell r="D156" t="str">
            <v>m2</v>
          </cell>
        </row>
        <row r="157">
          <cell r="B157" t="str">
            <v>09.04.02</v>
          </cell>
          <cell r="C157" t="str">
            <v>Reboco de calhas traço 1:4,5:0,5</v>
          </cell>
          <cell r="D157" t="str">
            <v>m2</v>
          </cell>
        </row>
        <row r="158">
          <cell r="B158" t="str">
            <v>09.04.03</v>
          </cell>
          <cell r="C158" t="str">
            <v>Regularização de pingadeira em laje de cobertura</v>
          </cell>
          <cell r="D158" t="str">
            <v>un.</v>
          </cell>
        </row>
        <row r="163">
          <cell r="B163" t="str">
            <v>10.</v>
          </cell>
          <cell r="C163" t="str">
            <v>IMPERMEABILIZAÇÃO</v>
          </cell>
        </row>
        <row r="165">
          <cell r="B165" t="str">
            <v>10.01</v>
          </cell>
          <cell r="C165" t="str">
            <v>PREPARO E PROTEÇÃO DA SUPERFÍCIE</v>
          </cell>
        </row>
        <row r="166">
          <cell r="B166" t="str">
            <v>10.01.01</v>
          </cell>
          <cell r="C166" t="str">
            <v>Regularização de superfície</v>
          </cell>
          <cell r="D166" t="str">
            <v>m2</v>
          </cell>
        </row>
        <row r="167">
          <cell r="B167" t="str">
            <v>10.01.02</v>
          </cell>
          <cell r="C167" t="str">
            <v>Proteção mecanica</v>
          </cell>
          <cell r="D167" t="str">
            <v>m2</v>
          </cell>
        </row>
        <row r="168">
          <cell r="B168" t="str">
            <v>10.01.03</v>
          </cell>
          <cell r="C168" t="str">
            <v xml:space="preserve">Contrapiso para proteção final </v>
          </cell>
          <cell r="D168" t="str">
            <v>m2</v>
          </cell>
        </row>
        <row r="172">
          <cell r="B172" t="str">
            <v>10.02.</v>
          </cell>
          <cell r="C172" t="str">
            <v>CAIXAS D'ÁGUA E CALHAS</v>
          </cell>
        </row>
        <row r="173">
          <cell r="B173" t="str">
            <v>10.02.01</v>
          </cell>
          <cell r="C173" t="str">
            <v>Manta asfaltica e= 3mm</v>
          </cell>
          <cell r="D173" t="str">
            <v>m2</v>
          </cell>
        </row>
        <row r="175">
          <cell r="B175" t="str">
            <v>10.03</v>
          </cell>
          <cell r="C175" t="str">
            <v>TAMPA DAS CAIXAS D'ÁGUA</v>
          </cell>
        </row>
        <row r="176">
          <cell r="B176" t="str">
            <v>10.03.01</v>
          </cell>
          <cell r="C176" t="str">
            <v>Emulsão contra vapores (face interna)</v>
          </cell>
          <cell r="D176" t="str">
            <v>m2</v>
          </cell>
        </row>
        <row r="180">
          <cell r="B180" t="str">
            <v xml:space="preserve">12. </v>
          </cell>
          <cell r="C180" t="str">
            <v>FORROS</v>
          </cell>
        </row>
        <row r="182">
          <cell r="B182" t="str">
            <v>12.01</v>
          </cell>
          <cell r="C182" t="str">
            <v>ACABAMENTOS</v>
          </cell>
        </row>
        <row r="183">
          <cell r="B183" t="str">
            <v>12.01.01</v>
          </cell>
          <cell r="C183" t="str">
            <v>Forro de gesso</v>
          </cell>
          <cell r="D183" t="str">
            <v>m2</v>
          </cell>
        </row>
        <row r="190">
          <cell r="B190" t="str">
            <v>13.</v>
          </cell>
          <cell r="C190" t="str">
            <v>REVESTIMENTOS INTERNOS</v>
          </cell>
        </row>
        <row r="192">
          <cell r="B192" t="str">
            <v>13.01</v>
          </cell>
          <cell r="C192" t="str">
            <v>CHAPISCO, EMBOÇO E REBOCO</v>
          </cell>
        </row>
        <row r="193">
          <cell r="B193" t="str">
            <v>13.01.01</v>
          </cell>
          <cell r="C193" t="str">
            <v>Chapisco interno traço 1:3</v>
          </cell>
          <cell r="D193" t="str">
            <v>m2</v>
          </cell>
        </row>
        <row r="194">
          <cell r="B194" t="str">
            <v>13.01.02</v>
          </cell>
          <cell r="C194" t="str">
            <v>Reboco interno traço 1:5:1</v>
          </cell>
          <cell r="D194" t="str">
            <v>m2</v>
          </cell>
        </row>
        <row r="199">
          <cell r="B199" t="str">
            <v>14.</v>
          </cell>
          <cell r="C199" t="str">
            <v>REVESTIMENTOS EXTERNOS</v>
          </cell>
        </row>
        <row r="201">
          <cell r="B201" t="str">
            <v>14.01</v>
          </cell>
          <cell r="C201" t="str">
            <v>CHAPISCO, EMBOÇO E REBOCO</v>
          </cell>
        </row>
        <row r="202">
          <cell r="B202" t="str">
            <v>14.01.01</v>
          </cell>
          <cell r="C202" t="str">
            <v>Chapisco externo  traço 1:3</v>
          </cell>
          <cell r="D202" t="str">
            <v>m2</v>
          </cell>
        </row>
        <row r="203">
          <cell r="B203" t="str">
            <v>14.01.02</v>
          </cell>
          <cell r="C203" t="str">
            <v>Montagem e desmontagem de andaime fachadeiro</v>
          </cell>
          <cell r="D203" t="str">
            <v>m2</v>
          </cell>
        </row>
        <row r="204">
          <cell r="B204" t="str">
            <v>14.01.03</v>
          </cell>
          <cell r="C204" t="str">
            <v>Reboco externo traço 1:4,5:0,5</v>
          </cell>
          <cell r="D204" t="str">
            <v>m2</v>
          </cell>
        </row>
        <row r="209">
          <cell r="B209" t="str">
            <v>15.</v>
          </cell>
          <cell r="C209" t="str">
            <v>PISOS, DEGRAUS, RODAPÉS, SOLEIRAS E PEITORIS</v>
          </cell>
        </row>
        <row r="211">
          <cell r="B211" t="str">
            <v>15.01</v>
          </cell>
          <cell r="C211" t="str">
            <v>REGULARIZAÇÃO DE BASE</v>
          </cell>
        </row>
        <row r="212">
          <cell r="B212" t="str">
            <v>15.01.01</v>
          </cell>
          <cell r="C212" t="str">
            <v>Regularização para revestimento cerâmico (contrapiso)</v>
          </cell>
          <cell r="D212" t="str">
            <v>m2</v>
          </cell>
        </row>
        <row r="214">
          <cell r="B214" t="str">
            <v>15.02</v>
          </cell>
          <cell r="C214" t="str">
            <v>ACABAMENTOS (INCL. ESCADAS DO TÉRREO)</v>
          </cell>
        </row>
        <row r="215">
          <cell r="B215" t="str">
            <v>15.02.01</v>
          </cell>
          <cell r="C215" t="str">
            <v>Cerâmica esmaltada 20x20 cm</v>
          </cell>
          <cell r="D215" t="str">
            <v>m2</v>
          </cell>
        </row>
        <row r="216">
          <cell r="B216" t="str">
            <v>15.02.02</v>
          </cell>
          <cell r="C216" t="str">
            <v>Cimentado liso, e= 5 cm</v>
          </cell>
          <cell r="D216" t="str">
            <v>m2</v>
          </cell>
        </row>
        <row r="220">
          <cell r="B220" t="str">
            <v>15.03.</v>
          </cell>
          <cell r="C220" t="str">
            <v>RODAPÉ</v>
          </cell>
        </row>
        <row r="221">
          <cell r="B221" t="str">
            <v>15.03.01</v>
          </cell>
          <cell r="C221" t="str">
            <v>Rodapé de cerâmica, h= 7 cm</v>
          </cell>
          <cell r="D221" t="str">
            <v>m</v>
          </cell>
        </row>
        <row r="222">
          <cell r="B222" t="str">
            <v>15.03.02</v>
          </cell>
          <cell r="C222" t="str">
            <v>Rodapé cimentado</v>
          </cell>
          <cell r="D222" t="str">
            <v>m</v>
          </cell>
        </row>
        <row r="226">
          <cell r="B226" t="str">
            <v>15.04</v>
          </cell>
          <cell r="C226" t="str">
            <v>SOLEIRA</v>
          </cell>
        </row>
        <row r="227">
          <cell r="B227" t="str">
            <v>15.04.01</v>
          </cell>
          <cell r="C227" t="str">
            <v>Soleira de granito cinza andorinha, e=3,5 cm</v>
          </cell>
          <cell r="D227" t="str">
            <v>m</v>
          </cell>
        </row>
        <row r="229">
          <cell r="B229" t="str">
            <v>15.05</v>
          </cell>
          <cell r="C229" t="str">
            <v>PEITORIL</v>
          </cell>
        </row>
        <row r="230">
          <cell r="B230" t="str">
            <v>15.05.01</v>
          </cell>
          <cell r="C230" t="str">
            <v>Peitoril de ardósia</v>
          </cell>
          <cell r="D230" t="str">
            <v>m</v>
          </cell>
        </row>
        <row r="235">
          <cell r="B235" t="str">
            <v>16.</v>
          </cell>
          <cell r="C235" t="str">
            <v>LOUÇAS, APARELHOS E METAIS</v>
          </cell>
        </row>
        <row r="237">
          <cell r="B237" t="str">
            <v>16.01</v>
          </cell>
          <cell r="C237" t="str">
            <v>LOUÇAS</v>
          </cell>
        </row>
        <row r="238">
          <cell r="B238" t="str">
            <v>16.01.01</v>
          </cell>
          <cell r="C238" t="str">
            <v>Bacia sanitária de louça branca</v>
          </cell>
          <cell r="D238" t="str">
            <v>un</v>
          </cell>
        </row>
        <row r="239">
          <cell r="B239" t="str">
            <v>16.01.02</v>
          </cell>
          <cell r="C239" t="str">
            <v>Lavatório de louça branca sem coluna completo</v>
          </cell>
          <cell r="D239" t="str">
            <v>un</v>
          </cell>
        </row>
        <row r="240">
          <cell r="B240" t="str">
            <v>16.01.03</v>
          </cell>
          <cell r="C240" t="str">
            <v>Tanque de PVC completo</v>
          </cell>
          <cell r="D240" t="str">
            <v>un</v>
          </cell>
        </row>
        <row r="244">
          <cell r="B244" t="str">
            <v>16.02</v>
          </cell>
          <cell r="C244" t="str">
            <v>APARELHOS</v>
          </cell>
        </row>
        <row r="245">
          <cell r="B245" t="str">
            <v>16.02.01</v>
          </cell>
          <cell r="C245" t="str">
            <v>Bancada de granito cinza andorinha, larg.= 60 cm</v>
          </cell>
          <cell r="D245" t="str">
            <v>m</v>
          </cell>
        </row>
        <row r="247">
          <cell r="B247" t="str">
            <v>16.03</v>
          </cell>
        </row>
        <row r="248">
          <cell r="B248" t="str">
            <v>16.03.01</v>
          </cell>
          <cell r="C248" t="str">
            <v>Cuba de inox no. 1</v>
          </cell>
          <cell r="D248" t="str">
            <v>un</v>
          </cell>
        </row>
        <row r="249">
          <cell r="B249" t="str">
            <v>16.03.02</v>
          </cell>
          <cell r="C249" t="str">
            <v>Torneira de pressão cromada para lavatório</v>
          </cell>
          <cell r="D249" t="str">
            <v>un</v>
          </cell>
        </row>
        <row r="250">
          <cell r="B250" t="str">
            <v>16.03.03</v>
          </cell>
          <cell r="C250" t="str">
            <v>Torneira de pressão cromada para pia</v>
          </cell>
          <cell r="D250" t="str">
            <v>un</v>
          </cell>
        </row>
        <row r="251">
          <cell r="B251" t="str">
            <v>16.03.04</v>
          </cell>
          <cell r="C251" t="str">
            <v>Torneira de pressão cromada para tanque</v>
          </cell>
          <cell r="D251" t="str">
            <v>un</v>
          </cell>
        </row>
        <row r="257">
          <cell r="B257" t="str">
            <v>17.</v>
          </cell>
          <cell r="C257" t="str">
            <v>INSTALAÇÕES DE GÁS</v>
          </cell>
        </row>
        <row r="259">
          <cell r="B259" t="str">
            <v>17.01</v>
          </cell>
          <cell r="C259" t="str">
            <v>INSTALAÇÕES DE GÁS</v>
          </cell>
        </row>
        <row r="260">
          <cell r="B260" t="str">
            <v>17.01.01</v>
          </cell>
          <cell r="C260" t="str">
            <v>Instalações de gás</v>
          </cell>
          <cell r="D260" t="str">
            <v>bloco</v>
          </cell>
        </row>
        <row r="264">
          <cell r="B264" t="str">
            <v>18.</v>
          </cell>
          <cell r="C264" t="str">
            <v>INSTALAÇÕES HIDRAULICAS</v>
          </cell>
        </row>
        <row r="266">
          <cell r="B266" t="str">
            <v>18.5</v>
          </cell>
          <cell r="C266" t="str">
            <v>ENTRADA D'ÁGUA - 01 BLOCO / 03 EDIFICAÇÕES</v>
          </cell>
        </row>
        <row r="267">
          <cell r="B267" t="str">
            <v>18.05.01</v>
          </cell>
          <cell r="C267" t="str">
            <v>Adaptador sold. curto com bolsa/rosca para registro 60 mm x 2"</v>
          </cell>
          <cell r="D267" t="str">
            <v>un</v>
          </cell>
        </row>
        <row r="268">
          <cell r="B268" t="str">
            <v>18.05.02</v>
          </cell>
          <cell r="C268" t="str">
            <v>Bucha de redução com rosca 2" x 1 1/2"</v>
          </cell>
          <cell r="D268" t="str">
            <v>un</v>
          </cell>
        </row>
        <row r="269">
          <cell r="B269" t="str">
            <v>18.05.03</v>
          </cell>
          <cell r="C269" t="str">
            <v>Joelho 90o. soldável 60 mm</v>
          </cell>
          <cell r="D269" t="str">
            <v>un</v>
          </cell>
        </row>
        <row r="270">
          <cell r="B270" t="str">
            <v>18.05.04</v>
          </cell>
          <cell r="C270" t="str">
            <v>Luva Com rosca 2"</v>
          </cell>
          <cell r="D270" t="str">
            <v>un</v>
          </cell>
        </row>
        <row r="271">
          <cell r="B271" t="str">
            <v>18.05.05</v>
          </cell>
          <cell r="C271" t="str">
            <v>Luva Com rosca 1/2"</v>
          </cell>
          <cell r="D271" t="str">
            <v>un</v>
          </cell>
        </row>
        <row r="272">
          <cell r="B272" t="str">
            <v>18.05.07</v>
          </cell>
          <cell r="C272" t="str">
            <v>Registro de gaveta bruto  1 1/2"</v>
          </cell>
          <cell r="D272" t="str">
            <v>un</v>
          </cell>
        </row>
        <row r="273">
          <cell r="B273" t="str">
            <v>18.05.08</v>
          </cell>
          <cell r="C273" t="str">
            <v>Tampa de ferro fundido 40 x 60 cm padrão CESAN</v>
          </cell>
          <cell r="D273" t="str">
            <v>un</v>
          </cell>
        </row>
        <row r="274">
          <cell r="B274" t="str">
            <v>18.05.09</v>
          </cell>
          <cell r="C274" t="str">
            <v>Tubo de PVC roscável branco 1 1/2"</v>
          </cell>
          <cell r="D274" t="str">
            <v>m</v>
          </cell>
        </row>
        <row r="275">
          <cell r="B275" t="str">
            <v>18.05.10</v>
          </cell>
          <cell r="C275" t="str">
            <v>Curva 90o. Soldável 60 mm</v>
          </cell>
          <cell r="D275" t="str">
            <v>un</v>
          </cell>
        </row>
        <row r="279">
          <cell r="B279" t="str">
            <v>18.6</v>
          </cell>
          <cell r="C279" t="str">
            <v>BOMBAS</v>
          </cell>
        </row>
        <row r="280">
          <cell r="B280" t="str">
            <v>18.06.01</v>
          </cell>
          <cell r="C280" t="str">
            <v>Adaptador sold. curto com bolsa/rosca para registro 40 mm x 1 1/4"</v>
          </cell>
          <cell r="D280" t="str">
            <v>un</v>
          </cell>
        </row>
        <row r="281">
          <cell r="B281" t="str">
            <v>18.06.03</v>
          </cell>
          <cell r="C281" t="str">
            <v>Joelho 45o. Com rosca 1 1/4"</v>
          </cell>
          <cell r="D281" t="str">
            <v>un</v>
          </cell>
        </row>
        <row r="282">
          <cell r="B282" t="str">
            <v>18.06.04</v>
          </cell>
          <cell r="C282" t="str">
            <v>Joelho 90o. Com rosca 3/4"</v>
          </cell>
          <cell r="D282" t="str">
            <v>un</v>
          </cell>
        </row>
        <row r="283">
          <cell r="B283" t="str">
            <v>18.06.05</v>
          </cell>
          <cell r="C283" t="str">
            <v>Joelho 90o. Com rosca 2"</v>
          </cell>
          <cell r="D283" t="str">
            <v>un</v>
          </cell>
        </row>
        <row r="284">
          <cell r="B284" t="str">
            <v>18.06.06</v>
          </cell>
          <cell r="C284" t="str">
            <v>Junção 45o. Com rosca 1 1/4"</v>
          </cell>
          <cell r="D284" t="str">
            <v>un</v>
          </cell>
        </row>
        <row r="285">
          <cell r="B285" t="str">
            <v>18.06.07</v>
          </cell>
          <cell r="C285" t="str">
            <v>Bucha de redução com rosca 2" x 1"</v>
          </cell>
          <cell r="D285" t="str">
            <v>un</v>
          </cell>
        </row>
        <row r="286">
          <cell r="B286" t="str">
            <v>18.06.08</v>
          </cell>
          <cell r="C286" t="str">
            <v>Bucha de redução com rosca 1 1/4" x 1"</v>
          </cell>
          <cell r="D286" t="str">
            <v>un</v>
          </cell>
        </row>
        <row r="287">
          <cell r="B287" t="str">
            <v>18.06.09</v>
          </cell>
          <cell r="C287" t="str">
            <v>Mangote 1 1/4"</v>
          </cell>
          <cell r="D287">
            <v>0</v>
          </cell>
        </row>
        <row r="288">
          <cell r="B288" t="str">
            <v>18.06.10</v>
          </cell>
          <cell r="C288" t="str">
            <v>Nipel Com rosca 1"</v>
          </cell>
          <cell r="D288" t="str">
            <v>un</v>
          </cell>
        </row>
        <row r="289">
          <cell r="B289" t="str">
            <v>18.06.11</v>
          </cell>
          <cell r="C289" t="str">
            <v>Nipel Com rosca 2"</v>
          </cell>
          <cell r="D289" t="str">
            <v>un</v>
          </cell>
        </row>
        <row r="290">
          <cell r="B290" t="str">
            <v>18.06.12</v>
          </cell>
          <cell r="C290" t="str">
            <v>Nipel Com rosca 3/4"</v>
          </cell>
          <cell r="D290" t="str">
            <v>un</v>
          </cell>
        </row>
        <row r="291">
          <cell r="B291" t="str">
            <v>18.06.13</v>
          </cell>
          <cell r="C291" t="str">
            <v>Nipel Com rosca 1 1/4"</v>
          </cell>
          <cell r="D291" t="str">
            <v>un</v>
          </cell>
        </row>
        <row r="292">
          <cell r="B292" t="str">
            <v>18.06.14</v>
          </cell>
          <cell r="C292" t="str">
            <v>Registro de gaveta bruto  (1 1/4")</v>
          </cell>
          <cell r="D292" t="str">
            <v>un</v>
          </cell>
        </row>
        <row r="293">
          <cell r="B293" t="str">
            <v>18.06.15</v>
          </cell>
          <cell r="C293" t="str">
            <v>Registro de gaveta bruto  (2")</v>
          </cell>
          <cell r="D293" t="str">
            <v>un</v>
          </cell>
        </row>
        <row r="294">
          <cell r="B294" t="str">
            <v>18.06.16</v>
          </cell>
          <cell r="C294" t="str">
            <v>Registro de gaveta bruto  (3/4")</v>
          </cell>
          <cell r="D294" t="str">
            <v>un</v>
          </cell>
        </row>
        <row r="295">
          <cell r="B295" t="str">
            <v>18.06.17</v>
          </cell>
          <cell r="C295" t="str">
            <v>Tubo de PVC roscável branco 2"</v>
          </cell>
          <cell r="D295" t="str">
            <v>m</v>
          </cell>
        </row>
        <row r="296">
          <cell r="B296" t="str">
            <v>18.06.18</v>
          </cell>
          <cell r="C296" t="str">
            <v>Tê 90o. Roscável  1 1/4"</v>
          </cell>
          <cell r="D296" t="str">
            <v>un</v>
          </cell>
        </row>
        <row r="297">
          <cell r="B297" t="str">
            <v>18.06.19</v>
          </cell>
          <cell r="C297" t="str">
            <v>Tubo de PVC roscável branco 1 1/4"</v>
          </cell>
          <cell r="D297" t="str">
            <v>m</v>
          </cell>
        </row>
        <row r="298">
          <cell r="B298" t="str">
            <v>18.06.20</v>
          </cell>
          <cell r="C298" t="str">
            <v>União Com rosca 2"</v>
          </cell>
          <cell r="D298" t="str">
            <v>un</v>
          </cell>
        </row>
        <row r="299">
          <cell r="B299" t="str">
            <v>18.06.21</v>
          </cell>
          <cell r="C299" t="str">
            <v>Joelho PVC  Soldável 45o.40 mm</v>
          </cell>
          <cell r="D299" t="str">
            <v>un</v>
          </cell>
        </row>
        <row r="300">
          <cell r="B300" t="str">
            <v>18.06.22</v>
          </cell>
          <cell r="C300" t="str">
            <v>União Com rosca 1 1/4"</v>
          </cell>
          <cell r="D300" t="str">
            <v>un</v>
          </cell>
        </row>
        <row r="301">
          <cell r="B301" t="str">
            <v>18.06.23</v>
          </cell>
          <cell r="C301" t="str">
            <v>Válvula de retenção vertical 1 1/4"</v>
          </cell>
          <cell r="D301" t="str">
            <v>un</v>
          </cell>
        </row>
        <row r="302">
          <cell r="B302" t="str">
            <v>18.06.24</v>
          </cell>
          <cell r="C302" t="str">
            <v>União Com rosca 3/4"</v>
          </cell>
          <cell r="D302" t="str">
            <v>un</v>
          </cell>
        </row>
        <row r="303">
          <cell r="B303" t="str">
            <v>18.06.25</v>
          </cell>
          <cell r="C303" t="str">
            <v>Bucha de redução com rosca 1 1/4" x 3/4"</v>
          </cell>
          <cell r="D303" t="str">
            <v>un</v>
          </cell>
        </row>
        <row r="304">
          <cell r="B304" t="str">
            <v>18.06.26</v>
          </cell>
          <cell r="C304" t="str">
            <v>Tê 90o. Roscável 2"</v>
          </cell>
          <cell r="D304" t="str">
            <v>un</v>
          </cell>
        </row>
        <row r="308">
          <cell r="B308" t="str">
            <v>18.07</v>
          </cell>
          <cell r="C308" t="str">
            <v>BARRILETES / LIMPEZA CX D'ÁGUA / EXTRAVASOR</v>
          </cell>
        </row>
        <row r="309">
          <cell r="B309" t="str">
            <v>18.07.01</v>
          </cell>
          <cell r="C309" t="str">
            <v>Adaptador sold. curto com bolsa/rosca para registro 40 mm x 1 1/4"</v>
          </cell>
          <cell r="D309" t="str">
            <v>un</v>
          </cell>
        </row>
        <row r="310">
          <cell r="B310" t="str">
            <v>18.07.02</v>
          </cell>
          <cell r="C310" t="str">
            <v>Adaptador sold. curto com bolsa/rosca para registro 50 mm x 1 1/2"</v>
          </cell>
          <cell r="D310" t="str">
            <v>un</v>
          </cell>
        </row>
        <row r="311">
          <cell r="B311" t="str">
            <v>18.07.03</v>
          </cell>
          <cell r="C311" t="str">
            <v>Adaptador sold. curto com bolsa/rosca para registro 60 mm x 2"</v>
          </cell>
          <cell r="D311" t="str">
            <v>un</v>
          </cell>
        </row>
        <row r="312">
          <cell r="B312" t="str">
            <v>18.07.04</v>
          </cell>
          <cell r="C312" t="str">
            <v>Adaptador sold. curto com bolsa/rosca para registro 75 mm x 2 1/2"</v>
          </cell>
          <cell r="D312" t="str">
            <v>un</v>
          </cell>
        </row>
        <row r="313">
          <cell r="B313" t="str">
            <v>18.07.05</v>
          </cell>
          <cell r="C313" t="str">
            <v>Bucha de redução sold. longa 60 x 50 mm</v>
          </cell>
          <cell r="D313" t="str">
            <v>un</v>
          </cell>
        </row>
        <row r="314">
          <cell r="B314" t="str">
            <v>18.07.06</v>
          </cell>
          <cell r="C314" t="str">
            <v>Bucha de redução soldável curta 75 x  60 mm</v>
          </cell>
          <cell r="D314" t="str">
            <v>un</v>
          </cell>
        </row>
        <row r="315">
          <cell r="B315" t="str">
            <v>18.07.07</v>
          </cell>
          <cell r="C315" t="str">
            <v>Joelho 45o. soldável 60 mm</v>
          </cell>
          <cell r="D315" t="str">
            <v>un</v>
          </cell>
        </row>
        <row r="316">
          <cell r="B316" t="str">
            <v>18.07.08</v>
          </cell>
          <cell r="C316" t="str">
            <v>Joelho PVC soldável 90o.  x  50 mm</v>
          </cell>
          <cell r="D316" t="str">
            <v>un</v>
          </cell>
        </row>
        <row r="317">
          <cell r="B317" t="str">
            <v>18.07.09</v>
          </cell>
          <cell r="C317" t="str">
            <v>Joelho 90o. soldável 60 mm</v>
          </cell>
          <cell r="D317" t="str">
            <v>un</v>
          </cell>
        </row>
        <row r="318">
          <cell r="B318" t="str">
            <v>18.07.10</v>
          </cell>
          <cell r="C318" t="str">
            <v>Joelho 90o. soldável 75 mm</v>
          </cell>
          <cell r="D318" t="str">
            <v>un</v>
          </cell>
        </row>
        <row r="319">
          <cell r="B319" t="str">
            <v>18.07.11</v>
          </cell>
          <cell r="C319" t="str">
            <v>Registro de gaveta bruto  1 1/2"</v>
          </cell>
          <cell r="D319" t="str">
            <v>un</v>
          </cell>
        </row>
        <row r="320">
          <cell r="B320" t="str">
            <v>18.07.12</v>
          </cell>
          <cell r="C320" t="str">
            <v xml:space="preserve">Registro de gaveta bruto (2 1/2") </v>
          </cell>
          <cell r="D320" t="str">
            <v>un</v>
          </cell>
        </row>
        <row r="321">
          <cell r="B321" t="str">
            <v>18.07.13</v>
          </cell>
          <cell r="C321" t="str">
            <v>Registro de gaveta bruto  (2")</v>
          </cell>
          <cell r="D321" t="str">
            <v>un</v>
          </cell>
        </row>
        <row r="322">
          <cell r="B322" t="str">
            <v>18.07.14</v>
          </cell>
          <cell r="C322" t="str">
            <v>Tê 90o. Soldável  60 mm</v>
          </cell>
          <cell r="D322" t="str">
            <v>un</v>
          </cell>
        </row>
        <row r="323">
          <cell r="B323" t="str">
            <v>18.07.15</v>
          </cell>
          <cell r="C323" t="str">
            <v>Tê 90o. Soldável  75 mm</v>
          </cell>
          <cell r="D323" t="str">
            <v>un</v>
          </cell>
        </row>
        <row r="324">
          <cell r="B324" t="str">
            <v>18.07.16</v>
          </cell>
          <cell r="C324" t="str">
            <v xml:space="preserve">Tubo de PVC soldável de 75 mm </v>
          </cell>
          <cell r="D324" t="str">
            <v>m</v>
          </cell>
        </row>
        <row r="325">
          <cell r="B325" t="str">
            <v>18.07.17</v>
          </cell>
          <cell r="C325" t="str">
            <v xml:space="preserve">Tubo de PVC soldável de 60 mm </v>
          </cell>
          <cell r="D325" t="str">
            <v>m</v>
          </cell>
        </row>
        <row r="326">
          <cell r="B326" t="str">
            <v>18.07.18</v>
          </cell>
          <cell r="C326" t="str">
            <v xml:space="preserve">Tubo de PVC soldável de 40 mm </v>
          </cell>
          <cell r="D326" t="str">
            <v>m</v>
          </cell>
        </row>
        <row r="327">
          <cell r="B327" t="str">
            <v>18.07.19</v>
          </cell>
          <cell r="C327" t="str">
            <v xml:space="preserve">Tubo de PVC soldável de 50 mm </v>
          </cell>
          <cell r="D327" t="str">
            <v>m</v>
          </cell>
        </row>
        <row r="328">
          <cell r="B328" t="str">
            <v>18.07.20</v>
          </cell>
          <cell r="C328" t="str">
            <v>Registro de gaveta bruto  (1 1/4")</v>
          </cell>
          <cell r="D328" t="str">
            <v>un</v>
          </cell>
        </row>
        <row r="329">
          <cell r="B329" t="str">
            <v>18.07.21</v>
          </cell>
          <cell r="C329" t="str">
            <v>Curva 90o. Soldável 50 mm</v>
          </cell>
          <cell r="D329" t="str">
            <v>un</v>
          </cell>
        </row>
        <row r="330">
          <cell r="B330" t="str">
            <v>18.07.22</v>
          </cell>
          <cell r="C330" t="str">
            <v>Curva 90o. Soldável 40 mm</v>
          </cell>
          <cell r="D330" t="str">
            <v>un</v>
          </cell>
        </row>
        <row r="331">
          <cell r="B331" t="str">
            <v>18.07.23</v>
          </cell>
          <cell r="C331" t="str">
            <v>Cap soldável 60 mm</v>
          </cell>
          <cell r="D331" t="str">
            <v>un</v>
          </cell>
        </row>
        <row r="332">
          <cell r="B332" t="str">
            <v>18.07.24</v>
          </cell>
          <cell r="C332" t="str">
            <v>Cap soldável 50 mm</v>
          </cell>
          <cell r="D332" t="str">
            <v>un</v>
          </cell>
        </row>
        <row r="333">
          <cell r="B333" t="str">
            <v>18.07.25</v>
          </cell>
          <cell r="C333" t="str">
            <v>Tubo de ferro galvanizado 1 1/2"</v>
          </cell>
          <cell r="D333" t="str">
            <v>m</v>
          </cell>
        </row>
        <row r="334">
          <cell r="B334" t="str">
            <v>18.07.26</v>
          </cell>
          <cell r="C334" t="str">
            <v>Junção simples 1 1/4"</v>
          </cell>
          <cell r="D334" t="str">
            <v>un</v>
          </cell>
        </row>
        <row r="338">
          <cell r="B338" t="str">
            <v>18.08</v>
          </cell>
          <cell r="C338" t="str">
            <v>PRUMADAS</v>
          </cell>
        </row>
        <row r="339">
          <cell r="B339" t="str">
            <v>18.08.01</v>
          </cell>
          <cell r="C339" t="str">
            <v>Bucha de redução soldável curta 32 x 25 mm</v>
          </cell>
          <cell r="D339" t="str">
            <v>un</v>
          </cell>
        </row>
        <row r="340">
          <cell r="B340" t="str">
            <v>18.08.02</v>
          </cell>
          <cell r="C340" t="str">
            <v>Bucha de redução sold. longa 40 x 25 mm</v>
          </cell>
          <cell r="D340" t="str">
            <v>un</v>
          </cell>
        </row>
        <row r="341">
          <cell r="B341" t="str">
            <v>18.08.03</v>
          </cell>
          <cell r="C341" t="str">
            <v>Bucha de redução sold. longa 50 x 40  mm</v>
          </cell>
          <cell r="D341" t="str">
            <v>un</v>
          </cell>
        </row>
        <row r="342">
          <cell r="B342" t="str">
            <v>18.08.04</v>
          </cell>
          <cell r="C342" t="str">
            <v>Bucha de redução sold. longa 60 x 25 mm</v>
          </cell>
          <cell r="D342" t="str">
            <v>un</v>
          </cell>
        </row>
        <row r="343">
          <cell r="B343" t="str">
            <v>18.08.05</v>
          </cell>
          <cell r="C343" t="str">
            <v>Bucha de redução sold. longa 60 x 40 mm</v>
          </cell>
          <cell r="D343" t="str">
            <v>un</v>
          </cell>
        </row>
        <row r="344">
          <cell r="B344" t="str">
            <v>18.08.06</v>
          </cell>
          <cell r="C344" t="str">
            <v>Bucha de redução sold. longa 60 x 50 mm</v>
          </cell>
          <cell r="D344" t="str">
            <v>un</v>
          </cell>
        </row>
        <row r="345">
          <cell r="B345" t="str">
            <v>18.08.07</v>
          </cell>
          <cell r="C345" t="str">
            <v xml:space="preserve">Joelho PVC soldável  45o.  x  25 mm </v>
          </cell>
          <cell r="D345" t="str">
            <v>un</v>
          </cell>
        </row>
        <row r="346">
          <cell r="B346" t="str">
            <v>18.08.08</v>
          </cell>
          <cell r="C346" t="str">
            <v xml:space="preserve">Joelho PVC soldável  90o.  x  25 mm </v>
          </cell>
          <cell r="D346" t="str">
            <v>un</v>
          </cell>
        </row>
        <row r="347">
          <cell r="B347" t="str">
            <v>18.08.09</v>
          </cell>
          <cell r="C347" t="str">
            <v>Joelho PVC sodável  90o.  x  40 mm</v>
          </cell>
          <cell r="D347" t="str">
            <v>un</v>
          </cell>
        </row>
        <row r="348">
          <cell r="B348" t="str">
            <v>18.08.10</v>
          </cell>
          <cell r="C348" t="str">
            <v>Joelho PVC soldável 90o.  x  50 mm</v>
          </cell>
          <cell r="D348" t="str">
            <v>un</v>
          </cell>
        </row>
        <row r="349">
          <cell r="B349" t="str">
            <v>18.08.11</v>
          </cell>
          <cell r="C349" t="str">
            <v>Joelho PVC  Soldável 45o.40 mm</v>
          </cell>
          <cell r="D349" t="str">
            <v>un</v>
          </cell>
        </row>
        <row r="350">
          <cell r="B350" t="str">
            <v>18.08.12</v>
          </cell>
          <cell r="C350" t="str">
            <v>Tê de redução 90o. Soldável 32 x 25 mm</v>
          </cell>
          <cell r="D350" t="str">
            <v>un</v>
          </cell>
        </row>
        <row r="351">
          <cell r="B351" t="str">
            <v>18.08.13</v>
          </cell>
          <cell r="C351" t="str">
            <v>Tê de redução 90o. Soldável 40 x 25 mm</v>
          </cell>
          <cell r="D351" t="str">
            <v>un</v>
          </cell>
        </row>
        <row r="352">
          <cell r="B352" t="str">
            <v>18.08.14</v>
          </cell>
          <cell r="C352" t="str">
            <v>Luva de redução soldável 32 x 25 mm</v>
          </cell>
          <cell r="D352" t="str">
            <v>un</v>
          </cell>
        </row>
        <row r="353">
          <cell r="B353" t="str">
            <v>18.08.15</v>
          </cell>
          <cell r="C353" t="str">
            <v>Tê de redução 90o. Soldável 40 x 32 mm</v>
          </cell>
          <cell r="D353" t="str">
            <v>un</v>
          </cell>
        </row>
        <row r="354">
          <cell r="B354" t="str">
            <v>18.08.16</v>
          </cell>
          <cell r="C354" t="str">
            <v>Tê 90o. Soldável  40 mm</v>
          </cell>
          <cell r="D354" t="str">
            <v>un</v>
          </cell>
        </row>
        <row r="355">
          <cell r="B355" t="str">
            <v>18.08.17</v>
          </cell>
          <cell r="C355" t="str">
            <v>Tê de redução 90o. Soldável 50 x 25 mm</v>
          </cell>
          <cell r="D355" t="str">
            <v>un</v>
          </cell>
        </row>
        <row r="356">
          <cell r="B356" t="str">
            <v>18.08.18</v>
          </cell>
          <cell r="C356" t="str">
            <v>Tê de redução 90o. Soldável 50 x 40 mm</v>
          </cell>
          <cell r="D356" t="str">
            <v>un</v>
          </cell>
        </row>
        <row r="357">
          <cell r="B357" t="str">
            <v>18.08.19</v>
          </cell>
          <cell r="C357" t="str">
            <v>Tê 90o. Soldável  50 mm</v>
          </cell>
          <cell r="D357" t="str">
            <v>un</v>
          </cell>
        </row>
        <row r="358">
          <cell r="B358" t="str">
            <v>18.08.20</v>
          </cell>
          <cell r="C358" t="str">
            <v>Tê 90o. Soldável  60 mm</v>
          </cell>
          <cell r="D358" t="str">
            <v>un</v>
          </cell>
        </row>
        <row r="359">
          <cell r="B359" t="str">
            <v>18.08.21</v>
          </cell>
          <cell r="C359" t="str">
            <v xml:space="preserve">Tubo de PVC soldável de 25 mm </v>
          </cell>
          <cell r="D359" t="str">
            <v>m</v>
          </cell>
        </row>
        <row r="360">
          <cell r="B360" t="str">
            <v>18.08.22</v>
          </cell>
          <cell r="C360" t="str">
            <v xml:space="preserve">Tubo de PVC soldável de 32 mm </v>
          </cell>
          <cell r="D360" t="str">
            <v>m</v>
          </cell>
        </row>
        <row r="361">
          <cell r="B361" t="str">
            <v>18.08.23</v>
          </cell>
          <cell r="C361" t="str">
            <v xml:space="preserve">Tubo de PVC soldável de 40 mm </v>
          </cell>
          <cell r="D361" t="str">
            <v>m</v>
          </cell>
        </row>
        <row r="362">
          <cell r="B362" t="str">
            <v>18.08.24</v>
          </cell>
          <cell r="C362" t="str">
            <v xml:space="preserve">Tubo de PVC soldável de 50 mm </v>
          </cell>
          <cell r="D362" t="str">
            <v>m</v>
          </cell>
        </row>
        <row r="363">
          <cell r="B363" t="str">
            <v>18.08.25</v>
          </cell>
          <cell r="C363" t="str">
            <v xml:space="preserve">Tubo de PVC soldável de 60 mm </v>
          </cell>
          <cell r="D363" t="str">
            <v>m</v>
          </cell>
        </row>
        <row r="367">
          <cell r="B367" t="str">
            <v>18.09</v>
          </cell>
          <cell r="C367" t="str">
            <v>DISTRIBUIÇÃO DE RAMAIS - HIDRÁULICO</v>
          </cell>
        </row>
        <row r="368">
          <cell r="B368" t="str">
            <v>18.09.01</v>
          </cell>
          <cell r="C368" t="str">
            <v>Adaptador sold. curto com bolsa/rosca para registro 20 mm x 1/2"</v>
          </cell>
          <cell r="D368" t="str">
            <v>un</v>
          </cell>
        </row>
        <row r="369">
          <cell r="B369" t="str">
            <v>18.09.02</v>
          </cell>
          <cell r="C369" t="str">
            <v>Adaptador sold. curto com bolsa/rosca para registro 25 mm x 3/4"</v>
          </cell>
          <cell r="D369" t="str">
            <v>un</v>
          </cell>
        </row>
        <row r="370">
          <cell r="B370" t="str">
            <v>18.09.03</v>
          </cell>
          <cell r="C370" t="str">
            <v>Adaptador sold. curto com bolsa/rosca para registro 40 mm x 1 1/4"</v>
          </cell>
          <cell r="D370" t="str">
            <v>un</v>
          </cell>
        </row>
        <row r="371">
          <cell r="B371" t="str">
            <v>18.09.04</v>
          </cell>
          <cell r="C371" t="str">
            <v>Adaptador sold. curto com bolsa/rosca para registro 50 mm x 1 1/2"</v>
          </cell>
          <cell r="D371" t="str">
            <v>un</v>
          </cell>
        </row>
        <row r="372">
          <cell r="B372" t="str">
            <v>18.09.05</v>
          </cell>
          <cell r="C372" t="str">
            <v>Bucha de redução soldável curta 25 x 20 mm</v>
          </cell>
          <cell r="D372" t="str">
            <v>un</v>
          </cell>
        </row>
        <row r="373">
          <cell r="B373" t="str">
            <v>18.09.06</v>
          </cell>
          <cell r="C373" t="str">
            <v>Joelho 90o. Com rosca e bucha de latão  1/2" (azul)</v>
          </cell>
          <cell r="D373" t="str">
            <v>un</v>
          </cell>
        </row>
        <row r="374">
          <cell r="B374" t="str">
            <v>18.09.07</v>
          </cell>
          <cell r="C374" t="str">
            <v>Joelho 90o. Com rosca e bucha de latão  3/4" (azul)</v>
          </cell>
          <cell r="D374" t="str">
            <v>un</v>
          </cell>
        </row>
        <row r="375">
          <cell r="B375" t="str">
            <v>18.09.08</v>
          </cell>
          <cell r="C375" t="str">
            <v>Joelho PVC soldável 90o. x 20 mm</v>
          </cell>
          <cell r="D375" t="str">
            <v>un</v>
          </cell>
        </row>
        <row r="376">
          <cell r="B376" t="str">
            <v>18.09.09</v>
          </cell>
          <cell r="C376" t="str">
            <v xml:space="preserve">Joelho PVC soldável  90o.  x  25 mm </v>
          </cell>
          <cell r="D376" t="str">
            <v>un</v>
          </cell>
        </row>
        <row r="377">
          <cell r="B377" t="str">
            <v>18.09.10</v>
          </cell>
          <cell r="C377" t="str">
            <v>Luva soldável e com bucha de latão   20 x 1/2"</v>
          </cell>
          <cell r="D377" t="str">
            <v>un</v>
          </cell>
        </row>
        <row r="378">
          <cell r="B378" t="str">
            <v>18.09.11</v>
          </cell>
          <cell r="C378" t="str">
            <v>Plug Com rosca 1/2"</v>
          </cell>
          <cell r="D378" t="str">
            <v>un</v>
          </cell>
        </row>
        <row r="379">
          <cell r="B379" t="str">
            <v>18.09.12</v>
          </cell>
          <cell r="C379" t="str">
            <v>Plug Com rosca 3/4"</v>
          </cell>
          <cell r="D379" t="str">
            <v>un</v>
          </cell>
        </row>
        <row r="380">
          <cell r="B380" t="str">
            <v>18.09.13</v>
          </cell>
          <cell r="C380" t="str">
            <v>Registro de gaveta bruto  (3/4")</v>
          </cell>
          <cell r="D380" t="str">
            <v>un</v>
          </cell>
        </row>
        <row r="381">
          <cell r="B381" t="str">
            <v>18.09.14</v>
          </cell>
          <cell r="C381" t="str">
            <v xml:space="preserve">Registro de pressão   1/2" </v>
          </cell>
          <cell r="D381" t="str">
            <v>un</v>
          </cell>
        </row>
        <row r="382">
          <cell r="B382" t="str">
            <v>18.09.15</v>
          </cell>
          <cell r="C382" t="str">
            <v>Tê 90o. Soldável  25 mm</v>
          </cell>
          <cell r="D382" t="str">
            <v>un</v>
          </cell>
        </row>
        <row r="383">
          <cell r="B383" t="str">
            <v>18.09.16</v>
          </cell>
          <cell r="C383" t="str">
            <v>Tê de redução 90o. Soldável 25 x 20 mm</v>
          </cell>
          <cell r="D383" t="str">
            <v>un</v>
          </cell>
        </row>
        <row r="384">
          <cell r="B384" t="str">
            <v>18.09.17</v>
          </cell>
          <cell r="C384" t="str">
            <v xml:space="preserve">Tubo de PVC soldável de 20 mm </v>
          </cell>
          <cell r="D384" t="str">
            <v>m</v>
          </cell>
        </row>
        <row r="385">
          <cell r="B385" t="str">
            <v>18.09.18</v>
          </cell>
          <cell r="C385" t="str">
            <v xml:space="preserve">Tubo de PVC soldável de 25 mm </v>
          </cell>
          <cell r="D385" t="str">
            <v>m</v>
          </cell>
        </row>
        <row r="386">
          <cell r="B386" t="str">
            <v>18.09.19</v>
          </cell>
          <cell r="C386" t="str">
            <v xml:space="preserve">Tubo de PVC soldável de 40 mm </v>
          </cell>
          <cell r="D386" t="str">
            <v>m</v>
          </cell>
        </row>
        <row r="387">
          <cell r="B387" t="str">
            <v>18.09.20</v>
          </cell>
          <cell r="C387" t="str">
            <v>Válvula de descarga 1 1/2"</v>
          </cell>
          <cell r="D387" t="str">
            <v>un</v>
          </cell>
        </row>
        <row r="388">
          <cell r="B388" t="str">
            <v>18.09.21</v>
          </cell>
          <cell r="C388" t="str">
            <v>Válvula de descarga com registro 32 mm - 1 1/4"</v>
          </cell>
          <cell r="D388" t="str">
            <v>un</v>
          </cell>
        </row>
        <row r="392">
          <cell r="B392" t="str">
            <v>18.18</v>
          </cell>
          <cell r="C392" t="str">
            <v>PRUMADAS E DISTRIBUIÇAO - SANITÁRIO</v>
          </cell>
        </row>
        <row r="393">
          <cell r="B393" t="str">
            <v>18.18.01</v>
          </cell>
          <cell r="C393" t="str">
            <v>Bucha de redução sold. longa 50 x 40  mm</v>
          </cell>
          <cell r="D393" t="str">
            <v>un</v>
          </cell>
        </row>
        <row r="394">
          <cell r="B394" t="str">
            <v>18.18.02</v>
          </cell>
          <cell r="C394" t="str">
            <v>Corpo caixa sifonada 150 x 150 x 50 mm</v>
          </cell>
          <cell r="D394" t="str">
            <v>un</v>
          </cell>
        </row>
        <row r="395">
          <cell r="B395" t="str">
            <v>18.18.03</v>
          </cell>
          <cell r="C395" t="str">
            <v>Corpo ralo sifonado cilíndrico ( saída de fundo) 100 x 100 x 40 mm</v>
          </cell>
          <cell r="D395" t="str">
            <v>un</v>
          </cell>
        </row>
        <row r="396">
          <cell r="B396" t="str">
            <v>18.18.04</v>
          </cell>
          <cell r="C396" t="str">
            <v>Joelho PVC esgoto 90o. X 40 mm, com anéis de borracha</v>
          </cell>
          <cell r="D396" t="str">
            <v>un</v>
          </cell>
        </row>
        <row r="397">
          <cell r="B397" t="str">
            <v>18.18.05</v>
          </cell>
          <cell r="C397" t="str">
            <v>Joelho PVC esgoto  45o.  x  100 mm</v>
          </cell>
          <cell r="D397" t="str">
            <v>un</v>
          </cell>
        </row>
        <row r="398">
          <cell r="B398" t="str">
            <v>18.18.06</v>
          </cell>
          <cell r="C398" t="str">
            <v>Joelho PVC esgoto  45o.  x  40 mm</v>
          </cell>
          <cell r="D398" t="str">
            <v>un</v>
          </cell>
        </row>
        <row r="399">
          <cell r="B399" t="str">
            <v>18.18.07</v>
          </cell>
          <cell r="C399" t="str">
            <v>Joelho PVC esgoto  45o.  x  50 mm</v>
          </cell>
          <cell r="D399" t="str">
            <v>un</v>
          </cell>
        </row>
        <row r="400">
          <cell r="B400" t="str">
            <v>18.18.08</v>
          </cell>
          <cell r="C400" t="str">
            <v>Joelho PVC esgoto  90o.  x  100 mm</v>
          </cell>
          <cell r="D400" t="str">
            <v>un</v>
          </cell>
        </row>
        <row r="401">
          <cell r="B401" t="str">
            <v>18.18.09</v>
          </cell>
          <cell r="C401" t="str">
            <v>Joelho PVC esgoto  90o.  x  40 mm</v>
          </cell>
          <cell r="D401" t="str">
            <v>un</v>
          </cell>
        </row>
        <row r="402">
          <cell r="B402" t="str">
            <v>18.18.10</v>
          </cell>
          <cell r="C402" t="str">
            <v>Joelho PVC esgoto  90o.  x  50 mm</v>
          </cell>
          <cell r="D402" t="str">
            <v>un</v>
          </cell>
        </row>
        <row r="403">
          <cell r="B403" t="str">
            <v>18.18.11</v>
          </cell>
          <cell r="C403" t="str">
            <v>Junção simples esgoto 100 x 100 mm</v>
          </cell>
          <cell r="D403" t="str">
            <v>un</v>
          </cell>
        </row>
        <row r="404">
          <cell r="B404" t="str">
            <v>18.18.12</v>
          </cell>
          <cell r="C404" t="str">
            <v>Junção simples redução PVC esgoto 100 x 50 mm</v>
          </cell>
          <cell r="D404" t="str">
            <v>un</v>
          </cell>
        </row>
        <row r="405">
          <cell r="B405" t="str">
            <v>18.18.13</v>
          </cell>
          <cell r="C405" t="str">
            <v>Junção simples redução PVC esgoto 75 x 50 mm</v>
          </cell>
          <cell r="D405" t="str">
            <v>un</v>
          </cell>
        </row>
        <row r="406">
          <cell r="B406" t="str">
            <v>18.18.14</v>
          </cell>
          <cell r="C406" t="str">
            <v xml:space="preserve">Junção simples esgoto 75 x 75 mm </v>
          </cell>
          <cell r="D406" t="str">
            <v>un</v>
          </cell>
        </row>
        <row r="407">
          <cell r="B407" t="str">
            <v>18.18.15</v>
          </cell>
          <cell r="C407" t="str">
            <v>Luva de correr de esgoto  100 mm</v>
          </cell>
          <cell r="D407" t="str">
            <v>un</v>
          </cell>
        </row>
        <row r="408">
          <cell r="B408" t="str">
            <v>18.18.16</v>
          </cell>
          <cell r="C408" t="str">
            <v>Luva de correr de esgoto  50 mm</v>
          </cell>
          <cell r="D408" t="str">
            <v>un</v>
          </cell>
        </row>
        <row r="409">
          <cell r="B409" t="str">
            <v>18.18.17</v>
          </cell>
          <cell r="C409" t="str">
            <v>Luva de correr de esgoto  75 mm</v>
          </cell>
          <cell r="D409" t="str">
            <v>un</v>
          </cell>
        </row>
        <row r="410">
          <cell r="B410" t="str">
            <v>18.18.18</v>
          </cell>
          <cell r="C410" t="str">
            <v>Tê  esgoto  50 mm</v>
          </cell>
          <cell r="D410" t="str">
            <v>un</v>
          </cell>
        </row>
        <row r="411">
          <cell r="B411" t="str">
            <v>18.18.19</v>
          </cell>
          <cell r="C411" t="str">
            <v>Tubo prolongamento cx. Sifonada 3 m -  150 mm</v>
          </cell>
          <cell r="D411" t="str">
            <v>m</v>
          </cell>
        </row>
        <row r="412">
          <cell r="B412" t="str">
            <v>18.18.20</v>
          </cell>
          <cell r="C412" t="str">
            <v xml:space="preserve">Tubo de PVC para esgoto de 100 mm </v>
          </cell>
          <cell r="D412" t="str">
            <v>m</v>
          </cell>
        </row>
        <row r="413">
          <cell r="B413" t="str">
            <v>18.18.21</v>
          </cell>
          <cell r="C413" t="str">
            <v xml:space="preserve">Tubo de PVC para esgoto  de 40 mm </v>
          </cell>
          <cell r="D413" t="str">
            <v>m</v>
          </cell>
        </row>
        <row r="414">
          <cell r="B414" t="str">
            <v>18.18.22</v>
          </cell>
          <cell r="C414" t="str">
            <v xml:space="preserve">Tubo de PVC para esgoto de 50 mm </v>
          </cell>
          <cell r="D414" t="str">
            <v>m</v>
          </cell>
        </row>
        <row r="415">
          <cell r="B415" t="str">
            <v>18.18.23</v>
          </cell>
          <cell r="C415" t="str">
            <v xml:space="preserve">Tubo de PVC para esgoto de 75 mm </v>
          </cell>
          <cell r="D415" t="str">
            <v>m</v>
          </cell>
        </row>
        <row r="419">
          <cell r="B419" t="str">
            <v>18.19</v>
          </cell>
          <cell r="C419" t="str">
            <v>SANITÁRIO - TÉRREO</v>
          </cell>
        </row>
        <row r="420">
          <cell r="B420" t="str">
            <v>18.19.01</v>
          </cell>
          <cell r="C420" t="str">
            <v>Corpo caixa sifonada 100 x 100 x 50 mm</v>
          </cell>
          <cell r="D420" t="str">
            <v>un</v>
          </cell>
        </row>
        <row r="421">
          <cell r="B421" t="str">
            <v>18.19.02</v>
          </cell>
          <cell r="C421" t="str">
            <v>Corpo caixa sifonada 150 x 150 x 50 mm</v>
          </cell>
          <cell r="D421" t="str">
            <v>un</v>
          </cell>
        </row>
        <row r="422">
          <cell r="B422" t="str">
            <v>18.19.03</v>
          </cell>
          <cell r="C422" t="str">
            <v>Corpo ralo sifonado cilíndrico ( saída de fundo) 100 x 100 x 40 mm</v>
          </cell>
          <cell r="D422" t="str">
            <v>un</v>
          </cell>
        </row>
        <row r="423">
          <cell r="B423" t="str">
            <v>18.19.04</v>
          </cell>
          <cell r="C423" t="str">
            <v>Curva 90o. curta esgoto 75 mm</v>
          </cell>
          <cell r="D423" t="str">
            <v>un</v>
          </cell>
        </row>
        <row r="424">
          <cell r="B424" t="str">
            <v>18.19.05</v>
          </cell>
          <cell r="C424" t="str">
            <v>Curva longa PVC esgoto 90o. X 100 mm</v>
          </cell>
          <cell r="D424" t="str">
            <v>un</v>
          </cell>
        </row>
        <row r="425">
          <cell r="B425" t="str">
            <v>18.19.06</v>
          </cell>
          <cell r="C425" t="str">
            <v>Curva longa  PVC esgoto  90o.  x  150 mm</v>
          </cell>
          <cell r="D425" t="str">
            <v>un</v>
          </cell>
        </row>
        <row r="426">
          <cell r="B426" t="str">
            <v>18.19.07</v>
          </cell>
          <cell r="C426" t="str">
            <v>Curva longa PVC esgoto 90o.  x 75 mm</v>
          </cell>
          <cell r="D426" t="str">
            <v>un</v>
          </cell>
        </row>
        <row r="427">
          <cell r="B427" t="str">
            <v>18.19.08</v>
          </cell>
          <cell r="C427" t="str">
            <v>Joelho PVC esgoto  45o.  x  100 mm</v>
          </cell>
          <cell r="D427" t="str">
            <v>un</v>
          </cell>
        </row>
        <row r="428">
          <cell r="B428" t="str">
            <v>18.19.09</v>
          </cell>
          <cell r="C428" t="str">
            <v>Joelho PVC esgoto  45o.  x  40 mm</v>
          </cell>
          <cell r="D428" t="str">
            <v>un</v>
          </cell>
        </row>
        <row r="429">
          <cell r="B429" t="str">
            <v>18.19.10</v>
          </cell>
          <cell r="C429" t="str">
            <v>Joelho PVC esgoto  45o.  x  50 mm</v>
          </cell>
          <cell r="D429" t="str">
            <v>un</v>
          </cell>
        </row>
        <row r="430">
          <cell r="B430" t="str">
            <v>18.19.11</v>
          </cell>
          <cell r="C430" t="str">
            <v>Joelho PVC esgoto  45o.  x  75 mm</v>
          </cell>
          <cell r="D430" t="str">
            <v>un</v>
          </cell>
        </row>
        <row r="431">
          <cell r="B431" t="str">
            <v>18.19.12</v>
          </cell>
          <cell r="C431" t="str">
            <v>Joelho PVC esgoto  90o.  x  100 mm</v>
          </cell>
          <cell r="D431" t="str">
            <v>un</v>
          </cell>
        </row>
        <row r="432">
          <cell r="B432" t="str">
            <v>18.19.13</v>
          </cell>
          <cell r="C432" t="str">
            <v>Joelho PVC esgoto  90o.  x  40 mm</v>
          </cell>
          <cell r="D432" t="str">
            <v>un</v>
          </cell>
        </row>
        <row r="433">
          <cell r="B433" t="str">
            <v>18.19.14</v>
          </cell>
          <cell r="C433" t="str">
            <v>Joelho PVC esgoto  90o.  x  50 mm</v>
          </cell>
          <cell r="D433" t="str">
            <v>un</v>
          </cell>
        </row>
        <row r="434">
          <cell r="B434" t="str">
            <v>18.19.15</v>
          </cell>
          <cell r="C434" t="str">
            <v>Joelho PVC esgoto  90o.  x  75 mm</v>
          </cell>
          <cell r="D434" t="str">
            <v>un</v>
          </cell>
        </row>
        <row r="435">
          <cell r="B435" t="str">
            <v>18.19.16</v>
          </cell>
          <cell r="C435" t="str">
            <v>Junção simples redução PVC esgoto 100 x 50 mm</v>
          </cell>
          <cell r="D435" t="str">
            <v>un</v>
          </cell>
        </row>
        <row r="436">
          <cell r="B436" t="str">
            <v>18.19.17</v>
          </cell>
          <cell r="C436" t="str">
            <v>Junção simples redução PVC esgoto 100 x 75 mm</v>
          </cell>
          <cell r="D436" t="str">
            <v>un</v>
          </cell>
        </row>
        <row r="437">
          <cell r="B437" t="str">
            <v>18.19.18</v>
          </cell>
          <cell r="C437" t="str">
            <v>Luva de correr de esgoto  100 mm</v>
          </cell>
          <cell r="D437" t="str">
            <v>un</v>
          </cell>
        </row>
        <row r="438">
          <cell r="B438" t="str">
            <v>18.19.19</v>
          </cell>
          <cell r="C438" t="str">
            <v>Luva de correr de esgoto  50 mm</v>
          </cell>
          <cell r="D438" t="str">
            <v>un</v>
          </cell>
        </row>
        <row r="439">
          <cell r="B439" t="str">
            <v>18.19.20</v>
          </cell>
          <cell r="C439" t="str">
            <v>Luva de correr de esgoto  75 mm</v>
          </cell>
          <cell r="D439" t="str">
            <v>un</v>
          </cell>
        </row>
        <row r="440">
          <cell r="B440" t="str">
            <v>18.19.21</v>
          </cell>
          <cell r="C440" t="str">
            <v>Bucha de redução soldável curta 50 x 40 mm</v>
          </cell>
          <cell r="D440" t="str">
            <v>un</v>
          </cell>
        </row>
        <row r="441">
          <cell r="B441" t="str">
            <v>18.19.22</v>
          </cell>
          <cell r="C441" t="str">
            <v>Tê  esgoto  50 mm</v>
          </cell>
          <cell r="D441" t="str">
            <v>un</v>
          </cell>
        </row>
        <row r="442">
          <cell r="B442" t="str">
            <v>18.19.23</v>
          </cell>
          <cell r="C442" t="str">
            <v xml:space="preserve">Tubo de PVC para esgoto de 100 mm </v>
          </cell>
          <cell r="D442" t="str">
            <v>m</v>
          </cell>
        </row>
        <row r="443">
          <cell r="B443" t="str">
            <v>18.19.24</v>
          </cell>
          <cell r="C443" t="str">
            <v>Tubo de PVC para esgoto de 150 mm</v>
          </cell>
          <cell r="D443" t="str">
            <v>m</v>
          </cell>
        </row>
        <row r="444">
          <cell r="B444" t="str">
            <v>18.19.25</v>
          </cell>
          <cell r="C444" t="str">
            <v xml:space="preserve">Tubo de PVC para esgoto  de 40 mm </v>
          </cell>
          <cell r="D444" t="str">
            <v>m</v>
          </cell>
        </row>
        <row r="445">
          <cell r="B445" t="str">
            <v>18.19.26</v>
          </cell>
          <cell r="C445" t="str">
            <v xml:space="preserve">Tubo de PVC para esgoto de 50 mm </v>
          </cell>
          <cell r="D445" t="str">
            <v>m</v>
          </cell>
        </row>
        <row r="446">
          <cell r="B446" t="str">
            <v>18.19.27</v>
          </cell>
          <cell r="C446" t="str">
            <v xml:space="preserve">Tubo de PVC para esgoto de 75 mm </v>
          </cell>
          <cell r="D446" t="str">
            <v>m</v>
          </cell>
        </row>
        <row r="447">
          <cell r="B447" t="str">
            <v>18.19.28</v>
          </cell>
          <cell r="C447" t="str">
            <v>Tubo prolongamento cx. Sifonada 3 m -  150 mm</v>
          </cell>
          <cell r="D447" t="str">
            <v>m</v>
          </cell>
        </row>
        <row r="450">
          <cell r="B450" t="str">
            <v>18.20</v>
          </cell>
        </row>
        <row r="451">
          <cell r="B451" t="str">
            <v>18.20.01</v>
          </cell>
          <cell r="C451" t="str">
            <v>Adesivo p/ tubo soldável - frasco plástico 850 g</v>
          </cell>
          <cell r="D451" t="str">
            <v>L</v>
          </cell>
        </row>
        <row r="452">
          <cell r="B452" t="str">
            <v>18.20.02</v>
          </cell>
          <cell r="C452" t="str">
            <v>Solução limpadora para PVC rígido</v>
          </cell>
          <cell r="D452" t="str">
            <v>L</v>
          </cell>
        </row>
        <row r="453">
          <cell r="B453" t="str">
            <v>18.20.03</v>
          </cell>
          <cell r="C453" t="str">
            <v>Lixa para madeira no. 100</v>
          </cell>
          <cell r="D453" t="str">
            <v>un</v>
          </cell>
        </row>
        <row r="454">
          <cell r="B454" t="str">
            <v>18.20.04</v>
          </cell>
          <cell r="C454" t="str">
            <v>Fita vedarosca 18 x 25 m</v>
          </cell>
          <cell r="D454" t="str">
            <v>un</v>
          </cell>
        </row>
        <row r="455">
          <cell r="B455" t="str">
            <v>18.20.05</v>
          </cell>
          <cell r="C455" t="str">
            <v>Estopa branca</v>
          </cell>
          <cell r="D455" t="str">
            <v>kg</v>
          </cell>
        </row>
        <row r="459">
          <cell r="B459" t="str">
            <v>18.26</v>
          </cell>
          <cell r="C459" t="str">
            <v>COMBATE A INCÊNDIO - PRUMADAS</v>
          </cell>
        </row>
        <row r="460">
          <cell r="B460" t="str">
            <v>18.26.01</v>
          </cell>
          <cell r="C460" t="str">
            <v>Bucha de redução ferro galvanizado 100 x 63 mm</v>
          </cell>
          <cell r="D460" t="str">
            <v>un</v>
          </cell>
        </row>
        <row r="461">
          <cell r="B461" t="str">
            <v>18.26.02</v>
          </cell>
          <cell r="C461" t="str">
            <v>Caixa incêndio 50 x 80 x 17 mm</v>
          </cell>
          <cell r="D461" t="str">
            <v>un</v>
          </cell>
        </row>
        <row r="462">
          <cell r="B462" t="str">
            <v>18.26.03</v>
          </cell>
          <cell r="C462" t="str">
            <v xml:space="preserve">Joelho de ferro galvanizado 45o. x  2 1/2" </v>
          </cell>
          <cell r="D462" t="str">
            <v>un</v>
          </cell>
        </row>
        <row r="463">
          <cell r="B463" t="str">
            <v>18.26.04</v>
          </cell>
          <cell r="C463" t="str">
            <v xml:space="preserve">Joelho de  ferro galvanizado 45o.  x  4" </v>
          </cell>
          <cell r="D463" t="str">
            <v>un</v>
          </cell>
        </row>
        <row r="464">
          <cell r="B464" t="str">
            <v>18.26.05</v>
          </cell>
          <cell r="C464" t="str">
            <v>Luva de  ferro galvanizado 60 mm</v>
          </cell>
          <cell r="D464" t="str">
            <v>un</v>
          </cell>
        </row>
        <row r="465">
          <cell r="B465" t="str">
            <v>18.26.06</v>
          </cell>
          <cell r="C465" t="str">
            <v>Curva longa PVC esgoto 90o. X 100 mm</v>
          </cell>
          <cell r="D465" t="str">
            <v>un</v>
          </cell>
        </row>
        <row r="466">
          <cell r="B466" t="str">
            <v>18.26.07</v>
          </cell>
          <cell r="C466" t="str">
            <v xml:space="preserve">Nipel de  ferro galvanizado 4" </v>
          </cell>
          <cell r="D466" t="str">
            <v>un</v>
          </cell>
        </row>
        <row r="467">
          <cell r="B467" t="str">
            <v>18.26.08</v>
          </cell>
          <cell r="C467" t="str">
            <v>Registro de gaveta bruto ferro galvanizado 4"</v>
          </cell>
          <cell r="D467" t="str">
            <v>un</v>
          </cell>
        </row>
        <row r="468">
          <cell r="B468" t="str">
            <v>18.26.09</v>
          </cell>
          <cell r="C468" t="str">
            <v xml:space="preserve">Registro globo angular 45o. x  63 mm </v>
          </cell>
          <cell r="D468" t="str">
            <v>un</v>
          </cell>
        </row>
        <row r="469">
          <cell r="B469" t="str">
            <v>18.26.10</v>
          </cell>
          <cell r="C469" t="str">
            <v xml:space="preserve">Tê de  ferro galvanizado 2 1/2" </v>
          </cell>
          <cell r="D469" t="str">
            <v>un</v>
          </cell>
        </row>
        <row r="470">
          <cell r="B470" t="str">
            <v>18.26.11</v>
          </cell>
          <cell r="C470" t="str">
            <v>Tubo de ferro galvanizado 2 1/2"</v>
          </cell>
          <cell r="D470" t="str">
            <v>m</v>
          </cell>
        </row>
        <row r="471">
          <cell r="B471" t="str">
            <v>18.26.12</v>
          </cell>
          <cell r="C471" t="str">
            <v>Tubo de ferro galvanizado 4"</v>
          </cell>
          <cell r="D471" t="str">
            <v xml:space="preserve">m </v>
          </cell>
        </row>
        <row r="472">
          <cell r="B472" t="str">
            <v>18.26.13</v>
          </cell>
          <cell r="C472" t="str">
            <v xml:space="preserve">União de  ferro galvanizado 4" </v>
          </cell>
          <cell r="D472" t="str">
            <v>un</v>
          </cell>
        </row>
        <row r="473">
          <cell r="B473" t="str">
            <v>18.26.14</v>
          </cell>
          <cell r="C473" t="str">
            <v>Válvula retenção vertical ferro galvanizado 100 mm - 4"</v>
          </cell>
          <cell r="D473" t="str">
            <v>un</v>
          </cell>
        </row>
        <row r="474">
          <cell r="B474" t="str">
            <v>18.26.15</v>
          </cell>
          <cell r="C474" t="str">
            <v>Tinta Esmalte sintético acetinado</v>
          </cell>
          <cell r="D474" t="str">
            <v>L</v>
          </cell>
        </row>
        <row r="475">
          <cell r="B475" t="str">
            <v>18.26.16</v>
          </cell>
          <cell r="C475" t="str">
            <v>Barbante - 250 g</v>
          </cell>
        </row>
        <row r="479">
          <cell r="B479" t="str">
            <v>18.27</v>
          </cell>
          <cell r="C479" t="str">
            <v>HIDRANTES / EXTINTORES</v>
          </cell>
        </row>
        <row r="480">
          <cell r="B480" t="str">
            <v>18.27.01</v>
          </cell>
          <cell r="C480" t="str">
            <v>Adesivo com inscrição "EXTINTOR" - tipo seta</v>
          </cell>
          <cell r="D480" t="str">
            <v>un</v>
          </cell>
        </row>
        <row r="481">
          <cell r="B481" t="str">
            <v>18.27.02</v>
          </cell>
          <cell r="C481" t="str">
            <v>Adesivo com inscrição "INCÊNDIO"</v>
          </cell>
          <cell r="D481" t="str">
            <v>un</v>
          </cell>
        </row>
        <row r="482">
          <cell r="B482" t="str">
            <v>18.27.03</v>
          </cell>
          <cell r="C482" t="str">
            <v>Chave para mangueira de incêndio 63 mm</v>
          </cell>
          <cell r="D482" t="str">
            <v>un</v>
          </cell>
        </row>
        <row r="483">
          <cell r="B483" t="str">
            <v>18.27.04</v>
          </cell>
          <cell r="C483" t="str">
            <v>Esguicho agulheta 2 1/2" - Storz</v>
          </cell>
          <cell r="D483" t="str">
            <v>un</v>
          </cell>
        </row>
        <row r="484">
          <cell r="B484" t="str">
            <v>18.27.05</v>
          </cell>
          <cell r="C484" t="str">
            <v>Esguicho regulável  2 1/2" - Storz</v>
          </cell>
          <cell r="D484" t="str">
            <v>un</v>
          </cell>
        </row>
        <row r="485">
          <cell r="B485" t="str">
            <v>18.27.06</v>
          </cell>
          <cell r="C485" t="str">
            <v>Extintor AP de 10 litros</v>
          </cell>
          <cell r="D485" t="str">
            <v>un</v>
          </cell>
        </row>
        <row r="486">
          <cell r="B486" t="str">
            <v>18.27.07</v>
          </cell>
          <cell r="C486" t="str">
            <v>Extintor CO2 6 kg</v>
          </cell>
          <cell r="D486" t="str">
            <v>un</v>
          </cell>
        </row>
        <row r="487">
          <cell r="B487" t="str">
            <v>18.27.08</v>
          </cell>
          <cell r="C487" t="str">
            <v>Extintor PQS  4 kg</v>
          </cell>
          <cell r="D487" t="str">
            <v>un</v>
          </cell>
        </row>
        <row r="488">
          <cell r="B488" t="str">
            <v>18.27.09</v>
          </cell>
          <cell r="C488" t="str">
            <v>Extintor PQS  8 kg</v>
          </cell>
          <cell r="D488" t="str">
            <v>un</v>
          </cell>
        </row>
        <row r="489">
          <cell r="B489" t="str">
            <v>18.27.10</v>
          </cell>
          <cell r="C489" t="str">
            <v>Mangueira  c/ união e engate rápido 63 mm - 15 m</v>
          </cell>
          <cell r="D489" t="str">
            <v>un</v>
          </cell>
        </row>
        <row r="490">
          <cell r="B490" t="str">
            <v>18.27.11</v>
          </cell>
          <cell r="C490" t="str">
            <v>Adaptador Storz 2 1/2" engate rápido</v>
          </cell>
          <cell r="D490" t="str">
            <v>un</v>
          </cell>
        </row>
        <row r="494">
          <cell r="B494" t="str">
            <v>18.28</v>
          </cell>
          <cell r="C494" t="str">
            <v>COMBATE INCÊNDIO - ÁREA EXTERNA</v>
          </cell>
        </row>
        <row r="495">
          <cell r="B495" t="str">
            <v>18.28.01</v>
          </cell>
          <cell r="C495" t="str">
            <v>Adaptador Storz 2 1/2" engate rápido</v>
          </cell>
          <cell r="D495" t="str">
            <v>un</v>
          </cell>
        </row>
        <row r="496">
          <cell r="B496" t="str">
            <v>18.28.02</v>
          </cell>
          <cell r="C496" t="str">
            <v xml:space="preserve">Joelho de ferro galvanizado 45o. x  2 1/2" </v>
          </cell>
          <cell r="D496" t="str">
            <v>un</v>
          </cell>
        </row>
        <row r="497">
          <cell r="B497" t="str">
            <v>18.28.03</v>
          </cell>
          <cell r="C497" t="str">
            <v>Luva de  ferro galvanizado 60 mm</v>
          </cell>
          <cell r="D497" t="str">
            <v>un</v>
          </cell>
        </row>
        <row r="498">
          <cell r="B498" t="str">
            <v>18.28.04</v>
          </cell>
          <cell r="C498" t="str">
            <v>Curva longa PVC esgoto 90o. X 100 mm</v>
          </cell>
          <cell r="D498" t="str">
            <v>un</v>
          </cell>
        </row>
        <row r="499">
          <cell r="B499" t="str">
            <v>18.28.05</v>
          </cell>
          <cell r="C499" t="str">
            <v xml:space="preserve">Registro globo angular 45o. x  63 mm </v>
          </cell>
          <cell r="D499" t="str">
            <v>un</v>
          </cell>
        </row>
        <row r="500">
          <cell r="B500" t="str">
            <v>18.28.06</v>
          </cell>
          <cell r="C500" t="str">
            <v>Tampa F.G. articulada (reforçada) 45 x 50 cm com inscrição "INCÊNDIO</v>
          </cell>
          <cell r="D500" t="str">
            <v>un</v>
          </cell>
        </row>
        <row r="501">
          <cell r="B501" t="str">
            <v>18.28.07</v>
          </cell>
          <cell r="C501" t="str">
            <v>Tampão ferro galvanizado cego com corrente 2 1/2"</v>
          </cell>
          <cell r="D501" t="str">
            <v>un</v>
          </cell>
        </row>
        <row r="502">
          <cell r="B502" t="str">
            <v>18.28.08</v>
          </cell>
          <cell r="C502" t="str">
            <v>Tubo de ferro galvanizado 2 1/2"</v>
          </cell>
          <cell r="D502" t="str">
            <v>m</v>
          </cell>
        </row>
        <row r="506">
          <cell r="B506" t="str">
            <v>18.29</v>
          </cell>
          <cell r="C506" t="str">
            <v>MÃO DE OBRA</v>
          </cell>
          <cell r="D506" t="str">
            <v>vb</v>
          </cell>
        </row>
        <row r="511">
          <cell r="B511" t="str">
            <v xml:space="preserve">19. </v>
          </cell>
          <cell r="C511" t="str">
            <v>INSTALAÇÕES ELÉTRICAS</v>
          </cell>
        </row>
        <row r="513">
          <cell r="B513" t="str">
            <v>19.01.</v>
          </cell>
          <cell r="C513" t="str">
            <v>MEDIÇÃO DOS EDIFÍCIOS / BARRAMENTO</v>
          </cell>
        </row>
        <row r="514">
          <cell r="B514" t="str">
            <v>19.01.01</v>
          </cell>
          <cell r="C514" t="str">
            <v>Arruela de alumínio 25 mm - 1"</v>
          </cell>
          <cell r="D514" t="str">
            <v>un</v>
          </cell>
        </row>
        <row r="515">
          <cell r="B515" t="str">
            <v>19.01.02</v>
          </cell>
          <cell r="C515" t="str">
            <v>Barra de cobre 25,40 x 6,35 x 1640 mm</v>
          </cell>
          <cell r="D515" t="str">
            <v>m</v>
          </cell>
        </row>
        <row r="516">
          <cell r="B516" t="str">
            <v>19.01.03</v>
          </cell>
          <cell r="C516" t="str">
            <v>Barra de cobre 25,40 x 6,35 x 640 mm</v>
          </cell>
          <cell r="D516" t="str">
            <v>m</v>
          </cell>
        </row>
        <row r="517">
          <cell r="B517" t="str">
            <v>19.01.04</v>
          </cell>
          <cell r="C517" t="str">
            <v>Bucha alumínio 2"</v>
          </cell>
          <cell r="D517" t="str">
            <v>un</v>
          </cell>
        </row>
        <row r="518">
          <cell r="B518" t="str">
            <v>19.01.05</v>
          </cell>
          <cell r="C518" t="str">
            <v>Bucha alumínio  redução 1" x 3/4"</v>
          </cell>
          <cell r="D518" t="str">
            <v>un</v>
          </cell>
        </row>
        <row r="519">
          <cell r="B519" t="str">
            <v>19.01.06</v>
          </cell>
          <cell r="C519" t="str">
            <v>Bucha alumínio  redução 2" x 1"</v>
          </cell>
          <cell r="D519" t="str">
            <v>un</v>
          </cell>
        </row>
        <row r="520">
          <cell r="B520" t="str">
            <v>19.01.07</v>
          </cell>
          <cell r="C520" t="str">
            <v>Bucha alumínio 1"</v>
          </cell>
          <cell r="D520" t="str">
            <v>un</v>
          </cell>
        </row>
        <row r="521">
          <cell r="B521" t="str">
            <v>19.01.08</v>
          </cell>
          <cell r="C521" t="str">
            <v>Bucha alumínio 2  1/2"</v>
          </cell>
          <cell r="D521" t="str">
            <v>un</v>
          </cell>
        </row>
        <row r="522">
          <cell r="B522" t="str">
            <v>19.01.09</v>
          </cell>
          <cell r="C522" t="str">
            <v>Bucha alumínio 3"</v>
          </cell>
          <cell r="D522" t="str">
            <v>un</v>
          </cell>
        </row>
        <row r="523">
          <cell r="B523" t="str">
            <v>19.01.10</v>
          </cell>
          <cell r="C523" t="str">
            <v xml:space="preserve">Cabo de cobre nu 25 mm2 </v>
          </cell>
          <cell r="D523" t="str">
            <v xml:space="preserve">m </v>
          </cell>
        </row>
        <row r="524">
          <cell r="B524" t="str">
            <v>19.01.11</v>
          </cell>
          <cell r="C524" t="str">
            <v>Caixa de barramento 1000 x 400 x 200 mm</v>
          </cell>
          <cell r="D524" t="str">
            <v>un</v>
          </cell>
        </row>
        <row r="525">
          <cell r="B525" t="str">
            <v>19.01.12</v>
          </cell>
          <cell r="C525" t="str">
            <v>Caixa de barramento 2070 x 400 x 200 mm</v>
          </cell>
          <cell r="D525" t="str">
            <v>un</v>
          </cell>
        </row>
        <row r="526">
          <cell r="B526" t="str">
            <v>19.01.13</v>
          </cell>
          <cell r="C526" t="str">
            <v>Caixa de passagem 200 x 200 x 120, chapa de aço</v>
          </cell>
          <cell r="D526" t="str">
            <v>un</v>
          </cell>
        </row>
        <row r="527">
          <cell r="B527" t="str">
            <v>19.01.14</v>
          </cell>
          <cell r="C527" t="str">
            <v xml:space="preserve">Chave seccionada blindada tripolar 125A/600V c/ base p/ fusíveis "NH" retardado 80 A </v>
          </cell>
          <cell r="D527" t="str">
            <v>un</v>
          </cell>
        </row>
        <row r="528">
          <cell r="B528" t="str">
            <v>19.01.15</v>
          </cell>
          <cell r="C528" t="str">
            <v xml:space="preserve">Chave seccionada blindada tripolar 200 A/600V c/ base p/ fusíveis "NH" retardado 125 A </v>
          </cell>
          <cell r="D528" t="str">
            <v>un</v>
          </cell>
        </row>
        <row r="529">
          <cell r="B529" t="str">
            <v>19.01.16</v>
          </cell>
          <cell r="C529" t="str">
            <v>Conector 16 mm</v>
          </cell>
          <cell r="D529" t="str">
            <v>un</v>
          </cell>
        </row>
        <row r="530">
          <cell r="B530" t="str">
            <v>19.01.17</v>
          </cell>
          <cell r="C530" t="str">
            <v>Conector 70 mm</v>
          </cell>
          <cell r="D530" t="str">
            <v>un</v>
          </cell>
        </row>
        <row r="531">
          <cell r="B531" t="str">
            <v>19.01.18</v>
          </cell>
          <cell r="C531" t="str">
            <v>Disjuntor  tripolar 30 A</v>
          </cell>
          <cell r="D531" t="str">
            <v>un</v>
          </cell>
        </row>
        <row r="532">
          <cell r="B532" t="str">
            <v>19.01.19</v>
          </cell>
          <cell r="C532" t="str">
            <v>Disjuntor  monopolar 60 A</v>
          </cell>
          <cell r="D532" t="str">
            <v>un</v>
          </cell>
        </row>
        <row r="533">
          <cell r="B533" t="str">
            <v>19.01.20</v>
          </cell>
          <cell r="C533" t="str">
            <v>Eletrocalha 1090 x 200 x 200 mm</v>
          </cell>
          <cell r="D533" t="str">
            <v>m</v>
          </cell>
        </row>
        <row r="534">
          <cell r="B534" t="str">
            <v>19.01.21</v>
          </cell>
          <cell r="C534" t="str">
            <v>Eletrocalha 570 x 200 x 200 mm</v>
          </cell>
          <cell r="D534" t="str">
            <v>m</v>
          </cell>
        </row>
        <row r="535">
          <cell r="B535" t="str">
            <v>19.01.22</v>
          </cell>
          <cell r="C535" t="str">
            <v>Eletrocalha 600 x 300 x 200 mm</v>
          </cell>
          <cell r="D535" t="str">
            <v>m</v>
          </cell>
        </row>
        <row r="536">
          <cell r="B536" t="str">
            <v>19.01.23</v>
          </cell>
          <cell r="C536" t="str">
            <v>Fusível  N.H.  - retardo 125 A</v>
          </cell>
          <cell r="D536" t="str">
            <v>un</v>
          </cell>
        </row>
        <row r="537">
          <cell r="B537" t="str">
            <v>19.01.24</v>
          </cell>
          <cell r="C537" t="str">
            <v>Fusível  N.H.  - retardo 80 A</v>
          </cell>
          <cell r="D537" t="str">
            <v>un</v>
          </cell>
        </row>
        <row r="538">
          <cell r="B538" t="str">
            <v>19.01.25</v>
          </cell>
          <cell r="C538" t="str">
            <v>Garra para isolador SB3</v>
          </cell>
          <cell r="D538" t="str">
            <v>un</v>
          </cell>
        </row>
        <row r="539">
          <cell r="B539" t="str">
            <v>19.01.26</v>
          </cell>
          <cell r="C539" t="str">
            <v>Haste terra 5/8" x 2,40 m</v>
          </cell>
          <cell r="D539" t="str">
            <v>un</v>
          </cell>
        </row>
        <row r="540">
          <cell r="B540" t="str">
            <v>19.01.27</v>
          </cell>
          <cell r="C540" t="str">
            <v>Isolador para barra de cobre 1 KV  - sisa - SB3 - modelo 780-3</v>
          </cell>
          <cell r="D540" t="str">
            <v>un</v>
          </cell>
        </row>
        <row r="541">
          <cell r="B541" t="str">
            <v>19.01.28</v>
          </cell>
          <cell r="C541" t="str">
            <v>Medidor  polifásico</v>
          </cell>
          <cell r="D541">
            <v>0</v>
          </cell>
        </row>
        <row r="542">
          <cell r="B542" t="str">
            <v>19.01.29</v>
          </cell>
          <cell r="C542" t="str">
            <v>Medidor monofásico</v>
          </cell>
          <cell r="D542">
            <v>0</v>
          </cell>
        </row>
        <row r="543">
          <cell r="B543" t="str">
            <v>19.01.30</v>
          </cell>
          <cell r="C543" t="str">
            <v>Nipel Com rosca 1"</v>
          </cell>
          <cell r="D543" t="str">
            <v>un</v>
          </cell>
        </row>
        <row r="544">
          <cell r="B544" t="str">
            <v>19.01.31</v>
          </cell>
          <cell r="C544" t="str">
            <v>Parafuso latão 3/8" x 1/2"</v>
          </cell>
          <cell r="D544" t="str">
            <v>un</v>
          </cell>
        </row>
        <row r="545">
          <cell r="B545" t="str">
            <v>19.01.32</v>
          </cell>
          <cell r="C545" t="str">
            <v>Parafuso latão 3/8" x 3/4"</v>
          </cell>
          <cell r="D545" t="str">
            <v>un</v>
          </cell>
        </row>
        <row r="546">
          <cell r="B546" t="str">
            <v>19.01.33</v>
          </cell>
          <cell r="C546" t="str">
            <v>Terminal 16 mm com parafuso de arruela</v>
          </cell>
          <cell r="D546" t="str">
            <v>un</v>
          </cell>
        </row>
        <row r="547">
          <cell r="B547" t="str">
            <v>19.01.34</v>
          </cell>
          <cell r="C547" t="str">
            <v>Terminal 35 mm com parafuso de arruela</v>
          </cell>
          <cell r="D547" t="str">
            <v>un</v>
          </cell>
        </row>
        <row r="548">
          <cell r="B548" t="str">
            <v>19.01.35</v>
          </cell>
          <cell r="C548" t="str">
            <v>Terminal 70 mm com parafuso de arruela</v>
          </cell>
          <cell r="D548" t="str">
            <v>un</v>
          </cell>
        </row>
        <row r="549">
          <cell r="B549" t="str">
            <v>19.01.36</v>
          </cell>
          <cell r="C549" t="str">
            <v>Eletroduto de PVC rígido 2 1/2"</v>
          </cell>
          <cell r="D549" t="str">
            <v>m</v>
          </cell>
        </row>
        <row r="550">
          <cell r="B550" t="str">
            <v>19.01.37</v>
          </cell>
          <cell r="C550" t="str">
            <v>Eletroduto de PVC rígido 2"</v>
          </cell>
          <cell r="D550" t="str">
            <v>m</v>
          </cell>
        </row>
        <row r="555">
          <cell r="B555" t="str">
            <v>19.03</v>
          </cell>
          <cell r="C555" t="str">
            <v>PRUMADA ELÉTRICA / TELEFÔNICA</v>
          </cell>
        </row>
        <row r="556">
          <cell r="B556" t="str">
            <v>19.03.01</v>
          </cell>
          <cell r="C556" t="str">
            <v>Bucha alumínio  1 1/2"</v>
          </cell>
          <cell r="D556" t="str">
            <v>un</v>
          </cell>
        </row>
        <row r="557">
          <cell r="B557" t="str">
            <v>19.03.02</v>
          </cell>
          <cell r="C557" t="str">
            <v>Bucha alumínio  1/2"</v>
          </cell>
          <cell r="D557" t="str">
            <v>un</v>
          </cell>
        </row>
        <row r="558">
          <cell r="B558" t="str">
            <v>19.03.03</v>
          </cell>
          <cell r="C558" t="str">
            <v>Bucha alumínio 2"</v>
          </cell>
          <cell r="D558" t="str">
            <v>un</v>
          </cell>
        </row>
        <row r="559">
          <cell r="B559" t="str">
            <v>19.03.04</v>
          </cell>
          <cell r="C559" t="str">
            <v>Bucha alumínio  3/4"</v>
          </cell>
          <cell r="D559" t="str">
            <v>un</v>
          </cell>
        </row>
        <row r="560">
          <cell r="B560" t="str">
            <v>19.03.05</v>
          </cell>
          <cell r="C560" t="str">
            <v>Cabo de cobre isolado em PVC 16 mm2 - 1000 V</v>
          </cell>
          <cell r="D560" t="str">
            <v xml:space="preserve">m </v>
          </cell>
        </row>
        <row r="561">
          <cell r="B561" t="str">
            <v>19.03.06</v>
          </cell>
          <cell r="C561" t="str">
            <v>Cabo  isolado em PVC 16.0 mm2 - 750 V</v>
          </cell>
          <cell r="D561" t="str">
            <v xml:space="preserve">m </v>
          </cell>
        </row>
        <row r="562">
          <cell r="B562" t="str">
            <v>19.03.07</v>
          </cell>
          <cell r="C562" t="str">
            <v>Caixa passagem elétrica embutir 30 x 30 metálica</v>
          </cell>
          <cell r="D562" t="str">
            <v>un</v>
          </cell>
        </row>
        <row r="563">
          <cell r="B563" t="str">
            <v>19.03.08</v>
          </cell>
          <cell r="C563" t="str">
            <v>Caixa passagem elétrica embutir 40 x 40 metálica</v>
          </cell>
          <cell r="D563" t="str">
            <v>un</v>
          </cell>
        </row>
        <row r="564">
          <cell r="B564" t="str">
            <v>19.03.09</v>
          </cell>
          <cell r="C564" t="str">
            <v>Caixa passagem elétrica embutir 50 x 50 metálica</v>
          </cell>
          <cell r="D564" t="str">
            <v>un</v>
          </cell>
        </row>
        <row r="565">
          <cell r="B565" t="str">
            <v>19.03.10</v>
          </cell>
          <cell r="C565" t="str">
            <v>Caixa de passagem "Telebras" 20 x 20 x 12 cm</v>
          </cell>
          <cell r="D565" t="str">
            <v>un</v>
          </cell>
        </row>
        <row r="566">
          <cell r="B566" t="str">
            <v>19.03.11</v>
          </cell>
          <cell r="C566" t="str">
            <v>Caixa de passagem "Telebras" 40 x 40 x 12 cm</v>
          </cell>
          <cell r="D566" t="str">
            <v>un</v>
          </cell>
        </row>
        <row r="567">
          <cell r="B567" t="str">
            <v>19.03.12</v>
          </cell>
          <cell r="C567" t="str">
            <v>Caixa de passagem "Telebras" 60 x 60 x 12 cm</v>
          </cell>
          <cell r="D567" t="str">
            <v>un</v>
          </cell>
        </row>
        <row r="568">
          <cell r="B568" t="str">
            <v>19.03.13</v>
          </cell>
          <cell r="C568" t="str">
            <v>Curva 90o. p/ eletroduto roscável 1 1/2"</v>
          </cell>
          <cell r="D568" t="str">
            <v>un</v>
          </cell>
        </row>
        <row r="569">
          <cell r="B569" t="str">
            <v>19.03.14</v>
          </cell>
          <cell r="C569" t="str">
            <v>Disjuntor  tripolar 20 A</v>
          </cell>
          <cell r="D569" t="str">
            <v>un</v>
          </cell>
        </row>
        <row r="570">
          <cell r="B570" t="str">
            <v>19.03.15</v>
          </cell>
          <cell r="C570" t="str">
            <v>Disjuntor  monopolar 20 A</v>
          </cell>
          <cell r="D570" t="str">
            <v>un</v>
          </cell>
        </row>
        <row r="571">
          <cell r="B571" t="str">
            <v>19.03.16</v>
          </cell>
          <cell r="C571" t="str">
            <v xml:space="preserve">Fio 10,0 mm  </v>
          </cell>
          <cell r="D571" t="str">
            <v>m</v>
          </cell>
        </row>
        <row r="572">
          <cell r="B572" t="str">
            <v>19.03.18</v>
          </cell>
          <cell r="C572" t="str">
            <v>Fio 4,0 mm</v>
          </cell>
          <cell r="D572" t="str">
            <v>m</v>
          </cell>
        </row>
        <row r="573">
          <cell r="B573" t="str">
            <v>19.03.20</v>
          </cell>
          <cell r="C573" t="str">
            <v>Quadro de distribuição para 12 circuitos trifásico c/ barramento</v>
          </cell>
          <cell r="D573" t="str">
            <v>un</v>
          </cell>
        </row>
        <row r="574">
          <cell r="B574" t="str">
            <v>19.03.21</v>
          </cell>
          <cell r="C574" t="str">
            <v>Eletroduto de PVC rígido 1 1/2"</v>
          </cell>
          <cell r="D574" t="str">
            <v>m</v>
          </cell>
        </row>
        <row r="575">
          <cell r="B575" t="str">
            <v>19.03.22</v>
          </cell>
          <cell r="C575" t="str">
            <v>Eletroduto de PVC rígido 1/2"</v>
          </cell>
          <cell r="D575" t="str">
            <v>m</v>
          </cell>
        </row>
        <row r="576">
          <cell r="B576" t="str">
            <v>19.03.23</v>
          </cell>
          <cell r="C576" t="str">
            <v>Eletroduto de PVC rígido 3/4"</v>
          </cell>
          <cell r="D576" t="str">
            <v>un</v>
          </cell>
        </row>
        <row r="579">
          <cell r="B579" t="str">
            <v>19.04</v>
          </cell>
          <cell r="C579" t="str">
            <v>DISTRIBUIÇÃO APTOS / CORREDORES / ELÉTRICO / TELEFÔNICO / INTERFONE</v>
          </cell>
        </row>
        <row r="580">
          <cell r="B580" t="str">
            <v>19.04.01</v>
          </cell>
          <cell r="C580" t="str">
            <v>Quadro de distribuição para 06 circuitos</v>
          </cell>
          <cell r="D580" t="str">
            <v>un</v>
          </cell>
        </row>
        <row r="581">
          <cell r="B581" t="str">
            <v>19.04.02</v>
          </cell>
          <cell r="C581" t="str">
            <v>Eletroduto de PVC rígido 3/4"</v>
          </cell>
          <cell r="D581" t="str">
            <v>un</v>
          </cell>
        </row>
        <row r="582">
          <cell r="B582" t="str">
            <v>19.04.03</v>
          </cell>
          <cell r="C582" t="str">
            <v>Curva 135o. p/ eletroduto roscável 3/4"</v>
          </cell>
          <cell r="D582" t="str">
            <v>un</v>
          </cell>
        </row>
        <row r="583">
          <cell r="B583" t="str">
            <v>19.04.04</v>
          </cell>
          <cell r="C583" t="str">
            <v>Luva p/ eletroduto roscável 3/4"</v>
          </cell>
          <cell r="D583" t="str">
            <v>un</v>
          </cell>
        </row>
        <row r="584">
          <cell r="B584" t="str">
            <v>19.04.05</v>
          </cell>
          <cell r="C584" t="str">
            <v>Mangueira eletroduto 1/2" (laje e parede)</v>
          </cell>
          <cell r="D584">
            <v>0</v>
          </cell>
        </row>
        <row r="585">
          <cell r="B585" t="str">
            <v>19.04.06</v>
          </cell>
          <cell r="C585" t="str">
            <v>Mangueira eletroduto 3/4" (laje e parede)</v>
          </cell>
          <cell r="D585">
            <v>0</v>
          </cell>
        </row>
        <row r="586">
          <cell r="B586" t="str">
            <v>19.04.07</v>
          </cell>
          <cell r="C586" t="str">
            <v>Caixa fundo móvel 4" x 4" - PVC</v>
          </cell>
          <cell r="D586" t="str">
            <v>un</v>
          </cell>
        </row>
        <row r="587">
          <cell r="B587" t="str">
            <v>19.04.08</v>
          </cell>
          <cell r="C587" t="str">
            <v xml:space="preserve">Caixa de luz 4" x 2" </v>
          </cell>
          <cell r="D587" t="str">
            <v>un</v>
          </cell>
        </row>
        <row r="588">
          <cell r="B588" t="str">
            <v>19.04.09</v>
          </cell>
          <cell r="C588" t="str">
            <v>Caixa de luz 4" x 4"</v>
          </cell>
          <cell r="D588" t="str">
            <v>un</v>
          </cell>
        </row>
        <row r="589">
          <cell r="B589" t="str">
            <v>19.04.10</v>
          </cell>
          <cell r="C589" t="str">
            <v>Disjuntor  monopolar 15 A</v>
          </cell>
          <cell r="D589" t="str">
            <v>un</v>
          </cell>
        </row>
        <row r="590">
          <cell r="B590" t="str">
            <v>19.04.11</v>
          </cell>
          <cell r="C590" t="str">
            <v>Disjuntor  monopolar 20 A</v>
          </cell>
          <cell r="D590" t="str">
            <v>un</v>
          </cell>
        </row>
        <row r="591">
          <cell r="B591" t="str">
            <v>19.04.12</v>
          </cell>
          <cell r="C591" t="str">
            <v>Disjuntor  monopolar 35 A</v>
          </cell>
          <cell r="D591" t="str">
            <v>un</v>
          </cell>
        </row>
        <row r="592">
          <cell r="B592" t="str">
            <v>19.04.13</v>
          </cell>
          <cell r="C592" t="str">
            <v xml:space="preserve">Fio 1,5 mm </v>
          </cell>
          <cell r="D592" t="str">
            <v>m</v>
          </cell>
        </row>
        <row r="593">
          <cell r="B593" t="str">
            <v>19.04.14</v>
          </cell>
          <cell r="C593" t="str">
            <v>Fio 4,0 mm</v>
          </cell>
          <cell r="D593" t="str">
            <v>m</v>
          </cell>
        </row>
        <row r="594">
          <cell r="B594" t="str">
            <v>19.04.15</v>
          </cell>
          <cell r="C594" t="str">
            <v xml:space="preserve">Fio 6,0 mm </v>
          </cell>
          <cell r="D594" t="str">
            <v>m</v>
          </cell>
        </row>
        <row r="595">
          <cell r="B595" t="str">
            <v>19.04.16</v>
          </cell>
          <cell r="C595" t="str">
            <v>Interruptor simpes 01 seção</v>
          </cell>
          <cell r="D595" t="str">
            <v>un</v>
          </cell>
        </row>
        <row r="596">
          <cell r="B596" t="str">
            <v>19.04.17</v>
          </cell>
          <cell r="C596" t="str">
            <v xml:space="preserve">Interruptor simpes 02 seções </v>
          </cell>
          <cell r="D596" t="str">
            <v>un</v>
          </cell>
        </row>
        <row r="597">
          <cell r="B597" t="str">
            <v>19.04.18</v>
          </cell>
          <cell r="C597" t="str">
            <v>Interruptor simpes 02 seções  com tomada</v>
          </cell>
          <cell r="D597" t="str">
            <v>un</v>
          </cell>
        </row>
        <row r="598">
          <cell r="B598" t="str">
            <v>19.04.19</v>
          </cell>
          <cell r="C598" t="str">
            <v>Tomada universal 4 x 2</v>
          </cell>
          <cell r="D598" t="str">
            <v>un</v>
          </cell>
        </row>
        <row r="599">
          <cell r="B599" t="str">
            <v>19.04.20</v>
          </cell>
          <cell r="C599" t="str">
            <v>Tomada 03 pinos (ar condicionado)</v>
          </cell>
          <cell r="D599" t="str">
            <v>un</v>
          </cell>
        </row>
        <row r="600">
          <cell r="B600" t="str">
            <v>19.04.21</v>
          </cell>
          <cell r="C600" t="str">
            <v>Tampa 4  x  2 com furo</v>
          </cell>
          <cell r="D600">
            <v>0</v>
          </cell>
        </row>
        <row r="601">
          <cell r="B601" t="str">
            <v>19.04.22</v>
          </cell>
          <cell r="C601" t="str">
            <v>Tampa 4  x  2 cega</v>
          </cell>
          <cell r="D601">
            <v>0</v>
          </cell>
        </row>
        <row r="602">
          <cell r="B602" t="str">
            <v>19.04.23</v>
          </cell>
          <cell r="C602" t="str">
            <v>Botão de campainha (pulsador)</v>
          </cell>
          <cell r="D602" t="str">
            <v>un</v>
          </cell>
        </row>
        <row r="603">
          <cell r="B603" t="str">
            <v>19.04.24</v>
          </cell>
          <cell r="C603" t="str">
            <v>Interruptor simples 03 seções</v>
          </cell>
          <cell r="D603" t="str">
            <v>un</v>
          </cell>
        </row>
        <row r="604">
          <cell r="B604" t="str">
            <v>19.04.25</v>
          </cell>
          <cell r="C604" t="str">
            <v>Interruptor simpes 01 seção  com tomada</v>
          </cell>
          <cell r="D604" t="str">
            <v>un</v>
          </cell>
        </row>
        <row r="605">
          <cell r="B605" t="str">
            <v>19.04.26</v>
          </cell>
          <cell r="C605" t="str">
            <v>Tampa 4 x 4 cega</v>
          </cell>
          <cell r="D605">
            <v>0</v>
          </cell>
        </row>
        <row r="606">
          <cell r="B606" t="str">
            <v>19.04.27</v>
          </cell>
          <cell r="C606" t="str">
            <v>Tampa 4 x 4 com furo</v>
          </cell>
          <cell r="D606">
            <v>0</v>
          </cell>
        </row>
        <row r="607">
          <cell r="B607" t="str">
            <v>19.04.28</v>
          </cell>
          <cell r="C607" t="str">
            <v>Globo leitoso completo Planfanier de alumínio</v>
          </cell>
          <cell r="D607" t="str">
            <v>un</v>
          </cell>
        </row>
        <row r="608">
          <cell r="C608" t="str">
            <v xml:space="preserve">Fio 2,5 mm </v>
          </cell>
          <cell r="D608" t="str">
            <v>m</v>
          </cell>
        </row>
        <row r="612">
          <cell r="B612" t="str">
            <v>19.06</v>
          </cell>
          <cell r="C612" t="str">
            <v>INSTALAÇÃO DE BOMBA DE RECALQUE</v>
          </cell>
        </row>
        <row r="613">
          <cell r="B613" t="str">
            <v>19.06.01</v>
          </cell>
          <cell r="C613" t="str">
            <v>Bomba de recalque - dancor mod. 250 - 1 CV - trifásica</v>
          </cell>
          <cell r="D613" t="str">
            <v>un</v>
          </cell>
        </row>
        <row r="614">
          <cell r="B614" t="str">
            <v>19.06.02</v>
          </cell>
          <cell r="C614" t="str">
            <v>Quadro de comando para bombas (automático de bóia)</v>
          </cell>
          <cell r="D614" t="str">
            <v>un</v>
          </cell>
        </row>
        <row r="615">
          <cell r="B615" t="str">
            <v>19.06.03</v>
          </cell>
          <cell r="C615" t="str">
            <v xml:space="preserve">Bóia elétrica </v>
          </cell>
          <cell r="D615" t="str">
            <v>un</v>
          </cell>
        </row>
        <row r="616">
          <cell r="B616" t="str">
            <v>19.06.04</v>
          </cell>
          <cell r="C616" t="str">
            <v>Eletroduto de PVC rígido 3/4"</v>
          </cell>
          <cell r="D616" t="str">
            <v>un</v>
          </cell>
        </row>
        <row r="617">
          <cell r="B617" t="str">
            <v>19.6.5</v>
          </cell>
          <cell r="C617" t="str">
            <v>Curva 135o. p/ eletroduto roscável 3/4"</v>
          </cell>
          <cell r="D617" t="str">
            <v>un</v>
          </cell>
        </row>
        <row r="621">
          <cell r="B621" t="str">
            <v>19.09</v>
          </cell>
          <cell r="C621" t="str">
            <v>PÁRA-RAIOS</v>
          </cell>
        </row>
        <row r="622">
          <cell r="B622" t="str">
            <v>19.09.01</v>
          </cell>
          <cell r="C622" t="str">
            <v xml:space="preserve">Cabo de cobre nu 35 mm2 </v>
          </cell>
          <cell r="D622" t="str">
            <v xml:space="preserve">m </v>
          </cell>
        </row>
        <row r="623">
          <cell r="B623" t="str">
            <v>19.09.02</v>
          </cell>
          <cell r="C623" t="str">
            <v>Cabo de cobre nu 50 mm2</v>
          </cell>
          <cell r="D623" t="str">
            <v xml:space="preserve">m </v>
          </cell>
        </row>
        <row r="624">
          <cell r="B624" t="str">
            <v>19.09.03</v>
          </cell>
          <cell r="C624" t="str">
            <v>Tubo de ferro galvanizado 2 1/2"</v>
          </cell>
          <cell r="D624" t="str">
            <v>m</v>
          </cell>
        </row>
        <row r="625">
          <cell r="B625" t="str">
            <v>19.09.04</v>
          </cell>
          <cell r="C625" t="str">
            <v>Base para mastro</v>
          </cell>
          <cell r="D625" t="str">
            <v>un</v>
          </cell>
        </row>
        <row r="626">
          <cell r="B626" t="str">
            <v>19.09.05</v>
          </cell>
          <cell r="C626" t="str">
            <v>Captores tipo Franklin</v>
          </cell>
          <cell r="D626" t="str">
            <v>un</v>
          </cell>
        </row>
        <row r="627">
          <cell r="B627" t="str">
            <v>19.09.06</v>
          </cell>
          <cell r="C627" t="str">
            <v>Conjunto para estanhamento com sinaleiro</v>
          </cell>
          <cell r="D627" t="str">
            <v>un</v>
          </cell>
        </row>
        <row r="628">
          <cell r="B628" t="str">
            <v>19.09.07</v>
          </cell>
          <cell r="C628" t="str">
            <v>Isoladores</v>
          </cell>
          <cell r="D628" t="str">
            <v>un</v>
          </cell>
        </row>
        <row r="629">
          <cell r="B629" t="str">
            <v>19.09.08</v>
          </cell>
          <cell r="C629" t="str">
            <v>Haste terra 5/8" x 2,40 m</v>
          </cell>
          <cell r="D629" t="str">
            <v>un</v>
          </cell>
        </row>
        <row r="630">
          <cell r="B630" t="str">
            <v>19.09.09</v>
          </cell>
          <cell r="C630" t="str">
            <v>Conector de medição</v>
          </cell>
          <cell r="D630" t="str">
            <v>un</v>
          </cell>
        </row>
        <row r="634">
          <cell r="B634" t="str">
            <v>19.15</v>
          </cell>
          <cell r="C634" t="str">
            <v>MÃO DE OBRA</v>
          </cell>
          <cell r="D634" t="str">
            <v>vb</v>
          </cell>
        </row>
        <row r="638">
          <cell r="B638" t="str">
            <v>20.</v>
          </cell>
          <cell r="C638" t="str">
            <v>PINTURA</v>
          </cell>
        </row>
        <row r="640">
          <cell r="B640" t="str">
            <v>20.01</v>
          </cell>
          <cell r="C640" t="str">
            <v>PINTURA INTERNA</v>
          </cell>
        </row>
        <row r="641">
          <cell r="B641" t="str">
            <v>20.01.01</v>
          </cell>
          <cell r="C641" t="str">
            <v>Tinta PVA parede, 2 demãos, sobre reboco c/selador</v>
          </cell>
          <cell r="D641" t="str">
            <v>m2</v>
          </cell>
        </row>
        <row r="642">
          <cell r="B642" t="str">
            <v>20.01.02</v>
          </cell>
          <cell r="C642" t="str">
            <v>Cal texturada em teto</v>
          </cell>
          <cell r="D642" t="str">
            <v>m2</v>
          </cell>
        </row>
        <row r="643">
          <cell r="B643" t="str">
            <v>20.01.03</v>
          </cell>
          <cell r="C643" t="str">
            <v>Tinta acrílica, cor concreto, para piso</v>
          </cell>
          <cell r="D643" t="str">
            <v>m2</v>
          </cell>
        </row>
        <row r="644">
          <cell r="B644" t="str">
            <v>20.01.04</v>
          </cell>
          <cell r="C644" t="str">
            <v>Massa PVA, 2 demãos, sobre forro de gesso</v>
          </cell>
          <cell r="D644" t="str">
            <v>m2</v>
          </cell>
        </row>
        <row r="648">
          <cell r="B648" t="str">
            <v>20.02</v>
          </cell>
          <cell r="C648" t="str">
            <v>PINTURA EXTERNA</v>
          </cell>
        </row>
        <row r="649">
          <cell r="B649" t="str">
            <v>20.02.01</v>
          </cell>
          <cell r="C649" t="str">
            <v>Tinta PVA parede, 2 demãos, sobre reboco c/selador</v>
          </cell>
          <cell r="D649" t="str">
            <v>m2</v>
          </cell>
        </row>
        <row r="650">
          <cell r="B650" t="str">
            <v>20.02.02</v>
          </cell>
          <cell r="C650" t="str">
            <v>Junta de dilatação c/ andaime</v>
          </cell>
          <cell r="D650" t="str">
            <v>m2</v>
          </cell>
        </row>
        <row r="654">
          <cell r="B654" t="str">
            <v>20.03</v>
          </cell>
          <cell r="C654" t="str">
            <v>PINTURA EM ESQUADRIAS DE MADEIRA</v>
          </cell>
        </row>
        <row r="655">
          <cell r="B655" t="str">
            <v>20.03.01</v>
          </cell>
          <cell r="C655" t="str">
            <v>Massa a óleo em esquadrias de madeira, 2 demãos</v>
          </cell>
          <cell r="D655" t="str">
            <v>m2</v>
          </cell>
        </row>
        <row r="656">
          <cell r="B656" t="str">
            <v>20.03.02</v>
          </cell>
          <cell r="C656" t="str">
            <v xml:space="preserve">Tinta esmalte em esquadrias de madeira, 3 demãos, </v>
          </cell>
          <cell r="D656" t="str">
            <v>m2</v>
          </cell>
        </row>
        <row r="660">
          <cell r="B660" t="str">
            <v>20.04</v>
          </cell>
          <cell r="C660" t="str">
            <v>PINTURA EM ESQUADRIAS DE FERRO</v>
          </cell>
        </row>
        <row r="661">
          <cell r="B661" t="str">
            <v>20.04.01</v>
          </cell>
          <cell r="C661" t="str">
            <v>Tinta esmalte em esquadrias de ferro</v>
          </cell>
          <cell r="D661" t="str">
            <v>m2</v>
          </cell>
        </row>
        <row r="666">
          <cell r="B666" t="str">
            <v>21.</v>
          </cell>
          <cell r="C666" t="str">
            <v>SERVIÇOS COMPLEMENTARES</v>
          </cell>
        </row>
        <row r="668">
          <cell r="B668" t="str">
            <v>21.01</v>
          </cell>
          <cell r="C668" t="str">
            <v>LIMPEZA</v>
          </cell>
        </row>
        <row r="669">
          <cell r="B669" t="str">
            <v>21.01.01</v>
          </cell>
          <cell r="C669" t="str">
            <v>limpeza geral</v>
          </cell>
          <cell r="D669" t="str">
            <v>m2</v>
          </cell>
        </row>
        <row r="671">
          <cell r="B671" t="str">
            <v>21,02,</v>
          </cell>
          <cell r="C671" t="str">
            <v>PLACAS</v>
          </cell>
        </row>
        <row r="672">
          <cell r="B672" t="str">
            <v>21,02,01</v>
          </cell>
          <cell r="C672" t="str">
            <v>Placas em acrílico</v>
          </cell>
          <cell r="D672" t="str">
            <v>cm2</v>
          </cell>
        </row>
        <row r="673">
          <cell r="B673" t="str">
            <v>21,02,02</v>
          </cell>
          <cell r="C673" t="str">
            <v>Placas em adesivo plástico para disjuntores</v>
          </cell>
          <cell r="D673" t="str">
            <v>un</v>
          </cell>
        </row>
        <row r="679">
          <cell r="C679" t="str">
            <v>TOTAL GERAL</v>
          </cell>
        </row>
      </sheetData>
      <sheetData sheetId="2" refreshError="1"/>
      <sheetData sheetId="3" refreshError="1"/>
      <sheetData sheetId="4" refreshError="1"/>
      <sheetData sheetId="5" refreshError="1"/>
      <sheetData sheetId="6" refreshError="1"/>
      <sheetData sheetId="7" refreshError="1"/>
      <sheetData sheetId="8" refreshError="1">
        <row r="1">
          <cell r="A1" t="str">
            <v>Código</v>
          </cell>
          <cell r="B1" t="str">
            <v>Especificação do Material</v>
          </cell>
          <cell r="C1" t="str">
            <v>UN</v>
          </cell>
          <cell r="D1" t="str">
            <v>PREÇO</v>
          </cell>
        </row>
        <row r="2">
          <cell r="A2" t="str">
            <v>1</v>
          </cell>
          <cell r="B2" t="str">
            <v>Abrigo para hidrante  50 x 80 x 17 cm</v>
          </cell>
          <cell r="C2" t="str">
            <v>un</v>
          </cell>
        </row>
        <row r="3">
          <cell r="A3" t="str">
            <v>2</v>
          </cell>
          <cell r="B3" t="str">
            <v>Acessórios para transformador em poste</v>
          </cell>
          <cell r="C3" t="str">
            <v>vb</v>
          </cell>
        </row>
        <row r="4">
          <cell r="A4" t="str">
            <v>1019</v>
          </cell>
          <cell r="B4" t="str">
            <v>Ácido muriático</v>
          </cell>
          <cell r="C4" t="str">
            <v>L</v>
          </cell>
          <cell r="D4">
            <v>2.7</v>
          </cell>
        </row>
        <row r="5">
          <cell r="A5" t="str">
            <v>3</v>
          </cell>
          <cell r="B5" t="str">
            <v>Aço CA-50 de 1/2" - 12.5 mm</v>
          </cell>
          <cell r="C5" t="str">
            <v>kg</v>
          </cell>
          <cell r="D5">
            <v>0.95</v>
          </cell>
        </row>
        <row r="6">
          <cell r="A6" t="str">
            <v>4</v>
          </cell>
          <cell r="B6" t="str">
            <v>Aço CA-50 de 1/4" - 6,3 mm</v>
          </cell>
          <cell r="C6" t="str">
            <v>kg</v>
          </cell>
          <cell r="D6">
            <v>1.1000000000000001</v>
          </cell>
        </row>
        <row r="7">
          <cell r="A7" t="str">
            <v>5</v>
          </cell>
          <cell r="B7" t="str">
            <v>Aço CA-50 de 3/8" - 10 mm</v>
          </cell>
          <cell r="C7" t="str">
            <v>kg</v>
          </cell>
          <cell r="D7">
            <v>0.95</v>
          </cell>
        </row>
        <row r="8">
          <cell r="A8" t="str">
            <v>6</v>
          </cell>
          <cell r="B8" t="str">
            <v>Aço CA-50 de 5/16" - 8 mm</v>
          </cell>
          <cell r="C8" t="str">
            <v>kg</v>
          </cell>
          <cell r="D8">
            <v>1.05</v>
          </cell>
        </row>
        <row r="9">
          <cell r="A9" t="str">
            <v>7</v>
          </cell>
          <cell r="B9" t="str">
            <v>Aço CA-60 de 4,2 mm</v>
          </cell>
          <cell r="C9" t="str">
            <v>kg</v>
          </cell>
          <cell r="D9">
            <v>1.2</v>
          </cell>
        </row>
        <row r="10">
          <cell r="A10" t="str">
            <v>8</v>
          </cell>
          <cell r="B10" t="str">
            <v>Aço CA-60 de 5.0 mm</v>
          </cell>
          <cell r="C10" t="str">
            <v>kg</v>
          </cell>
          <cell r="D10">
            <v>1.2</v>
          </cell>
        </row>
        <row r="11">
          <cell r="A11" t="str">
            <v>9</v>
          </cell>
          <cell r="B11" t="str">
            <v>Adaptador p/ sifão 40 mm x 1 1/4"</v>
          </cell>
          <cell r="C11" t="str">
            <v>un</v>
          </cell>
          <cell r="D11">
            <v>0.64</v>
          </cell>
        </row>
        <row r="12">
          <cell r="A12" t="str">
            <v>10</v>
          </cell>
          <cell r="B12" t="str">
            <v>Adaptador p/ sifão metálico com anel de borracha 40 mm x 1 1/2"</v>
          </cell>
          <cell r="C12" t="str">
            <v>un</v>
          </cell>
          <cell r="D12">
            <v>1.9</v>
          </cell>
        </row>
        <row r="13">
          <cell r="A13" t="str">
            <v>11</v>
          </cell>
          <cell r="B13" t="str">
            <v>Adaptador p/ válvula de pia e lavatório 40 mm x 1"</v>
          </cell>
          <cell r="C13" t="str">
            <v>un</v>
          </cell>
          <cell r="D13">
            <v>2.0499999999999998</v>
          </cell>
        </row>
        <row r="14">
          <cell r="A14" t="str">
            <v>12</v>
          </cell>
          <cell r="B14" t="str">
            <v>Adaptador sold. com flanges e anel de vedação p/ cx d'água 20 mm x 1/2"</v>
          </cell>
          <cell r="C14" t="str">
            <v>un</v>
          </cell>
          <cell r="D14">
            <v>1.9</v>
          </cell>
        </row>
        <row r="15">
          <cell r="A15" t="str">
            <v>13</v>
          </cell>
          <cell r="B15" t="str">
            <v>Adaptador sold. com flanges e anel de vedação p/ cx d'água 25 mm x 3/4"</v>
          </cell>
          <cell r="C15" t="str">
            <v>un</v>
          </cell>
          <cell r="D15">
            <v>2</v>
          </cell>
        </row>
        <row r="16">
          <cell r="A16" t="str">
            <v>14</v>
          </cell>
          <cell r="B16" t="str">
            <v>Adaptador sold. com flanges e anel de vedação p/ cx d'água 32 mm x 1"</v>
          </cell>
          <cell r="C16" t="str">
            <v>un</v>
          </cell>
          <cell r="D16">
            <v>3.1</v>
          </cell>
        </row>
        <row r="17">
          <cell r="A17" t="str">
            <v>15</v>
          </cell>
          <cell r="B17" t="str">
            <v>Adaptador sold. com flanges e anel de vedação p/ cx d'água 40 mm x 1 1/4"</v>
          </cell>
          <cell r="C17" t="str">
            <v>un</v>
          </cell>
          <cell r="D17">
            <v>4.5</v>
          </cell>
        </row>
        <row r="18">
          <cell r="A18" t="str">
            <v>16</v>
          </cell>
          <cell r="B18" t="str">
            <v xml:space="preserve">Adaptador sold. com flanges e anel de vedação p/ cx d'água 50 mm x 1 1/2" </v>
          </cell>
          <cell r="C18" t="str">
            <v>un</v>
          </cell>
          <cell r="D18">
            <v>6.5</v>
          </cell>
        </row>
        <row r="19">
          <cell r="A19" t="str">
            <v>17</v>
          </cell>
          <cell r="B19" t="str">
            <v xml:space="preserve">Adaptador sold. com flanges e anel de vedação p/ cx d'água 60 mm x 2" </v>
          </cell>
          <cell r="C19" t="str">
            <v>un</v>
          </cell>
          <cell r="D19">
            <v>7</v>
          </cell>
        </row>
        <row r="20">
          <cell r="A20" t="str">
            <v>18</v>
          </cell>
          <cell r="B20" t="str">
            <v>Adaptador sold. com flanges livres para cx. D'água 110 mm x 4"</v>
          </cell>
          <cell r="C20" t="str">
            <v>un</v>
          </cell>
        </row>
        <row r="21">
          <cell r="A21" t="str">
            <v>19</v>
          </cell>
          <cell r="B21" t="str">
            <v>Adaptador sold. com flanges livres para cx. D'água 25 mm x 3/4"</v>
          </cell>
          <cell r="C21" t="str">
            <v>un</v>
          </cell>
        </row>
        <row r="22">
          <cell r="A22" t="str">
            <v>20</v>
          </cell>
          <cell r="B22" t="str">
            <v>Adaptador sold. com flanges livres para cx. D'água 32 mm x 1"</v>
          </cell>
          <cell r="C22" t="str">
            <v>un</v>
          </cell>
        </row>
        <row r="23">
          <cell r="A23" t="str">
            <v>21</v>
          </cell>
          <cell r="B23" t="str">
            <v>Adaptador sold. com flanges livres para cx. D'água 40 mm x 1 1/4"</v>
          </cell>
          <cell r="C23" t="str">
            <v>un</v>
          </cell>
        </row>
        <row r="24">
          <cell r="A24" t="str">
            <v>22</v>
          </cell>
          <cell r="B24" t="str">
            <v>Adaptador sold. com flanges livres para cx. D'água 50 mm x 1 1/2"</v>
          </cell>
          <cell r="C24" t="str">
            <v>un</v>
          </cell>
        </row>
        <row r="25">
          <cell r="A25" t="str">
            <v>23</v>
          </cell>
          <cell r="B25" t="str">
            <v>Adaptador sold. com flanges livres para cx. D'água 60 mm x 2"</v>
          </cell>
          <cell r="C25" t="str">
            <v>un</v>
          </cell>
        </row>
        <row r="26">
          <cell r="A26" t="str">
            <v>24</v>
          </cell>
          <cell r="B26" t="str">
            <v>Adaptador sold. com flanges livres para cx. D'água 75 mm x 2 1/2"</v>
          </cell>
          <cell r="C26" t="str">
            <v>un</v>
          </cell>
        </row>
        <row r="27">
          <cell r="A27" t="str">
            <v>25</v>
          </cell>
          <cell r="B27" t="str">
            <v>Adaptador sold. com flanges livres para cx. D'água 85 mm x 3"</v>
          </cell>
          <cell r="C27" t="str">
            <v>un</v>
          </cell>
        </row>
        <row r="28">
          <cell r="A28" t="str">
            <v>26</v>
          </cell>
          <cell r="B28" t="str">
            <v>Adaptador sold. curto com bolsa/rosca para registro 110 mm x 4"</v>
          </cell>
          <cell r="C28" t="str">
            <v>un</v>
          </cell>
        </row>
        <row r="29">
          <cell r="A29" t="str">
            <v>27</v>
          </cell>
          <cell r="B29" t="str">
            <v>Adaptador sold. curto com bolsa/rosca para registro 20 mm x 1/2"</v>
          </cell>
          <cell r="C29" t="str">
            <v>un</v>
          </cell>
        </row>
        <row r="30">
          <cell r="A30" t="str">
            <v>28</v>
          </cell>
          <cell r="B30" t="str">
            <v>Adaptador sold. curto com bolsa/rosca para registro 25 mm x 3/4"</v>
          </cell>
          <cell r="C30" t="str">
            <v>un</v>
          </cell>
        </row>
        <row r="31">
          <cell r="A31" t="str">
            <v>29</v>
          </cell>
          <cell r="B31" t="str">
            <v>Adaptador sold. curto com bolsa/rosca para registro 32 mm x 1"</v>
          </cell>
          <cell r="C31" t="str">
            <v>un</v>
          </cell>
        </row>
        <row r="32">
          <cell r="A32" t="str">
            <v>30</v>
          </cell>
          <cell r="B32" t="str">
            <v>Adaptador sold. curto com bolsa/rosca para registro 40 mm x 1 1/2"</v>
          </cell>
          <cell r="C32" t="str">
            <v>un</v>
          </cell>
        </row>
        <row r="33">
          <cell r="A33" t="str">
            <v>31</v>
          </cell>
          <cell r="B33" t="str">
            <v>Adaptador sold. curto com bolsa/rosca para registro 40 mm x 1 1/4"</v>
          </cell>
          <cell r="C33" t="str">
            <v>un</v>
          </cell>
        </row>
        <row r="34">
          <cell r="A34" t="str">
            <v>32</v>
          </cell>
          <cell r="B34" t="str">
            <v>Adaptador sold. curto com bolsa/rosca para registro 50 mm x 1 1/2"</v>
          </cell>
          <cell r="C34" t="str">
            <v>un</v>
          </cell>
        </row>
        <row r="35">
          <cell r="A35" t="str">
            <v>33</v>
          </cell>
          <cell r="B35" t="str">
            <v>Adaptador sold. curto com bolsa/rosca para registro 50 mm x 1 1/4"</v>
          </cell>
          <cell r="C35" t="str">
            <v>un</v>
          </cell>
        </row>
        <row r="36">
          <cell r="A36" t="str">
            <v>155</v>
          </cell>
          <cell r="B36" t="str">
            <v>Adaptador sold. curto com bolsa/rosca para registro 60 mm x 1 1/2"</v>
          </cell>
          <cell r="C36" t="str">
            <v>un</v>
          </cell>
        </row>
        <row r="37">
          <cell r="A37" t="str">
            <v>34</v>
          </cell>
          <cell r="B37" t="str">
            <v>Adaptador sold. curto com bolsa/rosca para registro 60 mm x 2"</v>
          </cell>
          <cell r="C37" t="str">
            <v>un</v>
          </cell>
        </row>
        <row r="38">
          <cell r="A38" t="str">
            <v>35</v>
          </cell>
          <cell r="B38" t="str">
            <v>Adaptador sold. curto com bolsa/rosca para registro 75 mm x 2 1/2"</v>
          </cell>
          <cell r="C38" t="str">
            <v>un</v>
          </cell>
        </row>
        <row r="39">
          <cell r="A39" t="str">
            <v>36</v>
          </cell>
          <cell r="B39" t="str">
            <v>Adaptador sold. curto com bolsa/rosca para registro 85 mm x 3"</v>
          </cell>
          <cell r="C39" t="str">
            <v>un</v>
          </cell>
        </row>
        <row r="40">
          <cell r="A40" t="str">
            <v>37</v>
          </cell>
          <cell r="B40" t="str">
            <v>Adaptador sold. longo com flanges livres para cx. D'água 110 mm x 4"</v>
          </cell>
          <cell r="C40" t="str">
            <v>un</v>
          </cell>
        </row>
        <row r="41">
          <cell r="A41" t="str">
            <v>38</v>
          </cell>
          <cell r="B41" t="str">
            <v>Adaptador sold. longo com flanges livres para cx. D'água 25 mm x 3/4"</v>
          </cell>
          <cell r="C41" t="str">
            <v>un</v>
          </cell>
        </row>
        <row r="42">
          <cell r="A42" t="str">
            <v>39</v>
          </cell>
          <cell r="B42" t="str">
            <v>Adaptador sold. longo com flanges livres para cx. D'água 32 mm x 1"</v>
          </cell>
          <cell r="C42" t="str">
            <v>un</v>
          </cell>
        </row>
        <row r="43">
          <cell r="A43" t="str">
            <v>40</v>
          </cell>
          <cell r="B43" t="str">
            <v>Adaptador sold. longo com flanges livres para cx. D'água 40 mm x 1 1/4"</v>
          </cell>
          <cell r="C43" t="str">
            <v>un</v>
          </cell>
        </row>
        <row r="44">
          <cell r="A44" t="str">
            <v>41</v>
          </cell>
          <cell r="B44" t="str">
            <v>Adaptador sold. longo com flanges livres para cx. D'água 50 mm x 1 1/2"</v>
          </cell>
          <cell r="C44" t="str">
            <v>un</v>
          </cell>
        </row>
        <row r="45">
          <cell r="A45" t="str">
            <v>42</v>
          </cell>
          <cell r="B45" t="str">
            <v>Adaptador sold. longo com flanges livres para cx. D'água 60 mm x 2"</v>
          </cell>
          <cell r="C45" t="str">
            <v>un</v>
          </cell>
        </row>
        <row r="46">
          <cell r="A46" t="str">
            <v>43</v>
          </cell>
          <cell r="B46" t="str">
            <v>Adaptador sold. longo com flanges livres para cx. D'água 75 mm x 2 1/2"</v>
          </cell>
          <cell r="C46" t="str">
            <v>un</v>
          </cell>
        </row>
        <row r="47">
          <cell r="A47" t="str">
            <v>44</v>
          </cell>
          <cell r="B47" t="str">
            <v>Adaptador sold. longo com flanges livres para cx. D'água 85 mm x 3"</v>
          </cell>
          <cell r="C47" t="str">
            <v>un</v>
          </cell>
        </row>
        <row r="48">
          <cell r="A48" t="str">
            <v>45</v>
          </cell>
          <cell r="B48" t="str">
            <v>Adaptador soldável Jet 30 - 20mm</v>
          </cell>
          <cell r="C48" t="str">
            <v>un</v>
          </cell>
        </row>
        <row r="49">
          <cell r="A49" t="str">
            <v>46</v>
          </cell>
          <cell r="B49" t="str">
            <v>Adaptador soldável Jet 30 - 25mm</v>
          </cell>
          <cell r="C49" t="str">
            <v>un</v>
          </cell>
        </row>
        <row r="50">
          <cell r="A50" t="str">
            <v>47</v>
          </cell>
          <cell r="B50" t="str">
            <v>Adaptador Storz 2 1/2" engate rápido</v>
          </cell>
          <cell r="C50" t="str">
            <v>un</v>
          </cell>
        </row>
        <row r="51">
          <cell r="A51" t="str">
            <v>50</v>
          </cell>
          <cell r="C51" t="str">
            <v>un</v>
          </cell>
        </row>
        <row r="52">
          <cell r="A52" t="str">
            <v>51</v>
          </cell>
          <cell r="C52" t="str">
            <v>un</v>
          </cell>
        </row>
        <row r="53">
          <cell r="A53" t="str">
            <v>52</v>
          </cell>
        </row>
        <row r="54">
          <cell r="A54" t="str">
            <v>48</v>
          </cell>
          <cell r="B54" t="str">
            <v>Adesivo com inscrição "EXTINTOR" - tipo seta</v>
          </cell>
          <cell r="C54" t="str">
            <v>un</v>
          </cell>
          <cell r="D54">
            <v>5</v>
          </cell>
        </row>
        <row r="55">
          <cell r="A55" t="str">
            <v>54</v>
          </cell>
          <cell r="B55" t="str">
            <v>Adubo mineral</v>
          </cell>
          <cell r="C55" t="str">
            <v>kg</v>
          </cell>
        </row>
        <row r="56">
          <cell r="A56" t="str">
            <v>55</v>
          </cell>
          <cell r="B56" t="str">
            <v>Adubo orgânico</v>
          </cell>
          <cell r="C56" t="str">
            <v>ton</v>
          </cell>
        </row>
        <row r="57">
          <cell r="A57" t="str">
            <v>49</v>
          </cell>
          <cell r="B57" t="str">
            <v>Adesivo com inscrição "INCÊNDIO"</v>
          </cell>
          <cell r="C57" t="str">
            <v>un</v>
          </cell>
          <cell r="D57">
            <v>5</v>
          </cell>
        </row>
        <row r="58">
          <cell r="A58" t="str">
            <v>53</v>
          </cell>
          <cell r="B58" t="str">
            <v>Adesivo p/ tubo soldável - frasco plástico 850 g</v>
          </cell>
          <cell r="C58" t="str">
            <v>L</v>
          </cell>
          <cell r="D58">
            <v>12</v>
          </cell>
        </row>
        <row r="59">
          <cell r="A59" t="str">
            <v>56</v>
          </cell>
          <cell r="B59" t="str">
            <v>Aduela para pintura com Jabre de 3.5 cm</v>
          </cell>
          <cell r="C59" t="str">
            <v>un</v>
          </cell>
          <cell r="D59">
            <v>21</v>
          </cell>
        </row>
        <row r="60">
          <cell r="A60" t="str">
            <v>465</v>
          </cell>
          <cell r="B60" t="str">
            <v>água</v>
          </cell>
          <cell r="C60" t="str">
            <v>m3</v>
          </cell>
          <cell r="D60">
            <v>0.05</v>
          </cell>
        </row>
        <row r="61">
          <cell r="A61" t="str">
            <v>57</v>
          </cell>
          <cell r="B61" t="str">
            <v xml:space="preserve">Aguarraz mineral (lata 05 litros) </v>
          </cell>
          <cell r="C61" t="str">
            <v>L</v>
          </cell>
          <cell r="D61">
            <v>11</v>
          </cell>
        </row>
        <row r="62">
          <cell r="A62" t="str">
            <v>430</v>
          </cell>
          <cell r="B62" t="str">
            <v>Alambrado (tela de aço com tubo galvanizado)</v>
          </cell>
          <cell r="C62" t="str">
            <v>m2</v>
          </cell>
          <cell r="D62">
            <v>30</v>
          </cell>
        </row>
        <row r="63">
          <cell r="A63" t="str">
            <v>1051</v>
          </cell>
          <cell r="B63" t="str">
            <v>Alicate eletricista (universal)</v>
          </cell>
          <cell r="C63" t="str">
            <v>pç</v>
          </cell>
          <cell r="D63">
            <v>26</v>
          </cell>
        </row>
        <row r="64">
          <cell r="A64" t="str">
            <v>1054</v>
          </cell>
          <cell r="B64" t="str">
            <v>Alicate pressão</v>
          </cell>
          <cell r="C64" t="str">
            <v>pç</v>
          </cell>
          <cell r="D64">
            <v>26</v>
          </cell>
        </row>
        <row r="65">
          <cell r="A65" t="str">
            <v>58</v>
          </cell>
          <cell r="B65" t="str">
            <v>Alizar para ar condicionado para pintura</v>
          </cell>
          <cell r="C65" t="str">
            <v>m</v>
          </cell>
          <cell r="D65">
            <v>2.5</v>
          </cell>
        </row>
        <row r="66">
          <cell r="A66" t="str">
            <v>59</v>
          </cell>
          <cell r="B66" t="str">
            <v>Alizar para pintura</v>
          </cell>
          <cell r="C66" t="str">
            <v>m</v>
          </cell>
          <cell r="D66">
            <v>2.5</v>
          </cell>
        </row>
        <row r="67">
          <cell r="A67" t="str">
            <v>60</v>
          </cell>
          <cell r="B67" t="str">
            <v>Anel de borracha  p/ tubo PBA  75 mm</v>
          </cell>
          <cell r="C67" t="str">
            <v>un</v>
          </cell>
          <cell r="D67">
            <v>0.15</v>
          </cell>
        </row>
        <row r="68">
          <cell r="A68" t="str">
            <v>61</v>
          </cell>
          <cell r="B68" t="str">
            <v>Anel de borracha  p/ tubo PBA 110 mm</v>
          </cell>
          <cell r="C68" t="str">
            <v>un</v>
          </cell>
          <cell r="D68">
            <v>0.15</v>
          </cell>
        </row>
        <row r="69">
          <cell r="A69" t="str">
            <v>62</v>
          </cell>
          <cell r="B69" t="str">
            <v>Anel de borracha  p/ tubo PBA 200 mm</v>
          </cell>
          <cell r="C69" t="str">
            <v>un</v>
          </cell>
          <cell r="D69">
            <v>0.2</v>
          </cell>
        </row>
        <row r="70">
          <cell r="A70" t="str">
            <v>63</v>
          </cell>
          <cell r="B70" t="str">
            <v>Anel de borracha  p/ tubo PBA 85 mm</v>
          </cell>
          <cell r="C70" t="str">
            <v>un</v>
          </cell>
          <cell r="D70">
            <v>0.15</v>
          </cell>
        </row>
        <row r="71">
          <cell r="A71" t="str">
            <v>64</v>
          </cell>
          <cell r="B71" t="str">
            <v xml:space="preserve">Anel de borracha 100 mm p/ tubo esgoto </v>
          </cell>
          <cell r="C71" t="str">
            <v>un</v>
          </cell>
        </row>
        <row r="72">
          <cell r="A72" t="str">
            <v>65</v>
          </cell>
          <cell r="B72" t="str">
            <v>Anel de borracha 150 mm p/ tubo esgoto - série R</v>
          </cell>
          <cell r="C72" t="str">
            <v>un</v>
          </cell>
        </row>
        <row r="73">
          <cell r="A73" t="str">
            <v>66</v>
          </cell>
          <cell r="B73" t="str">
            <v>Anel de borracha 40 mm p/ tubo esgoto</v>
          </cell>
          <cell r="C73" t="str">
            <v>un</v>
          </cell>
        </row>
        <row r="74">
          <cell r="A74" t="str">
            <v>67</v>
          </cell>
          <cell r="B74" t="str">
            <v>Anel de borracha 50 mm p/ tubo esgoto</v>
          </cell>
          <cell r="C74" t="str">
            <v>un</v>
          </cell>
        </row>
        <row r="75">
          <cell r="A75" t="str">
            <v>68</v>
          </cell>
          <cell r="B75" t="str">
            <v>Anel de borracha 75 mm p/ tubo esgoto</v>
          </cell>
          <cell r="C75" t="str">
            <v>un</v>
          </cell>
        </row>
        <row r="76">
          <cell r="A76" t="str">
            <v>69</v>
          </cell>
          <cell r="B76" t="str">
            <v>Anel guia p/ fio telefônico</v>
          </cell>
          <cell r="C76" t="str">
            <v>un</v>
          </cell>
        </row>
        <row r="77">
          <cell r="A77" t="str">
            <v>70</v>
          </cell>
          <cell r="B77" t="str">
            <v>Arame galvanizado no. 12 BWG</v>
          </cell>
          <cell r="C77" t="str">
            <v>kg</v>
          </cell>
          <cell r="D77">
            <v>3.3</v>
          </cell>
        </row>
        <row r="78">
          <cell r="A78" t="str">
            <v>71</v>
          </cell>
          <cell r="B78" t="str">
            <v>Arame galvanizado no. 14 BWG</v>
          </cell>
          <cell r="C78" t="str">
            <v>kg</v>
          </cell>
          <cell r="D78">
            <v>3</v>
          </cell>
        </row>
        <row r="79">
          <cell r="A79" t="str">
            <v>72</v>
          </cell>
          <cell r="B79" t="str">
            <v>Arame galvanizado no. 18 BWG</v>
          </cell>
          <cell r="C79" t="str">
            <v>kg</v>
          </cell>
          <cell r="D79">
            <v>2.8</v>
          </cell>
        </row>
        <row r="80">
          <cell r="A80" t="str">
            <v>73</v>
          </cell>
          <cell r="B80" t="str">
            <v>Arame recozido no. 10 BWG</v>
          </cell>
          <cell r="C80" t="str">
            <v>kg</v>
          </cell>
          <cell r="D80">
            <v>3</v>
          </cell>
        </row>
        <row r="81">
          <cell r="A81" t="str">
            <v>74</v>
          </cell>
          <cell r="B81" t="str">
            <v>Arame recozido no. 12 BWG</v>
          </cell>
          <cell r="C81" t="str">
            <v>kg</v>
          </cell>
          <cell r="D81">
            <v>2.8</v>
          </cell>
        </row>
        <row r="82">
          <cell r="A82" t="str">
            <v>75</v>
          </cell>
          <cell r="B82" t="str">
            <v>Arame recozido no. 18 BWG</v>
          </cell>
          <cell r="C82" t="str">
            <v>kg</v>
          </cell>
          <cell r="D82">
            <v>2.7</v>
          </cell>
        </row>
        <row r="83">
          <cell r="A83" t="str">
            <v>76</v>
          </cell>
          <cell r="B83" t="str">
            <v>Arbusto ornamental</v>
          </cell>
          <cell r="C83" t="str">
            <v>un</v>
          </cell>
        </row>
        <row r="84">
          <cell r="A84" t="str">
            <v>77</v>
          </cell>
          <cell r="B84" t="str">
            <v>Areia lavada</v>
          </cell>
          <cell r="C84" t="str">
            <v>m3</v>
          </cell>
          <cell r="D84">
            <v>15</v>
          </cell>
        </row>
        <row r="85">
          <cell r="A85" t="str">
            <v>78</v>
          </cell>
          <cell r="B85" t="str">
            <v>Areia média</v>
          </cell>
          <cell r="C85" t="str">
            <v>m3</v>
          </cell>
          <cell r="D85">
            <v>15</v>
          </cell>
        </row>
        <row r="86">
          <cell r="A86" t="str">
            <v>79</v>
          </cell>
          <cell r="B86" t="str">
            <v>Areia para aterro</v>
          </cell>
          <cell r="C86" t="str">
            <v>m3</v>
          </cell>
          <cell r="D86">
            <v>6</v>
          </cell>
        </row>
        <row r="87">
          <cell r="A87" t="str">
            <v>80</v>
          </cell>
          <cell r="B87" t="str">
            <v>Argamassa de cimento colante Quartzolit</v>
          </cell>
          <cell r="C87" t="str">
            <v>kg</v>
          </cell>
          <cell r="D87">
            <v>0.3</v>
          </cell>
        </row>
        <row r="88">
          <cell r="A88" t="str">
            <v>81</v>
          </cell>
          <cell r="B88" t="str">
            <v>Argila moída</v>
          </cell>
          <cell r="C88" t="str">
            <v>kg</v>
          </cell>
          <cell r="D88">
            <v>0.08</v>
          </cell>
        </row>
        <row r="89">
          <cell r="A89" t="str">
            <v>82</v>
          </cell>
          <cell r="B89" t="str">
            <v>Armador</v>
          </cell>
          <cell r="C89" t="str">
            <v>h</v>
          </cell>
          <cell r="D89">
            <v>1.84</v>
          </cell>
        </row>
        <row r="90">
          <cell r="A90" t="str">
            <v>83</v>
          </cell>
          <cell r="B90" t="str">
            <v>Arruela de alumínio 25 mm - 1"</v>
          </cell>
          <cell r="C90" t="str">
            <v>un</v>
          </cell>
        </row>
        <row r="91">
          <cell r="A91" t="str">
            <v>84</v>
          </cell>
          <cell r="B91" t="str">
            <v>Arruela de alumínio 60 mm - 2 1/2"</v>
          </cell>
          <cell r="C91" t="str">
            <v>un</v>
          </cell>
        </row>
        <row r="92">
          <cell r="A92" t="str">
            <v>85</v>
          </cell>
          <cell r="B92" t="str">
            <v>Arruela de alumínio 75 mm - 3"</v>
          </cell>
          <cell r="C92" t="str">
            <v>un</v>
          </cell>
        </row>
        <row r="93">
          <cell r="A93" t="str">
            <v>86</v>
          </cell>
          <cell r="B93" t="str">
            <v>Arruela de PVC rígido 40 mm - 1 1/2"</v>
          </cell>
          <cell r="C93" t="str">
            <v>un</v>
          </cell>
        </row>
        <row r="94">
          <cell r="A94" t="str">
            <v>87</v>
          </cell>
          <cell r="B94" t="str">
            <v>Arruela de PVC rígido 50 mm - 2"</v>
          </cell>
          <cell r="C94" t="str">
            <v>un</v>
          </cell>
        </row>
        <row r="95">
          <cell r="A95" t="str">
            <v>88</v>
          </cell>
          <cell r="B95" t="str">
            <v>Arruela de PVC rígido p/ eletroduto  60 mm - 2 1/2"</v>
          </cell>
          <cell r="C95" t="str">
            <v>un</v>
          </cell>
        </row>
        <row r="96">
          <cell r="A96" t="str">
            <v>89</v>
          </cell>
          <cell r="B96" t="str">
            <v>Arruela de PVC rígido p/ eletroduto 25 mm - 1"</v>
          </cell>
          <cell r="C96" t="str">
            <v>un</v>
          </cell>
        </row>
        <row r="97">
          <cell r="A97" t="str">
            <v>90</v>
          </cell>
          <cell r="B97" t="str">
            <v>Auxiliar de obras</v>
          </cell>
          <cell r="C97" t="str">
            <v>h</v>
          </cell>
          <cell r="D97">
            <v>1.1000000000000001</v>
          </cell>
        </row>
        <row r="98">
          <cell r="A98" t="str">
            <v>1024</v>
          </cell>
          <cell r="B98" t="str">
            <v>Avental de raspa</v>
          </cell>
          <cell r="C98" t="str">
            <v>pç</v>
          </cell>
        </row>
        <row r="99">
          <cell r="A99" t="str">
            <v>962</v>
          </cell>
          <cell r="B99" t="str">
            <v>Azulejo branco 15 x 15 cm</v>
          </cell>
          <cell r="C99" t="str">
            <v>m2</v>
          </cell>
          <cell r="D99">
            <v>7</v>
          </cell>
        </row>
        <row r="100">
          <cell r="A100" t="str">
            <v>91</v>
          </cell>
          <cell r="B100" t="str">
            <v>Bacia sanitária esmaltada branca ICASA</v>
          </cell>
          <cell r="C100" t="str">
            <v>un</v>
          </cell>
          <cell r="D100">
            <v>50</v>
          </cell>
        </row>
        <row r="101">
          <cell r="A101" t="str">
            <v>1016</v>
          </cell>
          <cell r="B101" t="str">
            <v>Balde plástico 15 litros</v>
          </cell>
          <cell r="C101" t="str">
            <v>un</v>
          </cell>
          <cell r="D101">
            <v>2</v>
          </cell>
        </row>
        <row r="102">
          <cell r="A102" t="str">
            <v>92</v>
          </cell>
          <cell r="B102" t="str">
            <v>Bancada de granito cinza andorinha, larg=60 cm</v>
          </cell>
          <cell r="C102" t="str">
            <v>m2</v>
          </cell>
          <cell r="D102">
            <v>65</v>
          </cell>
        </row>
        <row r="103">
          <cell r="A103" t="str">
            <v>652</v>
          </cell>
          <cell r="B103" t="str">
            <v>Banco de concreto circular,  L=10 m</v>
          </cell>
          <cell r="C103" t="str">
            <v>un</v>
          </cell>
          <cell r="D103">
            <v>70</v>
          </cell>
        </row>
        <row r="104">
          <cell r="A104" t="str">
            <v>193</v>
          </cell>
          <cell r="B104" t="str">
            <v>Barbante - 250 g</v>
          </cell>
          <cell r="C104" t="str">
            <v>rolo</v>
          </cell>
          <cell r="D104">
            <v>1.5</v>
          </cell>
        </row>
        <row r="105">
          <cell r="A105" t="str">
            <v>93</v>
          </cell>
          <cell r="B105" t="str">
            <v>Barra de cobre 25,4 x 6,35 x 740 mm</v>
          </cell>
          <cell r="C105" t="str">
            <v>m</v>
          </cell>
          <cell r="D105">
            <v>28</v>
          </cell>
        </row>
        <row r="106">
          <cell r="A106" t="str">
            <v>94</v>
          </cell>
          <cell r="B106" t="str">
            <v>Barra de cobre 25,40 x 6,35 x 1640 mm</v>
          </cell>
          <cell r="C106" t="str">
            <v>m</v>
          </cell>
          <cell r="D106">
            <v>35</v>
          </cell>
        </row>
        <row r="107">
          <cell r="A107" t="str">
            <v>95</v>
          </cell>
          <cell r="B107" t="str">
            <v>Barra de cobre 25,40 x 6,35 x 640 mm</v>
          </cell>
          <cell r="C107" t="str">
            <v>m</v>
          </cell>
          <cell r="D107">
            <v>20</v>
          </cell>
        </row>
        <row r="108">
          <cell r="A108" t="str">
            <v>96</v>
          </cell>
          <cell r="B108" t="str">
            <v xml:space="preserve">Báscula de alumínio  Maxim-ar anod. Natural 0,50 x 1,20 m </v>
          </cell>
          <cell r="C108" t="str">
            <v>un</v>
          </cell>
          <cell r="D108">
            <v>72</v>
          </cell>
        </row>
        <row r="109">
          <cell r="A109" t="str">
            <v>97</v>
          </cell>
          <cell r="B109" t="str">
            <v xml:space="preserve">Báscula de alumínio Maxim-ar anod. Natural 0,60 x 0,60 m </v>
          </cell>
          <cell r="C109" t="str">
            <v>un</v>
          </cell>
          <cell r="D109">
            <v>50</v>
          </cell>
        </row>
        <row r="110">
          <cell r="A110" t="str">
            <v>98</v>
          </cell>
          <cell r="B110" t="str">
            <v>Base para mastro</v>
          </cell>
          <cell r="C110" t="str">
            <v>un</v>
          </cell>
          <cell r="D110">
            <v>30</v>
          </cell>
        </row>
        <row r="111">
          <cell r="A111" t="str">
            <v>99</v>
          </cell>
          <cell r="B111" t="str">
            <v>Betoneira 5HP</v>
          </cell>
          <cell r="C111" t="str">
            <v>h</v>
          </cell>
          <cell r="D111">
            <v>0.36</v>
          </cell>
        </row>
        <row r="112">
          <cell r="A112" t="str">
            <v>946</v>
          </cell>
          <cell r="B112" t="str">
            <v>Bianco</v>
          </cell>
          <cell r="C112" t="str">
            <v>kg</v>
          </cell>
          <cell r="D112">
            <v>1.7</v>
          </cell>
        </row>
        <row r="113">
          <cell r="A113" t="str">
            <v>100</v>
          </cell>
          <cell r="B113" t="str">
            <v>Bloco conector BLI-10</v>
          </cell>
          <cell r="C113" t="str">
            <v>un</v>
          </cell>
          <cell r="D113">
            <v>12</v>
          </cell>
        </row>
        <row r="114">
          <cell r="A114" t="str">
            <v>101</v>
          </cell>
          <cell r="B114" t="str">
            <v>Bloco de concreto 9 x 19 x 39, Fbk=4,5 MPa</v>
          </cell>
          <cell r="C114" t="str">
            <v>un</v>
          </cell>
          <cell r="D114">
            <v>0.56000000000000005</v>
          </cell>
        </row>
        <row r="115">
          <cell r="A115" t="str">
            <v>954</v>
          </cell>
          <cell r="B115" t="str">
            <v>Bloco de concreto 14x 19 x 39 - vedaçao</v>
          </cell>
          <cell r="C115" t="str">
            <v>un</v>
          </cell>
          <cell r="D115">
            <v>0.75</v>
          </cell>
        </row>
        <row r="116">
          <cell r="A116" t="str">
            <v>102</v>
          </cell>
          <cell r="B116" t="str">
            <v>Bloco de concreto intertravado 6 cm</v>
          </cell>
          <cell r="C116" t="str">
            <v>un</v>
          </cell>
          <cell r="D116">
            <v>9.8000000000000007</v>
          </cell>
        </row>
        <row r="117">
          <cell r="A117" t="str">
            <v>103</v>
          </cell>
          <cell r="B117" t="str">
            <v xml:space="preserve">Bóia elétrica </v>
          </cell>
          <cell r="C117" t="str">
            <v>un</v>
          </cell>
          <cell r="D117">
            <v>15</v>
          </cell>
        </row>
        <row r="118">
          <cell r="A118" t="str">
            <v>104</v>
          </cell>
          <cell r="B118" t="str">
            <v>Bomba de recalque - dancor mod. 250 - 1 CV - trifásica</v>
          </cell>
          <cell r="C118" t="str">
            <v>un</v>
          </cell>
          <cell r="D118">
            <v>305</v>
          </cell>
        </row>
        <row r="119">
          <cell r="A119" t="str">
            <v>1025</v>
          </cell>
          <cell r="B119" t="str">
            <v>Bota de borracha cano longo</v>
          </cell>
          <cell r="C119" t="str">
            <v>par</v>
          </cell>
          <cell r="D119">
            <v>25</v>
          </cell>
        </row>
        <row r="120">
          <cell r="A120" t="str">
            <v>1026</v>
          </cell>
          <cell r="B120" t="str">
            <v>Bota de couro</v>
          </cell>
          <cell r="C120" t="str">
            <v>par</v>
          </cell>
          <cell r="D120">
            <v>16</v>
          </cell>
        </row>
        <row r="121">
          <cell r="A121" t="str">
            <v>105</v>
          </cell>
          <cell r="B121" t="str">
            <v>Botão de campainha (pulsador)</v>
          </cell>
          <cell r="C121" t="str">
            <v>un</v>
          </cell>
          <cell r="D121">
            <v>1.9</v>
          </cell>
        </row>
        <row r="122">
          <cell r="A122" t="str">
            <v>106</v>
          </cell>
          <cell r="B122" t="str">
            <v>Braçadeira de encaixe para tubo roscável 1/2"</v>
          </cell>
          <cell r="C122" t="str">
            <v>un</v>
          </cell>
        </row>
        <row r="123">
          <cell r="A123" t="str">
            <v>107</v>
          </cell>
          <cell r="B123" t="str">
            <v>Braçadeira de encaixe para tubo roscável 3/4"</v>
          </cell>
          <cell r="C123" t="str">
            <v>un</v>
          </cell>
        </row>
        <row r="124">
          <cell r="A124" t="str">
            <v>108</v>
          </cell>
          <cell r="B124" t="str">
            <v>Braçadeira de encaixe para tubo soldável 20 mm</v>
          </cell>
          <cell r="C124" t="str">
            <v>un</v>
          </cell>
        </row>
        <row r="125">
          <cell r="A125" t="str">
            <v>109</v>
          </cell>
          <cell r="B125" t="str">
            <v>Braçadeira de encaixe para tubo soldável 25 mm</v>
          </cell>
          <cell r="C125" t="str">
            <v>un</v>
          </cell>
        </row>
        <row r="126">
          <cell r="A126" t="str">
            <v>110</v>
          </cell>
          <cell r="B126" t="str">
            <v>Braçadeira tipo copo 1"</v>
          </cell>
          <cell r="C126" t="str">
            <v>un</v>
          </cell>
        </row>
        <row r="127">
          <cell r="A127" t="str">
            <v>111</v>
          </cell>
          <cell r="B127" t="str">
            <v>Braçadeira tipo copo 1/2"</v>
          </cell>
          <cell r="C127" t="str">
            <v>un</v>
          </cell>
        </row>
        <row r="128">
          <cell r="A128" t="str">
            <v>112</v>
          </cell>
          <cell r="B128" t="str">
            <v>Braçadeira tipo copo 3/4"</v>
          </cell>
          <cell r="C128" t="str">
            <v>un</v>
          </cell>
        </row>
        <row r="129">
          <cell r="A129" t="str">
            <v>113</v>
          </cell>
          <cell r="B129" t="str">
            <v>Brita 00</v>
          </cell>
          <cell r="C129" t="str">
            <v>m3</v>
          </cell>
          <cell r="D129">
            <v>29</v>
          </cell>
        </row>
        <row r="130">
          <cell r="A130" t="str">
            <v>114</v>
          </cell>
          <cell r="B130" t="str">
            <v>Brita 01</v>
          </cell>
          <cell r="C130" t="str">
            <v>m3</v>
          </cell>
          <cell r="D130">
            <v>24</v>
          </cell>
        </row>
        <row r="131">
          <cell r="A131" t="str">
            <v>115</v>
          </cell>
          <cell r="B131" t="str">
            <v>Brita 02</v>
          </cell>
          <cell r="C131" t="str">
            <v>m3</v>
          </cell>
          <cell r="D131">
            <v>24</v>
          </cell>
        </row>
        <row r="132">
          <cell r="A132" t="str">
            <v>1022</v>
          </cell>
          <cell r="B132" t="str">
            <v>Brita 03</v>
          </cell>
          <cell r="C132" t="str">
            <v>m3</v>
          </cell>
          <cell r="D132">
            <v>22</v>
          </cell>
        </row>
        <row r="133">
          <cell r="A133" t="str">
            <v>116</v>
          </cell>
          <cell r="B133" t="str">
            <v>Bucha alumínio  1 1/2"</v>
          </cell>
          <cell r="C133" t="str">
            <v>un</v>
          </cell>
        </row>
        <row r="134">
          <cell r="A134" t="str">
            <v>117</v>
          </cell>
          <cell r="B134" t="str">
            <v>Bucha alumínio  1 1/4"</v>
          </cell>
          <cell r="C134" t="str">
            <v>un</v>
          </cell>
        </row>
        <row r="135">
          <cell r="A135" t="str">
            <v>118</v>
          </cell>
          <cell r="B135" t="str">
            <v>Bucha alumínio  1/2"</v>
          </cell>
          <cell r="C135" t="str">
            <v>un</v>
          </cell>
        </row>
        <row r="136">
          <cell r="A136" t="str">
            <v>119</v>
          </cell>
          <cell r="B136" t="str">
            <v>Bucha alumínio  3/4"</v>
          </cell>
          <cell r="C136" t="str">
            <v>un</v>
          </cell>
        </row>
        <row r="137">
          <cell r="A137" t="str">
            <v>120</v>
          </cell>
          <cell r="B137" t="str">
            <v>Bucha alumínio  redução 1" x 3/4"</v>
          </cell>
          <cell r="C137" t="str">
            <v>un</v>
          </cell>
        </row>
        <row r="138">
          <cell r="A138" t="str">
            <v>121</v>
          </cell>
          <cell r="B138" t="str">
            <v>Bucha alumínio  redução 2" x 1"</v>
          </cell>
          <cell r="C138" t="str">
            <v>un</v>
          </cell>
        </row>
        <row r="139">
          <cell r="A139" t="str">
            <v>122</v>
          </cell>
          <cell r="B139" t="str">
            <v>Bucha alumínio 1"</v>
          </cell>
          <cell r="C139" t="str">
            <v>un</v>
          </cell>
        </row>
        <row r="140">
          <cell r="A140" t="str">
            <v>123</v>
          </cell>
          <cell r="B140" t="str">
            <v>Bucha alumínio 2  1/2"</v>
          </cell>
          <cell r="C140" t="str">
            <v>un</v>
          </cell>
        </row>
        <row r="141">
          <cell r="A141" t="str">
            <v>124</v>
          </cell>
          <cell r="B141" t="str">
            <v>Bucha alumínio 2"</v>
          </cell>
          <cell r="C141" t="str">
            <v>un</v>
          </cell>
        </row>
        <row r="142">
          <cell r="A142" t="str">
            <v>125</v>
          </cell>
          <cell r="B142" t="str">
            <v>Bucha alumínio 3"</v>
          </cell>
          <cell r="C142" t="str">
            <v>un</v>
          </cell>
        </row>
        <row r="143">
          <cell r="A143" t="str">
            <v>126</v>
          </cell>
          <cell r="B143" t="str">
            <v>Bucha alumínio 4"</v>
          </cell>
          <cell r="C143" t="str">
            <v>un</v>
          </cell>
        </row>
        <row r="144">
          <cell r="A144" t="str">
            <v>127</v>
          </cell>
          <cell r="B144" t="str">
            <v>Bucha de alumínio 60 mm</v>
          </cell>
          <cell r="C144" t="str">
            <v>un</v>
          </cell>
        </row>
        <row r="145">
          <cell r="A145" t="str">
            <v>128</v>
          </cell>
          <cell r="B145" t="str">
            <v>Bucha de alumínio 75 mm</v>
          </cell>
          <cell r="C145" t="str">
            <v>un</v>
          </cell>
        </row>
        <row r="146">
          <cell r="A146" t="str">
            <v>129</v>
          </cell>
          <cell r="B146" t="str">
            <v>Bucha de redução com rosca 1 1/2" x 1 1/4"</v>
          </cell>
          <cell r="C146" t="str">
            <v>un</v>
          </cell>
        </row>
        <row r="147">
          <cell r="A147" t="str">
            <v>130</v>
          </cell>
          <cell r="B147" t="str">
            <v>Bucha de redução com rosca 1 1/2" x 1"</v>
          </cell>
          <cell r="C147" t="str">
            <v>un</v>
          </cell>
        </row>
        <row r="148">
          <cell r="A148" t="str">
            <v>131</v>
          </cell>
          <cell r="B148" t="str">
            <v>Bucha de redução com rosca 1 1/2" x 3/4"</v>
          </cell>
          <cell r="C148" t="str">
            <v>un</v>
          </cell>
        </row>
        <row r="149">
          <cell r="A149" t="str">
            <v>132</v>
          </cell>
          <cell r="B149" t="str">
            <v>Bucha de redução com rosca 1 1/4" x 1"</v>
          </cell>
          <cell r="C149" t="str">
            <v>un</v>
          </cell>
        </row>
        <row r="150">
          <cell r="A150" t="str">
            <v>133</v>
          </cell>
          <cell r="B150" t="str">
            <v>Bucha de redução com rosca 1 1/4" x 3/4"</v>
          </cell>
          <cell r="C150" t="str">
            <v>un</v>
          </cell>
        </row>
        <row r="151">
          <cell r="A151" t="str">
            <v>134</v>
          </cell>
          <cell r="B151" t="str">
            <v>Bucha de redução com rosca 1" x 1/2"</v>
          </cell>
          <cell r="C151" t="str">
            <v>un</v>
          </cell>
        </row>
        <row r="152">
          <cell r="A152" t="str">
            <v>135</v>
          </cell>
          <cell r="B152" t="str">
            <v xml:space="preserve">Bucha de redução com rosca 1" x 3/4" </v>
          </cell>
          <cell r="C152" t="str">
            <v>un</v>
          </cell>
        </row>
        <row r="153">
          <cell r="A153" t="str">
            <v>136</v>
          </cell>
          <cell r="B153" t="str">
            <v>Bucha de redução com rosca 2" x 1 1/2"</v>
          </cell>
          <cell r="C153" t="str">
            <v>un</v>
          </cell>
        </row>
        <row r="154">
          <cell r="A154" t="str">
            <v>137</v>
          </cell>
          <cell r="B154" t="str">
            <v>Bucha de redução com rosca 2" x 1 1/4"</v>
          </cell>
          <cell r="C154" t="str">
            <v>un</v>
          </cell>
        </row>
        <row r="155">
          <cell r="A155" t="str">
            <v>138</v>
          </cell>
          <cell r="B155" t="str">
            <v>Bucha de redução com rosca 2" x 1"</v>
          </cell>
          <cell r="C155" t="str">
            <v>un</v>
          </cell>
        </row>
        <row r="156">
          <cell r="A156" t="str">
            <v>139</v>
          </cell>
          <cell r="B156" t="str">
            <v>Bucha de redução com rosca 3/4" x 1/2"</v>
          </cell>
          <cell r="C156" t="str">
            <v>un</v>
          </cell>
        </row>
        <row r="157">
          <cell r="A157" t="str">
            <v>140</v>
          </cell>
          <cell r="B157" t="str">
            <v>Bucha de redução ferro galvanizado 100 x 63 mm</v>
          </cell>
          <cell r="C157" t="str">
            <v>un</v>
          </cell>
        </row>
        <row r="158">
          <cell r="A158" t="str">
            <v>157</v>
          </cell>
          <cell r="B158" t="str">
            <v>Balanço tipo gangorra</v>
          </cell>
          <cell r="C158" t="str">
            <v>un</v>
          </cell>
        </row>
        <row r="159">
          <cell r="A159" t="str">
            <v>141</v>
          </cell>
          <cell r="B159" t="str">
            <v>Bucha de redução ferro galvanizado 4" x 2 1/2"</v>
          </cell>
          <cell r="C159" t="str">
            <v>un</v>
          </cell>
        </row>
        <row r="160">
          <cell r="A160" t="str">
            <v>142</v>
          </cell>
          <cell r="B160" t="str">
            <v>Bucha de redução longa  esgoto 50 x 40 mm</v>
          </cell>
          <cell r="C160" t="str">
            <v>un</v>
          </cell>
        </row>
        <row r="161">
          <cell r="A161" t="str">
            <v>143</v>
          </cell>
          <cell r="B161" t="str">
            <v>Bucha de redução sold. longa 110 x 60 mm</v>
          </cell>
          <cell r="C161" t="str">
            <v>un</v>
          </cell>
        </row>
        <row r="162">
          <cell r="A162" t="str">
            <v>144</v>
          </cell>
          <cell r="B162" t="str">
            <v>Bucha de redução sold. longa 110 x 75 mm</v>
          </cell>
          <cell r="C162" t="str">
            <v>un</v>
          </cell>
        </row>
        <row r="163">
          <cell r="A163" t="str">
            <v>145</v>
          </cell>
          <cell r="B163" t="str">
            <v>Bucha de redução sold. longa 32 x 20 mm</v>
          </cell>
          <cell r="C163" t="str">
            <v>un</v>
          </cell>
        </row>
        <row r="164">
          <cell r="A164" t="str">
            <v>146</v>
          </cell>
          <cell r="B164" t="str">
            <v>Bucha de redução sold. longa 40 x 20 mm</v>
          </cell>
          <cell r="C164" t="str">
            <v>un</v>
          </cell>
        </row>
        <row r="165">
          <cell r="A165" t="str">
            <v>147</v>
          </cell>
          <cell r="B165" t="str">
            <v>Bucha de redução sold. longa 40 x 25 mm</v>
          </cell>
          <cell r="C165" t="str">
            <v>un</v>
          </cell>
        </row>
        <row r="166">
          <cell r="A166" t="str">
            <v>148</v>
          </cell>
          <cell r="B166" t="str">
            <v>Bucha de redução sold. longa 50 x 20 mm</v>
          </cell>
          <cell r="C166" t="str">
            <v>un</v>
          </cell>
        </row>
        <row r="167">
          <cell r="A167" t="str">
            <v>149</v>
          </cell>
          <cell r="B167" t="str">
            <v>Bucha de redução sold. longa 50 x 25 mm</v>
          </cell>
          <cell r="C167" t="str">
            <v>un</v>
          </cell>
        </row>
        <row r="168">
          <cell r="A168" t="str">
            <v>150</v>
          </cell>
          <cell r="B168" t="str">
            <v>Bucha de redução sold. longa 50 x 32 mm</v>
          </cell>
          <cell r="C168" t="str">
            <v>un</v>
          </cell>
        </row>
        <row r="169">
          <cell r="A169" t="str">
            <v>151</v>
          </cell>
          <cell r="B169" t="str">
            <v>Bucha de redução sold. longa 50 x 40  mm</v>
          </cell>
          <cell r="C169" t="str">
            <v>un</v>
          </cell>
        </row>
        <row r="170">
          <cell r="A170" t="str">
            <v>152</v>
          </cell>
          <cell r="B170" t="str">
            <v>Bucha de redução sold. longa 60 x 25 mm</v>
          </cell>
          <cell r="C170" t="str">
            <v>un</v>
          </cell>
        </row>
        <row r="171">
          <cell r="A171" t="str">
            <v>153</v>
          </cell>
          <cell r="B171" t="str">
            <v>Bucha de redução sold. longa 60 x 32 mm</v>
          </cell>
          <cell r="C171" t="str">
            <v>un</v>
          </cell>
        </row>
        <row r="172">
          <cell r="A172" t="str">
            <v>154</v>
          </cell>
          <cell r="B172" t="str">
            <v>Bucha de redução sold. longa 60 x 40 mm</v>
          </cell>
          <cell r="C172" t="str">
            <v>un</v>
          </cell>
        </row>
        <row r="173">
          <cell r="A173" t="str">
            <v>156</v>
          </cell>
          <cell r="B173" t="str">
            <v>Bucha de redução sold. longa 60 x 50 mm</v>
          </cell>
          <cell r="C173" t="str">
            <v>un</v>
          </cell>
        </row>
        <row r="174">
          <cell r="A174" t="str">
            <v>158</v>
          </cell>
          <cell r="B174" t="str">
            <v>Bucha de redução sold. longa 75 x 50 mm</v>
          </cell>
          <cell r="C174" t="str">
            <v>un</v>
          </cell>
        </row>
        <row r="175">
          <cell r="A175" t="str">
            <v>159</v>
          </cell>
          <cell r="B175" t="str">
            <v>Bucha de redução sold. longa 85 x 60 mm</v>
          </cell>
          <cell r="C175" t="str">
            <v>un</v>
          </cell>
        </row>
        <row r="176">
          <cell r="A176" t="str">
            <v>160</v>
          </cell>
          <cell r="B176" t="str">
            <v>Bucha de redução soldável curta 110 x 75 mm</v>
          </cell>
          <cell r="C176" t="str">
            <v>un</v>
          </cell>
        </row>
        <row r="177">
          <cell r="A177" t="str">
            <v>161</v>
          </cell>
          <cell r="B177" t="str">
            <v>Bucha de redução soldável curta 25 x 20 mm</v>
          </cell>
          <cell r="C177" t="str">
            <v>un</v>
          </cell>
        </row>
        <row r="178">
          <cell r="A178" t="str">
            <v>162</v>
          </cell>
          <cell r="B178" t="str">
            <v>Bucha de redução soldável curta 32 x 25 mm</v>
          </cell>
          <cell r="C178" t="str">
            <v>un</v>
          </cell>
        </row>
        <row r="179">
          <cell r="A179" t="str">
            <v>163</v>
          </cell>
          <cell r="B179" t="str">
            <v>Bucha de redução soldável curta 40 x 32 mm</v>
          </cell>
          <cell r="C179" t="str">
            <v>un</v>
          </cell>
        </row>
        <row r="180">
          <cell r="A180" t="str">
            <v>179</v>
          </cell>
        </row>
        <row r="181">
          <cell r="A181" t="str">
            <v>180</v>
          </cell>
        </row>
        <row r="182">
          <cell r="A182" t="str">
            <v>181</v>
          </cell>
        </row>
        <row r="183">
          <cell r="A183" t="str">
            <v>164</v>
          </cell>
          <cell r="B183" t="str">
            <v>Bucha de redução soldável curta 50 x 40 mm</v>
          </cell>
          <cell r="C183" t="str">
            <v>un</v>
          </cell>
        </row>
        <row r="184">
          <cell r="A184" t="str">
            <v>165</v>
          </cell>
          <cell r="B184" t="str">
            <v>Bucha de redução soldável curta 60 x 50 mm</v>
          </cell>
          <cell r="C184" t="str">
            <v>un</v>
          </cell>
        </row>
        <row r="185">
          <cell r="A185" t="str">
            <v>166</v>
          </cell>
          <cell r="B185" t="str">
            <v>Bucha de redução soldável curta 75 x  60 mm</v>
          </cell>
          <cell r="C185" t="str">
            <v>un</v>
          </cell>
        </row>
        <row r="186">
          <cell r="A186" t="str">
            <v>167</v>
          </cell>
          <cell r="B186" t="str">
            <v>Bucha de redução soldável curta 85 x 75 mm</v>
          </cell>
          <cell r="C186" t="str">
            <v>un</v>
          </cell>
        </row>
        <row r="187">
          <cell r="A187" t="str">
            <v>861</v>
          </cell>
          <cell r="B187" t="str">
            <v>Bucha de redução soldável longa de 110 x 60 mm</v>
          </cell>
          <cell r="C187" t="str">
            <v>un</v>
          </cell>
        </row>
        <row r="188">
          <cell r="A188" t="str">
            <v>168</v>
          </cell>
          <cell r="B188" t="str">
            <v>Bucha e arruela de PVC 20 mm</v>
          </cell>
          <cell r="C188" t="str">
            <v>un</v>
          </cell>
        </row>
        <row r="189">
          <cell r="A189" t="str">
            <v>169</v>
          </cell>
          <cell r="B189" t="str">
            <v>Bucha e arruela de PVC 40 mm</v>
          </cell>
          <cell r="C189" t="str">
            <v>un</v>
          </cell>
        </row>
        <row r="190">
          <cell r="A190" t="str">
            <v>170</v>
          </cell>
          <cell r="B190" t="str">
            <v>Bucha e arruela de PVC 50 mm</v>
          </cell>
          <cell r="C190" t="str">
            <v>un</v>
          </cell>
        </row>
        <row r="191">
          <cell r="A191" t="str">
            <v>171</v>
          </cell>
          <cell r="B191" t="str">
            <v>Bucha PVC rígido p/ eletroduto 1 1/2"</v>
          </cell>
          <cell r="C191" t="str">
            <v>un</v>
          </cell>
        </row>
        <row r="192">
          <cell r="A192" t="str">
            <v>172</v>
          </cell>
          <cell r="B192" t="str">
            <v>Bucha PVC rígido p/ eletroduto 25 mm</v>
          </cell>
          <cell r="C192" t="str">
            <v>un</v>
          </cell>
        </row>
        <row r="193">
          <cell r="A193" t="str">
            <v>173</v>
          </cell>
          <cell r="B193" t="str">
            <v>Bucha PVC rígido p/ eletroduto 40 mm</v>
          </cell>
          <cell r="C193" t="str">
            <v>un</v>
          </cell>
        </row>
        <row r="194">
          <cell r="A194" t="str">
            <v>174</v>
          </cell>
          <cell r="B194" t="str">
            <v>Bucha PVC rígido p/ eletroduto 50 mm</v>
          </cell>
          <cell r="C194" t="str">
            <v>un</v>
          </cell>
        </row>
        <row r="195">
          <cell r="A195" t="str">
            <v>175</v>
          </cell>
          <cell r="B195" t="str">
            <v>Bulbo de areia (execução)</v>
          </cell>
          <cell r="C195" t="str">
            <v>un</v>
          </cell>
        </row>
        <row r="196">
          <cell r="A196" t="str">
            <v>176</v>
          </cell>
          <cell r="B196" t="str">
            <v>Cabeçote de entrade de alumínio 60 mm</v>
          </cell>
          <cell r="C196" t="str">
            <v>un</v>
          </cell>
        </row>
        <row r="197">
          <cell r="A197" t="str">
            <v>177</v>
          </cell>
          <cell r="B197" t="str">
            <v>Cabeçote de entrade de alumínio 75 mm</v>
          </cell>
          <cell r="C197" t="str">
            <v>un</v>
          </cell>
        </row>
        <row r="198">
          <cell r="A198" t="str">
            <v>178</v>
          </cell>
          <cell r="B198" t="str">
            <v>Cabo  isolado em PVC 16.0 mm2 - 750 V</v>
          </cell>
          <cell r="C198" t="str">
            <v xml:space="preserve">m </v>
          </cell>
          <cell r="D198">
            <v>1.1000000000000001</v>
          </cell>
        </row>
        <row r="199">
          <cell r="A199" t="str">
            <v>185</v>
          </cell>
          <cell r="B199" t="str">
            <v>Cabo de cobre isolado em PVC 16 mm2 - 1000 V</v>
          </cell>
          <cell r="C199" t="str">
            <v xml:space="preserve">m </v>
          </cell>
          <cell r="D199">
            <v>1.7</v>
          </cell>
        </row>
        <row r="200">
          <cell r="A200" t="str">
            <v>186</v>
          </cell>
          <cell r="B200" t="str">
            <v>Cabo de cobre isolado em PVC 25 mm2 - 1000 V</v>
          </cell>
          <cell r="C200" t="str">
            <v xml:space="preserve">m </v>
          </cell>
          <cell r="D200">
            <v>2.9</v>
          </cell>
        </row>
        <row r="201">
          <cell r="A201" t="str">
            <v>187</v>
          </cell>
          <cell r="B201" t="str">
            <v>Cabo de cobre isolado em PVC 35 mm2 - 1000 V</v>
          </cell>
          <cell r="C201" t="str">
            <v xml:space="preserve">m </v>
          </cell>
          <cell r="D201">
            <v>3.15</v>
          </cell>
        </row>
        <row r="202">
          <cell r="A202" t="str">
            <v>188</v>
          </cell>
          <cell r="B202" t="str">
            <v>Cabo de cobre isolado em PVC 4 mm2 - 1000 V</v>
          </cell>
          <cell r="C202" t="str">
            <v xml:space="preserve">m </v>
          </cell>
          <cell r="D202">
            <v>0.85</v>
          </cell>
        </row>
        <row r="203">
          <cell r="A203" t="str">
            <v>189</v>
          </cell>
          <cell r="B203" t="str">
            <v xml:space="preserve">Cabo de cobre isolado em PVC 6 mm2 - 750 V </v>
          </cell>
          <cell r="C203" t="str">
            <v xml:space="preserve">m </v>
          </cell>
          <cell r="D203">
            <v>0.9</v>
          </cell>
        </row>
        <row r="204">
          <cell r="A204" t="str">
            <v>190</v>
          </cell>
          <cell r="B204" t="str">
            <v>Cabo de cobre isolado em PVC 70 mm2 - 1000 V</v>
          </cell>
          <cell r="C204" t="str">
            <v xml:space="preserve">m </v>
          </cell>
          <cell r="D204">
            <v>7.8</v>
          </cell>
        </row>
        <row r="205">
          <cell r="A205" t="str">
            <v>191</v>
          </cell>
          <cell r="B205" t="str">
            <v>Cabo de cobre isolado em PVC 70 mm2 - 1000 V (camada dupla)</v>
          </cell>
          <cell r="C205" t="str">
            <v xml:space="preserve">m </v>
          </cell>
          <cell r="D205">
            <v>9</v>
          </cell>
        </row>
        <row r="206">
          <cell r="A206" t="str">
            <v>192</v>
          </cell>
          <cell r="B206" t="str">
            <v>Cabo de cobre isolado em PVC 95 mm2 - 1000 V (camada dupla)</v>
          </cell>
          <cell r="C206" t="str">
            <v xml:space="preserve">m </v>
          </cell>
          <cell r="D206">
            <v>11</v>
          </cell>
        </row>
        <row r="207">
          <cell r="A207" t="str">
            <v>182</v>
          </cell>
          <cell r="B207" t="str">
            <v xml:space="preserve">Cabo de cobre nu 25 mm2 </v>
          </cell>
          <cell r="C207" t="str">
            <v xml:space="preserve">m </v>
          </cell>
          <cell r="D207">
            <v>2.2000000000000002</v>
          </cell>
        </row>
        <row r="208">
          <cell r="A208" t="str">
            <v>183</v>
          </cell>
          <cell r="B208" t="str">
            <v xml:space="preserve">Cabo de cobre nu 35 mm2 </v>
          </cell>
          <cell r="C208" t="str">
            <v xml:space="preserve">m </v>
          </cell>
          <cell r="D208">
            <v>2.4700000000000002</v>
          </cell>
        </row>
        <row r="209">
          <cell r="A209" t="str">
            <v>184</v>
          </cell>
          <cell r="B209" t="str">
            <v>Cabo de cobre nu 50 mm2</v>
          </cell>
          <cell r="C209" t="str">
            <v xml:space="preserve">m </v>
          </cell>
          <cell r="D209">
            <v>3.8</v>
          </cell>
        </row>
        <row r="210">
          <cell r="A210" t="str">
            <v>194</v>
          </cell>
          <cell r="B210" t="str">
            <v>Cabo telefônico CTAPL 40 x 100</v>
          </cell>
          <cell r="C210" t="str">
            <v xml:space="preserve">m </v>
          </cell>
        </row>
        <row r="211">
          <cell r="A211" t="str">
            <v>195</v>
          </cell>
          <cell r="B211" t="str">
            <v>Cabo telefônico CTAPL 40 x 20</v>
          </cell>
          <cell r="C211" t="str">
            <v xml:space="preserve">m </v>
          </cell>
        </row>
        <row r="212">
          <cell r="A212" t="str">
            <v>196</v>
          </cell>
          <cell r="B212" t="str">
            <v>Cabo telefônico estanhado CI- 50 x 10</v>
          </cell>
          <cell r="C212" t="str">
            <v xml:space="preserve">m </v>
          </cell>
          <cell r="D212">
            <v>0.2</v>
          </cell>
        </row>
        <row r="213">
          <cell r="A213" t="str">
            <v>964</v>
          </cell>
          <cell r="B213" t="str">
            <v>Caibro de peroba 5 x 6 cm</v>
          </cell>
          <cell r="C213" t="str">
            <v>m</v>
          </cell>
          <cell r="D213">
            <v>2</v>
          </cell>
        </row>
        <row r="214">
          <cell r="A214" t="str">
            <v>197</v>
          </cell>
          <cell r="B214" t="str">
            <v>Caixa  padrão ESCELSA 40 x 860 x 200 mm</v>
          </cell>
          <cell r="C214" t="str">
            <v>un</v>
          </cell>
          <cell r="D214">
            <v>38</v>
          </cell>
        </row>
        <row r="215">
          <cell r="A215" t="str">
            <v>214</v>
          </cell>
        </row>
        <row r="216">
          <cell r="A216" t="str">
            <v>976</v>
          </cell>
          <cell r="B216" t="str">
            <v>Caixa d'água 1000 Litros em fibrocimento</v>
          </cell>
          <cell r="C216" t="str">
            <v>un</v>
          </cell>
          <cell r="D216">
            <v>90</v>
          </cell>
        </row>
        <row r="217">
          <cell r="A217" t="str">
            <v>198</v>
          </cell>
          <cell r="B217" t="str">
            <v>Caixa de barramento 1000 x 400 x 200 mm</v>
          </cell>
          <cell r="C217" t="str">
            <v>un</v>
          </cell>
        </row>
        <row r="218">
          <cell r="A218" t="str">
            <v>217</v>
          </cell>
        </row>
        <row r="219">
          <cell r="A219" t="str">
            <v>199</v>
          </cell>
          <cell r="B219" t="str">
            <v>Caixa de barramento 2070 x 400 x 200 mm</v>
          </cell>
          <cell r="C219" t="str">
            <v>un</v>
          </cell>
        </row>
        <row r="220">
          <cell r="A220" t="str">
            <v>200</v>
          </cell>
          <cell r="B220" t="str">
            <v>Caixa de descarga com engate flexível</v>
          </cell>
          <cell r="C220" t="str">
            <v>un</v>
          </cell>
          <cell r="D220">
            <v>12</v>
          </cell>
        </row>
        <row r="221">
          <cell r="A221" t="str">
            <v>201</v>
          </cell>
          <cell r="B221" t="str">
            <v>Caixa de descarga sem engate flexível</v>
          </cell>
          <cell r="C221" t="str">
            <v>un</v>
          </cell>
          <cell r="D221">
            <v>10</v>
          </cell>
        </row>
        <row r="222">
          <cell r="A222" t="str">
            <v>202</v>
          </cell>
          <cell r="B222" t="str">
            <v xml:space="preserve">Caixa de luz 4" x 2" </v>
          </cell>
          <cell r="C222" t="str">
            <v>un</v>
          </cell>
        </row>
        <row r="223">
          <cell r="A223" t="str">
            <v>203</v>
          </cell>
          <cell r="B223" t="str">
            <v>Caixa de luz 4" x 4"</v>
          </cell>
          <cell r="C223" t="str">
            <v>un</v>
          </cell>
        </row>
        <row r="224">
          <cell r="A224" t="str">
            <v>204</v>
          </cell>
          <cell r="B224" t="str">
            <v>Caixa de medição padrão ESCELSA 400 x 625 x 160 mm</v>
          </cell>
          <cell r="C224" t="str">
            <v>un</v>
          </cell>
        </row>
        <row r="225">
          <cell r="A225" t="str">
            <v>205</v>
          </cell>
          <cell r="B225" t="str">
            <v>Caixa de passagem "Telebras" 20 x 20 x 12 cm</v>
          </cell>
          <cell r="C225" t="str">
            <v>un</v>
          </cell>
        </row>
        <row r="226">
          <cell r="A226" t="str">
            <v>206</v>
          </cell>
          <cell r="B226" t="str">
            <v>Caixa de passagem "Telebras" 40 x 40 x 12 cm</v>
          </cell>
          <cell r="C226" t="str">
            <v>un</v>
          </cell>
        </row>
        <row r="227">
          <cell r="A227" t="str">
            <v>207</v>
          </cell>
          <cell r="B227" t="str">
            <v>Caixa de passagem "Telebras" 60 x 60 x 12 cm</v>
          </cell>
          <cell r="C227" t="str">
            <v>un</v>
          </cell>
        </row>
        <row r="228">
          <cell r="A228" t="str">
            <v>208</v>
          </cell>
          <cell r="B228" t="str">
            <v>Caixa de passagem 100 x 100 x 50, chapa de aço</v>
          </cell>
          <cell r="C228" t="str">
            <v>un</v>
          </cell>
        </row>
        <row r="229">
          <cell r="A229" t="str">
            <v>209</v>
          </cell>
          <cell r="B229" t="str">
            <v>Caixa de passagem 200 x 200 x 120, chapa de aço</v>
          </cell>
          <cell r="C229" t="str">
            <v>un</v>
          </cell>
        </row>
        <row r="230">
          <cell r="A230" t="str">
            <v>210</v>
          </cell>
          <cell r="B230" t="str">
            <v>Caixa de passagem eletroduto 15 x 15 (bomba recalque) - Gomes</v>
          </cell>
          <cell r="C230" t="str">
            <v>un</v>
          </cell>
        </row>
        <row r="231">
          <cell r="A231" t="str">
            <v>212</v>
          </cell>
          <cell r="B231" t="str">
            <v>Caixa fundo móvel 4" x 4" - PVC</v>
          </cell>
          <cell r="C231" t="str">
            <v>un</v>
          </cell>
        </row>
        <row r="232">
          <cell r="A232" t="str">
            <v>213</v>
          </cell>
          <cell r="B232" t="str">
            <v>Caixa incêndio 50 x 80 x 17 mm</v>
          </cell>
          <cell r="C232" t="str">
            <v>un</v>
          </cell>
          <cell r="D232">
            <v>45</v>
          </cell>
        </row>
        <row r="233">
          <cell r="A233" t="str">
            <v>215</v>
          </cell>
          <cell r="B233" t="str">
            <v>Caixa para  medidor polifásico 40 x 50 x 20 cm</v>
          </cell>
          <cell r="C233" t="str">
            <v>un</v>
          </cell>
        </row>
        <row r="234">
          <cell r="A234" t="str">
            <v>218</v>
          </cell>
          <cell r="B234" t="str">
            <v>Caixa passagem elétrica embutir 30 x 30 metálica</v>
          </cell>
          <cell r="C234" t="str">
            <v>un</v>
          </cell>
        </row>
        <row r="235">
          <cell r="A235" t="str">
            <v>219</v>
          </cell>
          <cell r="B235" t="str">
            <v>Caixa passagem elétrica embutir 40 x 40 metálica</v>
          </cell>
          <cell r="C235" t="str">
            <v>un</v>
          </cell>
        </row>
        <row r="236">
          <cell r="A236" t="str">
            <v>220</v>
          </cell>
          <cell r="B236" t="str">
            <v>Caixa passagem elétrica embutir 50 x 50 metálica</v>
          </cell>
          <cell r="C236" t="str">
            <v>un</v>
          </cell>
        </row>
        <row r="237">
          <cell r="A237" t="str">
            <v>221</v>
          </cell>
          <cell r="B237" t="str">
            <v>Caixa pré-moldada de ar condicionado</v>
          </cell>
          <cell r="C237" t="str">
            <v>un</v>
          </cell>
          <cell r="D237">
            <v>50</v>
          </cell>
        </row>
        <row r="238">
          <cell r="A238" t="str">
            <v>225</v>
          </cell>
          <cell r="B238" t="str">
            <v>Cal em pó para pintura</v>
          </cell>
          <cell r="C238" t="str">
            <v>kg</v>
          </cell>
          <cell r="D238">
            <v>0.3</v>
          </cell>
        </row>
        <row r="239">
          <cell r="A239" t="str">
            <v>224</v>
          </cell>
          <cell r="B239" t="str">
            <v>Cal hidratada</v>
          </cell>
          <cell r="C239" t="str">
            <v>un</v>
          </cell>
          <cell r="D239">
            <v>4.8</v>
          </cell>
        </row>
        <row r="240">
          <cell r="A240" t="str">
            <v>226</v>
          </cell>
          <cell r="B240" t="str">
            <v>Calcário</v>
          </cell>
          <cell r="C240" t="str">
            <v>ton</v>
          </cell>
        </row>
        <row r="241">
          <cell r="A241" t="str">
            <v>227</v>
          </cell>
          <cell r="B241" t="str">
            <v>Caminhão basculante 6 m3</v>
          </cell>
          <cell r="C241" t="str">
            <v>h</v>
          </cell>
          <cell r="D241">
            <v>20</v>
          </cell>
        </row>
        <row r="242">
          <cell r="A242" t="str">
            <v>228</v>
          </cell>
          <cell r="B242" t="str">
            <v>Caminhão irrigadeira</v>
          </cell>
          <cell r="C242" t="str">
            <v>h</v>
          </cell>
          <cell r="D242">
            <v>30</v>
          </cell>
        </row>
        <row r="243">
          <cell r="A243" t="str">
            <v>229</v>
          </cell>
          <cell r="B243" t="str">
            <v>Campainha</v>
          </cell>
          <cell r="C243" t="str">
            <v>un</v>
          </cell>
          <cell r="D243">
            <v>5</v>
          </cell>
        </row>
        <row r="244">
          <cell r="A244" t="str">
            <v>230</v>
          </cell>
          <cell r="B244" t="str">
            <v>Canaleta de concreto 12 x 19 x 39 cm, FCK 4,5 MPa</v>
          </cell>
          <cell r="C244" t="str">
            <v>un</v>
          </cell>
          <cell r="D244">
            <v>0.5</v>
          </cell>
        </row>
        <row r="245">
          <cell r="A245" t="str">
            <v>231</v>
          </cell>
          <cell r="B245" t="str">
            <v>Cap com rosca 1 1/2"</v>
          </cell>
          <cell r="C245" t="str">
            <v>un</v>
          </cell>
        </row>
        <row r="246">
          <cell r="A246" t="str">
            <v>232</v>
          </cell>
          <cell r="B246" t="str">
            <v>Cap com rosca 1 1/4"</v>
          </cell>
          <cell r="C246" t="str">
            <v>un</v>
          </cell>
        </row>
        <row r="247">
          <cell r="A247" t="str">
            <v>233</v>
          </cell>
          <cell r="B247" t="str">
            <v>Cap com rosca 1"</v>
          </cell>
          <cell r="C247" t="str">
            <v>un</v>
          </cell>
        </row>
        <row r="248">
          <cell r="A248" t="str">
            <v>234</v>
          </cell>
          <cell r="B248" t="str">
            <v>Cap com rosca 1/2"</v>
          </cell>
          <cell r="C248" t="str">
            <v>un</v>
          </cell>
        </row>
        <row r="249">
          <cell r="A249" t="str">
            <v>235</v>
          </cell>
          <cell r="B249" t="str">
            <v>Cap com rosca 2 1/2"</v>
          </cell>
          <cell r="C249" t="str">
            <v>un</v>
          </cell>
        </row>
        <row r="250">
          <cell r="A250" t="str">
            <v>236</v>
          </cell>
          <cell r="B250" t="str">
            <v>Cap com rosca 2"</v>
          </cell>
          <cell r="C250" t="str">
            <v>un</v>
          </cell>
        </row>
        <row r="251">
          <cell r="A251" t="str">
            <v>237</v>
          </cell>
          <cell r="B251" t="str">
            <v>Cap com rosca 3"</v>
          </cell>
          <cell r="C251" t="str">
            <v>un</v>
          </cell>
        </row>
        <row r="252">
          <cell r="A252" t="str">
            <v>238</v>
          </cell>
          <cell r="B252" t="str">
            <v>Cap com rosca 3/4"</v>
          </cell>
          <cell r="C252" t="str">
            <v>un</v>
          </cell>
        </row>
        <row r="253">
          <cell r="A253" t="str">
            <v>239</v>
          </cell>
          <cell r="B253" t="str">
            <v>Cap com rosca 4"</v>
          </cell>
          <cell r="C253" t="str">
            <v>un</v>
          </cell>
        </row>
        <row r="254">
          <cell r="A254" t="str">
            <v>240</v>
          </cell>
          <cell r="B254" t="str">
            <v>Cap esgoto 100 mm</v>
          </cell>
          <cell r="C254" t="str">
            <v>un</v>
          </cell>
        </row>
        <row r="255">
          <cell r="A255" t="str">
            <v>241</v>
          </cell>
          <cell r="B255" t="str">
            <v>Cap esgoto 50 mm</v>
          </cell>
          <cell r="C255" t="str">
            <v>un</v>
          </cell>
        </row>
        <row r="256">
          <cell r="A256" t="str">
            <v>242</v>
          </cell>
          <cell r="B256" t="str">
            <v>Cap esgoto 75 mm</v>
          </cell>
          <cell r="C256" t="str">
            <v>un</v>
          </cell>
        </row>
        <row r="257">
          <cell r="A257" t="str">
            <v>243</v>
          </cell>
          <cell r="B257" t="str">
            <v>Cap soldável 110 mm</v>
          </cell>
          <cell r="C257" t="str">
            <v>un</v>
          </cell>
        </row>
        <row r="258">
          <cell r="A258" t="str">
            <v>244</v>
          </cell>
          <cell r="B258" t="str">
            <v>Cap soldável 20 mm</v>
          </cell>
          <cell r="C258" t="str">
            <v>un</v>
          </cell>
        </row>
        <row r="259">
          <cell r="A259" t="str">
            <v>245</v>
          </cell>
          <cell r="B259" t="str">
            <v>Cap soldável 25 mm</v>
          </cell>
          <cell r="C259" t="str">
            <v>un</v>
          </cell>
        </row>
        <row r="260">
          <cell r="A260" t="str">
            <v>246</v>
          </cell>
          <cell r="B260" t="str">
            <v>Cap soldável 32 mm</v>
          </cell>
          <cell r="C260" t="str">
            <v>un</v>
          </cell>
        </row>
        <row r="261">
          <cell r="A261" t="str">
            <v>247</v>
          </cell>
          <cell r="B261" t="str">
            <v>Cap soldável 40 mm</v>
          </cell>
          <cell r="C261" t="str">
            <v>un</v>
          </cell>
        </row>
        <row r="262">
          <cell r="A262" t="str">
            <v>248</v>
          </cell>
          <cell r="B262" t="str">
            <v>Cap soldável 50 mm</v>
          </cell>
          <cell r="C262" t="str">
            <v>un</v>
          </cell>
        </row>
        <row r="263">
          <cell r="A263" t="str">
            <v>249</v>
          </cell>
          <cell r="B263" t="str">
            <v>Cap soldável 60 mm</v>
          </cell>
          <cell r="C263" t="str">
            <v>un</v>
          </cell>
        </row>
        <row r="264">
          <cell r="A264" t="str">
            <v>250</v>
          </cell>
          <cell r="B264" t="str">
            <v>Cap soldável 75 mm</v>
          </cell>
          <cell r="C264" t="str">
            <v>un</v>
          </cell>
        </row>
        <row r="265">
          <cell r="A265" t="str">
            <v>251</v>
          </cell>
          <cell r="B265" t="str">
            <v>Cap soldável 85 mm</v>
          </cell>
          <cell r="C265" t="str">
            <v>un</v>
          </cell>
        </row>
        <row r="266">
          <cell r="A266" t="str">
            <v>1027</v>
          </cell>
          <cell r="B266" t="str">
            <v>Capa de chuva</v>
          </cell>
          <cell r="C266" t="str">
            <v>pç</v>
          </cell>
          <cell r="D266">
            <v>9.8000000000000007</v>
          </cell>
        </row>
        <row r="267">
          <cell r="A267" t="str">
            <v>1028</v>
          </cell>
          <cell r="B267" t="str">
            <v>Capacete</v>
          </cell>
          <cell r="C267" t="str">
            <v>pç</v>
          </cell>
          <cell r="D267">
            <v>3</v>
          </cell>
        </row>
        <row r="268">
          <cell r="A268" t="str">
            <v>252</v>
          </cell>
          <cell r="B268" t="str">
            <v>Captores tipo Franklin</v>
          </cell>
          <cell r="C268" t="str">
            <v>un</v>
          </cell>
        </row>
        <row r="269">
          <cell r="A269" t="str">
            <v>1029</v>
          </cell>
          <cell r="B269" t="str">
            <v>Carneira para capacete</v>
          </cell>
          <cell r="C269" t="str">
            <v>pç</v>
          </cell>
          <cell r="D269">
            <v>1.9</v>
          </cell>
        </row>
        <row r="270">
          <cell r="A270" t="str">
            <v>253</v>
          </cell>
          <cell r="B270" t="str">
            <v>Carpinteiro</v>
          </cell>
          <cell r="C270" t="str">
            <v>h</v>
          </cell>
          <cell r="D270">
            <v>1.84</v>
          </cell>
        </row>
        <row r="271">
          <cell r="A271" t="str">
            <v>1018</v>
          </cell>
          <cell r="B271" t="str">
            <v>Cera líquida incolor</v>
          </cell>
          <cell r="C271" t="str">
            <v>L</v>
          </cell>
          <cell r="D271">
            <v>6</v>
          </cell>
        </row>
        <row r="272">
          <cell r="A272" t="str">
            <v>254</v>
          </cell>
          <cell r="B272" t="str">
            <v>Cerâmica esmaltada tipo B</v>
          </cell>
          <cell r="C272" t="str">
            <v>m2</v>
          </cell>
          <cell r="D272">
            <v>6.5</v>
          </cell>
        </row>
        <row r="273">
          <cell r="A273" t="str">
            <v>255</v>
          </cell>
          <cell r="B273" t="str">
            <v>Chapa compensada resinada 12 mm</v>
          </cell>
          <cell r="C273" t="str">
            <v>m2</v>
          </cell>
          <cell r="D273">
            <v>17</v>
          </cell>
        </row>
        <row r="274">
          <cell r="A274" t="str">
            <v>256</v>
          </cell>
          <cell r="B274" t="str">
            <v>Chapa compensada resinada 17 mm</v>
          </cell>
          <cell r="C274" t="str">
            <v>m2</v>
          </cell>
          <cell r="D274">
            <v>25</v>
          </cell>
        </row>
        <row r="275">
          <cell r="A275" t="str">
            <v>257</v>
          </cell>
          <cell r="B275" t="str">
            <v>Chapa galvanizada no. 26 - 2 x 1</v>
          </cell>
          <cell r="C275" t="str">
            <v>un</v>
          </cell>
        </row>
        <row r="276">
          <cell r="A276" t="str">
            <v>1046</v>
          </cell>
          <cell r="B276" t="str">
            <v>Chave fendas 1/4" x 6"</v>
          </cell>
          <cell r="C276" t="str">
            <v>pç</v>
          </cell>
          <cell r="D276">
            <v>3.5</v>
          </cell>
        </row>
        <row r="277">
          <cell r="A277" t="str">
            <v>1043</v>
          </cell>
          <cell r="B277" t="str">
            <v>Chave fendas 3/16" x 4"</v>
          </cell>
          <cell r="C277" t="str">
            <v>pç</v>
          </cell>
          <cell r="D277">
            <v>4.1500000000000004</v>
          </cell>
        </row>
        <row r="278">
          <cell r="A278" t="str">
            <v>1044</v>
          </cell>
          <cell r="B278" t="str">
            <v>Chave fendas 3/8" x 8"</v>
          </cell>
          <cell r="C278" t="str">
            <v>pç</v>
          </cell>
          <cell r="D278">
            <v>4.8</v>
          </cell>
        </row>
        <row r="279">
          <cell r="A279" t="str">
            <v>1045</v>
          </cell>
          <cell r="B279" t="str">
            <v>Chave fendas 5/16" x 4"</v>
          </cell>
          <cell r="C279" t="str">
            <v>pç</v>
          </cell>
          <cell r="D279">
            <v>5.9</v>
          </cell>
        </row>
        <row r="280">
          <cell r="A280" t="str">
            <v>1052</v>
          </cell>
          <cell r="B280" t="str">
            <v>Chave Inglesa</v>
          </cell>
          <cell r="C280" t="str">
            <v>pç</v>
          </cell>
          <cell r="D280">
            <v>15</v>
          </cell>
        </row>
        <row r="281">
          <cell r="A281" t="str">
            <v>258</v>
          </cell>
          <cell r="B281" t="str">
            <v>Chave para mangueira de incêndio 63 mm</v>
          </cell>
          <cell r="C281" t="str">
            <v>un</v>
          </cell>
          <cell r="D281">
            <v>12</v>
          </cell>
        </row>
        <row r="282">
          <cell r="A282" t="str">
            <v>1053</v>
          </cell>
          <cell r="B282" t="str">
            <v>Chave para soquetes</v>
          </cell>
          <cell r="C282" t="str">
            <v>pç</v>
          </cell>
          <cell r="D282">
            <v>3</v>
          </cell>
        </row>
        <row r="283">
          <cell r="A283" t="str">
            <v>259</v>
          </cell>
          <cell r="B283" t="str">
            <v xml:space="preserve">Chave seccionada blindada tripolar 125A/600V c/ base p/ fusíveis "NH" retardado 80 A </v>
          </cell>
          <cell r="C283" t="str">
            <v>un</v>
          </cell>
        </row>
        <row r="284">
          <cell r="A284" t="str">
            <v>260</v>
          </cell>
          <cell r="B284" t="str">
            <v xml:space="preserve">Chave seccionada blindada tripolar 200 A/600V c/ base p/ fusíveis "NH" retardado 125 A </v>
          </cell>
          <cell r="C284" t="str">
            <v>un</v>
          </cell>
        </row>
        <row r="285">
          <cell r="A285" t="str">
            <v>1067</v>
          </cell>
          <cell r="B285" t="str">
            <v>Churrasqueira</v>
          </cell>
          <cell r="C285" t="str">
            <v>un</v>
          </cell>
        </row>
        <row r="286">
          <cell r="A286" t="str">
            <v>961</v>
          </cell>
          <cell r="B286" t="str">
            <v>Cimento branco</v>
          </cell>
          <cell r="C286" t="str">
            <v>kg</v>
          </cell>
          <cell r="D286">
            <v>0.35</v>
          </cell>
        </row>
        <row r="287">
          <cell r="A287" t="str">
            <v>261</v>
          </cell>
          <cell r="B287" t="str">
            <v>Cimento Portland CP II</v>
          </cell>
          <cell r="C287" t="str">
            <v>kg</v>
          </cell>
          <cell r="D287">
            <v>0.26</v>
          </cell>
        </row>
        <row r="288">
          <cell r="A288" t="str">
            <v>262</v>
          </cell>
          <cell r="B288" t="str">
            <v>Cimento Portland CP III</v>
          </cell>
          <cell r="C288" t="str">
            <v>kg</v>
          </cell>
          <cell r="D288">
            <v>0.26</v>
          </cell>
        </row>
        <row r="289">
          <cell r="A289" t="str">
            <v>1030</v>
          </cell>
          <cell r="B289" t="str">
            <v>Cinto de segurança tipo para-quedas</v>
          </cell>
          <cell r="C289" t="str">
            <v>pç</v>
          </cell>
          <cell r="D289">
            <v>11.9</v>
          </cell>
        </row>
        <row r="290">
          <cell r="A290" t="str">
            <v>263</v>
          </cell>
          <cell r="B290" t="str">
            <v>Cola Branca</v>
          </cell>
          <cell r="C290" t="str">
            <v>kg</v>
          </cell>
          <cell r="D290">
            <v>5</v>
          </cell>
        </row>
        <row r="291">
          <cell r="A291" t="str">
            <v>1040</v>
          </cell>
          <cell r="B291" t="str">
            <v>Colher de pedreiro</v>
          </cell>
          <cell r="C291" t="str">
            <v>un</v>
          </cell>
          <cell r="D291">
            <v>4.0999999999999996</v>
          </cell>
        </row>
        <row r="292">
          <cell r="A292" t="str">
            <v>264</v>
          </cell>
          <cell r="B292" t="str">
            <v>Compactador de placa vibratória ripo CM-20</v>
          </cell>
          <cell r="C292" t="str">
            <v>h</v>
          </cell>
          <cell r="D292">
            <v>12</v>
          </cell>
        </row>
        <row r="293">
          <cell r="A293" t="str">
            <v>265</v>
          </cell>
          <cell r="B293" t="str">
            <v>Concreto usinado FCK 13,5 MPa</v>
          </cell>
          <cell r="C293" t="str">
            <v>m3</v>
          </cell>
          <cell r="D293">
            <v>125</v>
          </cell>
        </row>
        <row r="294">
          <cell r="A294" t="str">
            <v>266</v>
          </cell>
          <cell r="B294" t="str">
            <v>Concreto usinado FCK 15 MPa</v>
          </cell>
          <cell r="C294" t="str">
            <v>m3</v>
          </cell>
          <cell r="D294">
            <v>135</v>
          </cell>
        </row>
        <row r="295">
          <cell r="A295" t="str">
            <v>267</v>
          </cell>
          <cell r="B295" t="str">
            <v>Concreto usinado FCK 20 MPa</v>
          </cell>
          <cell r="C295" t="str">
            <v>m3</v>
          </cell>
          <cell r="D295">
            <v>145</v>
          </cell>
        </row>
        <row r="296">
          <cell r="A296" t="str">
            <v>268</v>
          </cell>
          <cell r="B296" t="str">
            <v>Concreto usinado FCK 7,5 MPa</v>
          </cell>
          <cell r="C296" t="str">
            <v>m3</v>
          </cell>
          <cell r="D296">
            <v>119</v>
          </cell>
        </row>
        <row r="297">
          <cell r="A297" t="str">
            <v>1061</v>
          </cell>
          <cell r="B297" t="str">
            <v>Condulete tipo C 3/4"</v>
          </cell>
          <cell r="C297" t="str">
            <v>m</v>
          </cell>
        </row>
        <row r="298">
          <cell r="A298" t="str">
            <v>1062</v>
          </cell>
          <cell r="B298" t="str">
            <v>Condulete tipo E 3/4"</v>
          </cell>
          <cell r="C298" t="str">
            <v>m</v>
          </cell>
        </row>
        <row r="299">
          <cell r="A299" t="str">
            <v>1063</v>
          </cell>
          <cell r="B299" t="str">
            <v>Condulete tipo LR 3/4"</v>
          </cell>
          <cell r="C299" t="str">
            <v>un</v>
          </cell>
        </row>
        <row r="300">
          <cell r="A300" t="str">
            <v>1064</v>
          </cell>
          <cell r="B300" t="str">
            <v>Condulete tipo T 3/4"</v>
          </cell>
          <cell r="C300" t="str">
            <v>un</v>
          </cell>
        </row>
        <row r="301">
          <cell r="A301" t="str">
            <v>269</v>
          </cell>
          <cell r="B301" t="str">
            <v>Conector 16 mm</v>
          </cell>
          <cell r="C301" t="str">
            <v>un</v>
          </cell>
        </row>
        <row r="302">
          <cell r="A302" t="str">
            <v>270</v>
          </cell>
          <cell r="B302" t="str">
            <v>Conector 50 mm</v>
          </cell>
          <cell r="C302" t="str">
            <v>un</v>
          </cell>
        </row>
        <row r="303">
          <cell r="A303" t="str">
            <v>271</v>
          </cell>
          <cell r="B303" t="str">
            <v>Conector 70 mm</v>
          </cell>
          <cell r="C303" t="str">
            <v>un</v>
          </cell>
        </row>
        <row r="304">
          <cell r="A304" t="str">
            <v>272</v>
          </cell>
          <cell r="B304" t="str">
            <v>Conector de medição</v>
          </cell>
          <cell r="C304" t="str">
            <v>un</v>
          </cell>
        </row>
        <row r="305">
          <cell r="A305" t="str">
            <v>273</v>
          </cell>
          <cell r="B305" t="str">
            <v xml:space="preserve">Conector para haste terra  p/ cabo 50 mm2 </v>
          </cell>
          <cell r="C305" t="str">
            <v>un</v>
          </cell>
        </row>
        <row r="306">
          <cell r="A306" t="str">
            <v>274</v>
          </cell>
          <cell r="B306" t="str">
            <v xml:space="preserve">Conector para haste terra p/ cabo  35 mm2 </v>
          </cell>
          <cell r="C306" t="str">
            <v>un</v>
          </cell>
        </row>
        <row r="307">
          <cell r="A307" t="str">
            <v>275</v>
          </cell>
          <cell r="B307" t="str">
            <v>Conjunto de vedação elástica</v>
          </cell>
          <cell r="C307" t="str">
            <v>un</v>
          </cell>
        </row>
        <row r="308">
          <cell r="A308" t="str">
            <v>276</v>
          </cell>
          <cell r="B308" t="str">
            <v>Conjunto para estanhamento com sinaleiro</v>
          </cell>
          <cell r="C308" t="str">
            <v>un</v>
          </cell>
        </row>
        <row r="309">
          <cell r="A309" t="str">
            <v>277</v>
          </cell>
          <cell r="B309" t="str">
            <v>Consinete/guia 1 1/2"</v>
          </cell>
          <cell r="C309" t="str">
            <v>un</v>
          </cell>
        </row>
        <row r="310">
          <cell r="A310" t="str">
            <v>278</v>
          </cell>
          <cell r="B310" t="str">
            <v>Consinete/guia 1 1/4"</v>
          </cell>
          <cell r="C310" t="str">
            <v>un</v>
          </cell>
        </row>
        <row r="311">
          <cell r="A311" t="str">
            <v>279</v>
          </cell>
          <cell r="B311" t="str">
            <v>Consinete/guia 1"</v>
          </cell>
          <cell r="C311" t="str">
            <v>un</v>
          </cell>
        </row>
        <row r="312">
          <cell r="A312" t="str">
            <v>280</v>
          </cell>
          <cell r="B312" t="str">
            <v>Consinete/guia 1/2"</v>
          </cell>
          <cell r="C312" t="str">
            <v>un</v>
          </cell>
        </row>
        <row r="313">
          <cell r="A313" t="str">
            <v>281</v>
          </cell>
          <cell r="B313" t="str">
            <v>Consinete/guia 2"</v>
          </cell>
          <cell r="C313" t="str">
            <v>un</v>
          </cell>
        </row>
        <row r="314">
          <cell r="A314" t="str">
            <v>282</v>
          </cell>
          <cell r="B314" t="str">
            <v>Consinete/guia 3/4"</v>
          </cell>
          <cell r="C314" t="str">
            <v>un</v>
          </cell>
        </row>
        <row r="315">
          <cell r="A315" t="str">
            <v>1031</v>
          </cell>
          <cell r="B315" t="str">
            <v>Corda de nylon 3/4"</v>
          </cell>
          <cell r="C315" t="str">
            <v>pç</v>
          </cell>
          <cell r="D315">
            <v>1.1499999999999999</v>
          </cell>
        </row>
        <row r="316">
          <cell r="A316" t="str">
            <v>283</v>
          </cell>
          <cell r="B316" t="str">
            <v>Corpo caixa seca 100 x 100 x 40 mm</v>
          </cell>
          <cell r="C316" t="str">
            <v>un</v>
          </cell>
        </row>
        <row r="317">
          <cell r="A317" t="str">
            <v>284</v>
          </cell>
          <cell r="B317" t="str">
            <v>Corpo caixa sifonada 100 x 100 x 50 mm</v>
          </cell>
          <cell r="C317" t="str">
            <v>un</v>
          </cell>
        </row>
        <row r="318">
          <cell r="A318" t="str">
            <v>285</v>
          </cell>
          <cell r="B318" t="str">
            <v>Corpo caixa sifonada 100 x 150 x 50 mm</v>
          </cell>
          <cell r="C318" t="str">
            <v>un</v>
          </cell>
        </row>
        <row r="319">
          <cell r="A319" t="str">
            <v>286</v>
          </cell>
          <cell r="B319" t="str">
            <v>Corpo caixa sifonada 150 x 150 x 50 mm</v>
          </cell>
          <cell r="C319" t="str">
            <v>un</v>
          </cell>
        </row>
        <row r="320">
          <cell r="A320" t="str">
            <v>287</v>
          </cell>
          <cell r="B320" t="str">
            <v>Corpo caixa sifonada 150 x 185 x 75 mm</v>
          </cell>
          <cell r="C320" t="str">
            <v>un</v>
          </cell>
        </row>
        <row r="321">
          <cell r="A321" t="str">
            <v>288</v>
          </cell>
          <cell r="B321" t="str">
            <v>Corpo caixa sifonada 250 x 172 x 50 mm</v>
          </cell>
          <cell r="C321" t="str">
            <v>un</v>
          </cell>
        </row>
        <row r="322">
          <cell r="A322" t="str">
            <v>289</v>
          </cell>
          <cell r="B322" t="str">
            <v>Corpo caixa sifonada 250 x 230 x 75 mm</v>
          </cell>
          <cell r="C322" t="str">
            <v>un</v>
          </cell>
        </row>
        <row r="323">
          <cell r="A323" t="str">
            <v>290</v>
          </cell>
          <cell r="B323" t="str">
            <v>Corpo caixa sifonada reforçada 150 x 150 x 50 mm</v>
          </cell>
          <cell r="C323" t="str">
            <v>un</v>
          </cell>
        </row>
        <row r="324">
          <cell r="A324" t="str">
            <v>291</v>
          </cell>
          <cell r="B324" t="str">
            <v>Corpo ralo sifonado cilíndrico ( saída de fundo) 100 x 100 x 40 mm</v>
          </cell>
          <cell r="C324" t="str">
            <v>un</v>
          </cell>
        </row>
        <row r="325">
          <cell r="A325" t="str">
            <v>292</v>
          </cell>
          <cell r="B325" t="str">
            <v>Corpo ralo sifonado cilíndrico reforçado 100 x 40 mm</v>
          </cell>
          <cell r="C325" t="str">
            <v>un</v>
          </cell>
        </row>
        <row r="326">
          <cell r="A326" t="str">
            <v>293</v>
          </cell>
          <cell r="B326" t="str">
            <v>Corpo ralo sifonado cônico 100 x 40 mm</v>
          </cell>
          <cell r="C326" t="str">
            <v>un</v>
          </cell>
        </row>
        <row r="327">
          <cell r="A327" t="str">
            <v>294</v>
          </cell>
          <cell r="B327" t="str">
            <v>Corpo ralo sifonado quadrado 100 x 53 x 40 mm</v>
          </cell>
          <cell r="C327" t="str">
            <v>un</v>
          </cell>
        </row>
        <row r="328">
          <cell r="A328" t="str">
            <v>295</v>
          </cell>
          <cell r="B328" t="str">
            <v>Corrimão em tubo de ferro galvanizado</v>
          </cell>
          <cell r="C328" t="str">
            <v>m</v>
          </cell>
          <cell r="D328">
            <v>35</v>
          </cell>
        </row>
        <row r="329">
          <cell r="A329" t="str">
            <v>296</v>
          </cell>
          <cell r="B329" t="str">
            <v>Cotovelo ferro galvanizado 90o. x 65 mm</v>
          </cell>
          <cell r="C329" t="str">
            <v>un</v>
          </cell>
        </row>
        <row r="330">
          <cell r="A330" t="str">
            <v>297</v>
          </cell>
          <cell r="B330" t="str">
            <v>Cruzeta  Com rosca 3/4"</v>
          </cell>
          <cell r="C330" t="str">
            <v>un</v>
          </cell>
        </row>
        <row r="331">
          <cell r="A331" t="str">
            <v>298</v>
          </cell>
          <cell r="B331" t="str">
            <v>Cruzeta Com rosca 1 1/2"</v>
          </cell>
          <cell r="C331" t="str">
            <v>un</v>
          </cell>
        </row>
        <row r="332">
          <cell r="A332" t="str">
            <v>299</v>
          </cell>
          <cell r="B332" t="str">
            <v>Cruzeta soldável 25 mm</v>
          </cell>
          <cell r="C332" t="str">
            <v>un</v>
          </cell>
        </row>
        <row r="333">
          <cell r="A333" t="str">
            <v>300</v>
          </cell>
          <cell r="B333" t="str">
            <v>Cruzeta soldável 50 mm</v>
          </cell>
          <cell r="C333" t="str">
            <v>un</v>
          </cell>
        </row>
        <row r="334">
          <cell r="A334" t="str">
            <v>982</v>
          </cell>
          <cell r="B334" t="str">
            <v>Cuba de louça branca de embutir com acessórios s/ torneira</v>
          </cell>
          <cell r="C334" t="str">
            <v>un</v>
          </cell>
          <cell r="D334">
            <v>19</v>
          </cell>
        </row>
        <row r="335">
          <cell r="A335" t="str">
            <v>301</v>
          </cell>
          <cell r="B335" t="str">
            <v>Cuba inox no. 01</v>
          </cell>
          <cell r="C335" t="str">
            <v>un</v>
          </cell>
          <cell r="D335">
            <v>30</v>
          </cell>
        </row>
        <row r="336">
          <cell r="A336" t="str">
            <v>959</v>
          </cell>
          <cell r="B336" t="str">
            <v>Cumeeira para telha colonial</v>
          </cell>
          <cell r="C336" t="str">
            <v>pç</v>
          </cell>
          <cell r="D336">
            <v>55</v>
          </cell>
        </row>
        <row r="337">
          <cell r="A337" t="str">
            <v>351</v>
          </cell>
          <cell r="B337" t="str">
            <v>Curva  90o.p/ eletroduto roscável 4"</v>
          </cell>
          <cell r="C337" t="str">
            <v>un</v>
          </cell>
        </row>
        <row r="338">
          <cell r="A338" t="str">
            <v>302</v>
          </cell>
          <cell r="B338" t="str">
            <v>Curva 135o. p/ eletroduto roscável 1"</v>
          </cell>
          <cell r="C338" t="str">
            <v>un</v>
          </cell>
        </row>
        <row r="339">
          <cell r="A339" t="str">
            <v>303</v>
          </cell>
          <cell r="B339" t="str">
            <v>Curva 135o. p/ eletroduto roscável 3/4"</v>
          </cell>
          <cell r="C339" t="str">
            <v>un</v>
          </cell>
        </row>
        <row r="340">
          <cell r="A340" t="str">
            <v>305</v>
          </cell>
          <cell r="B340" t="str">
            <v>Curva 180o. p/ eletroduto roscável 1 1/4"</v>
          </cell>
          <cell r="C340" t="str">
            <v>un</v>
          </cell>
        </row>
        <row r="341">
          <cell r="A341" t="str">
            <v>306</v>
          </cell>
          <cell r="B341" t="str">
            <v>Curva 180o. p/ eletroduto roscável 1"</v>
          </cell>
          <cell r="C341" t="str">
            <v>un</v>
          </cell>
        </row>
        <row r="342">
          <cell r="A342" t="str">
            <v>988</v>
          </cell>
          <cell r="B342" t="str">
            <v>Curva 180o. P/ eletroduto roscável 1/2"</v>
          </cell>
        </row>
        <row r="343">
          <cell r="A343" t="str">
            <v>307</v>
          </cell>
          <cell r="B343" t="str">
            <v>Curva 180o. p/ eletroduto roscável 2"</v>
          </cell>
          <cell r="C343" t="str">
            <v>un</v>
          </cell>
        </row>
        <row r="344">
          <cell r="A344" t="str">
            <v>308</v>
          </cell>
          <cell r="B344" t="str">
            <v>Curva 180o. p/ eletroduto roscável 3/4"</v>
          </cell>
          <cell r="C344" t="str">
            <v>un</v>
          </cell>
        </row>
        <row r="345">
          <cell r="A345" t="str">
            <v>309</v>
          </cell>
          <cell r="B345" t="str">
            <v>Curva 45o. Longa  esgoto 100 mm</v>
          </cell>
          <cell r="C345" t="str">
            <v>un</v>
          </cell>
        </row>
        <row r="346">
          <cell r="A346" t="str">
            <v>310</v>
          </cell>
          <cell r="B346" t="str">
            <v>Curva 45o. Longa  esgoto 50 mm</v>
          </cell>
          <cell r="C346" t="str">
            <v>un</v>
          </cell>
        </row>
        <row r="347">
          <cell r="A347" t="str">
            <v>311</v>
          </cell>
          <cell r="B347" t="str">
            <v>Curva 45o. Longa  esgoto 75 mm</v>
          </cell>
          <cell r="C347" t="str">
            <v>un</v>
          </cell>
        </row>
        <row r="348">
          <cell r="A348" t="str">
            <v>312</v>
          </cell>
          <cell r="B348" t="str">
            <v>Curva 45o. Soldável 110 mm</v>
          </cell>
          <cell r="C348" t="str">
            <v>un</v>
          </cell>
        </row>
        <row r="349">
          <cell r="A349" t="str">
            <v>313</v>
          </cell>
          <cell r="B349" t="str">
            <v>Curva 45o. Soldável 20 mm</v>
          </cell>
          <cell r="C349" t="str">
            <v>un</v>
          </cell>
        </row>
        <row r="350">
          <cell r="A350" t="str">
            <v>314</v>
          </cell>
          <cell r="B350" t="str">
            <v>Curva 45o. Soldável 25 mm</v>
          </cell>
          <cell r="C350" t="str">
            <v>un</v>
          </cell>
        </row>
        <row r="351">
          <cell r="A351" t="str">
            <v>315</v>
          </cell>
          <cell r="B351" t="str">
            <v>Curva 45o. Soldável 32 mm</v>
          </cell>
          <cell r="C351" t="str">
            <v>un</v>
          </cell>
        </row>
        <row r="352">
          <cell r="A352" t="str">
            <v>316</v>
          </cell>
          <cell r="B352" t="str">
            <v>Curva 45o. Soldável 40 mm</v>
          </cell>
          <cell r="C352" t="str">
            <v>un</v>
          </cell>
        </row>
        <row r="353">
          <cell r="A353" t="str">
            <v>317</v>
          </cell>
          <cell r="B353" t="str">
            <v>Curva 45o. Soldável 50 mm</v>
          </cell>
          <cell r="C353" t="str">
            <v>un</v>
          </cell>
        </row>
        <row r="354">
          <cell r="A354" t="str">
            <v>318</v>
          </cell>
          <cell r="B354" t="str">
            <v>Curva 45o. Soldável 60 mm</v>
          </cell>
          <cell r="C354" t="str">
            <v>un</v>
          </cell>
        </row>
        <row r="355">
          <cell r="A355" t="str">
            <v>319</v>
          </cell>
          <cell r="B355" t="str">
            <v>Curva 45o. Soldável 75 mm</v>
          </cell>
          <cell r="C355" t="str">
            <v>un</v>
          </cell>
        </row>
        <row r="356">
          <cell r="A356" t="str">
            <v>320</v>
          </cell>
          <cell r="B356" t="str">
            <v>Curva 45o. Soldável 85 mm</v>
          </cell>
          <cell r="C356" t="str">
            <v>un</v>
          </cell>
        </row>
        <row r="357">
          <cell r="A357" t="str">
            <v>758</v>
          </cell>
          <cell r="B357" t="str">
            <v xml:space="preserve">Curva 90o. </v>
          </cell>
          <cell r="C357" t="str">
            <v>un</v>
          </cell>
        </row>
        <row r="358">
          <cell r="A358" t="str">
            <v>321</v>
          </cell>
          <cell r="B358" t="str">
            <v>Curva 90o. Com rosca 1 1/2"</v>
          </cell>
          <cell r="C358" t="str">
            <v>un</v>
          </cell>
        </row>
        <row r="359">
          <cell r="A359" t="str">
            <v>322</v>
          </cell>
          <cell r="B359" t="str">
            <v>Curva 90o. Com rosca 1 1/4"</v>
          </cell>
          <cell r="C359" t="str">
            <v>un</v>
          </cell>
        </row>
        <row r="360">
          <cell r="A360" t="str">
            <v>323</v>
          </cell>
          <cell r="B360" t="str">
            <v>Curva 90o. Com rosca 1"</v>
          </cell>
          <cell r="C360" t="str">
            <v>un</v>
          </cell>
        </row>
        <row r="361">
          <cell r="A361" t="str">
            <v>324</v>
          </cell>
          <cell r="B361" t="str">
            <v>Curva 90o. Com rosca 1/2"</v>
          </cell>
          <cell r="C361" t="str">
            <v>un</v>
          </cell>
        </row>
        <row r="362">
          <cell r="A362" t="str">
            <v>325</v>
          </cell>
          <cell r="B362" t="str">
            <v>Curva 90o. Com rosca 2"</v>
          </cell>
          <cell r="C362" t="str">
            <v>un</v>
          </cell>
        </row>
        <row r="363">
          <cell r="A363" t="str">
            <v>326</v>
          </cell>
          <cell r="B363" t="str">
            <v>Curva 90o. Com rosca 3/4"</v>
          </cell>
          <cell r="C363" t="str">
            <v>un</v>
          </cell>
        </row>
        <row r="364">
          <cell r="A364" t="str">
            <v>327</v>
          </cell>
          <cell r="B364" t="str">
            <v>Curva 90o. Curta 40 mm</v>
          </cell>
          <cell r="C364" t="str">
            <v>un</v>
          </cell>
        </row>
        <row r="365">
          <cell r="A365" t="str">
            <v>328</v>
          </cell>
          <cell r="B365" t="str">
            <v>Curva 90o. curta esgoto 150 mm</v>
          </cell>
          <cell r="C365" t="str">
            <v>un</v>
          </cell>
        </row>
        <row r="366">
          <cell r="A366" t="str">
            <v>329</v>
          </cell>
          <cell r="B366" t="str">
            <v>Curva 90o. curta esgoto 50 mm</v>
          </cell>
          <cell r="C366" t="str">
            <v>un</v>
          </cell>
        </row>
        <row r="367">
          <cell r="A367" t="str">
            <v>330</v>
          </cell>
          <cell r="B367" t="str">
            <v>Curva 90o. curta esgoto 75 mm</v>
          </cell>
          <cell r="C367" t="str">
            <v>un</v>
          </cell>
        </row>
        <row r="368">
          <cell r="A368" t="str">
            <v>980</v>
          </cell>
          <cell r="B368" t="str">
            <v>Curva 90o. Curva 100 mm, para esgoto</v>
          </cell>
        </row>
        <row r="369">
          <cell r="A369" t="str">
            <v>331</v>
          </cell>
          <cell r="B369" t="str">
            <v>Curva 90o. Longa  esgoto 100 mm</v>
          </cell>
          <cell r="C369" t="str">
            <v>un</v>
          </cell>
        </row>
        <row r="370">
          <cell r="A370" t="str">
            <v>332</v>
          </cell>
          <cell r="B370" t="str">
            <v>Curva 90o. Longa  esgoto 50 mm</v>
          </cell>
          <cell r="C370" t="str">
            <v>un</v>
          </cell>
        </row>
        <row r="371">
          <cell r="A371" t="str">
            <v>304</v>
          </cell>
          <cell r="B371" t="str">
            <v>Curva 90o. p/ eletroduto roscável 1 1/2"</v>
          </cell>
          <cell r="C371" t="str">
            <v>un</v>
          </cell>
        </row>
        <row r="372">
          <cell r="A372" t="str">
            <v>334</v>
          </cell>
          <cell r="B372" t="str">
            <v>Curva 90o. Soldável 110 mm</v>
          </cell>
          <cell r="C372" t="str">
            <v>un</v>
          </cell>
        </row>
        <row r="373">
          <cell r="A373" t="str">
            <v>335</v>
          </cell>
          <cell r="B373" t="str">
            <v>Curva 90o. Soldável 20 mm</v>
          </cell>
          <cell r="C373" t="str">
            <v>un</v>
          </cell>
        </row>
        <row r="374">
          <cell r="A374" t="str">
            <v>336</v>
          </cell>
          <cell r="B374" t="str">
            <v>Curva 90o. Soldável 25 mm</v>
          </cell>
          <cell r="C374" t="str">
            <v>un</v>
          </cell>
        </row>
        <row r="375">
          <cell r="A375" t="str">
            <v>337</v>
          </cell>
          <cell r="B375" t="str">
            <v>Curva 90o. Soldável 32 mm</v>
          </cell>
          <cell r="C375" t="str">
            <v>un</v>
          </cell>
        </row>
        <row r="376">
          <cell r="A376" t="str">
            <v>338</v>
          </cell>
          <cell r="B376" t="str">
            <v>Curva 90o. Soldável 40 mm</v>
          </cell>
          <cell r="C376" t="str">
            <v>un</v>
          </cell>
        </row>
        <row r="377">
          <cell r="A377" t="str">
            <v>339</v>
          </cell>
          <cell r="B377" t="str">
            <v>Curva 90o. Soldável 50 mm</v>
          </cell>
          <cell r="C377" t="str">
            <v>un</v>
          </cell>
        </row>
        <row r="378">
          <cell r="A378" t="str">
            <v>340</v>
          </cell>
          <cell r="B378" t="str">
            <v>Curva 90o. Soldável 60 mm</v>
          </cell>
          <cell r="C378" t="str">
            <v>un</v>
          </cell>
        </row>
        <row r="379">
          <cell r="A379" t="str">
            <v>341</v>
          </cell>
          <cell r="B379" t="str">
            <v>Curva 90o. Soldável 75 mm</v>
          </cell>
          <cell r="C379" t="str">
            <v>un</v>
          </cell>
        </row>
        <row r="380">
          <cell r="A380" t="str">
            <v>342</v>
          </cell>
          <cell r="B380" t="str">
            <v>Curva 90o. Soldável 85 mm</v>
          </cell>
          <cell r="C380" t="str">
            <v>un</v>
          </cell>
        </row>
        <row r="381">
          <cell r="A381" t="str">
            <v>1066</v>
          </cell>
          <cell r="B381" t="str">
            <v>Curva 90o. X 3/4" para condulete</v>
          </cell>
          <cell r="C381" t="str">
            <v>un</v>
          </cell>
        </row>
        <row r="382">
          <cell r="A382" t="str">
            <v>343</v>
          </cell>
          <cell r="B382" t="str">
            <v>Curva 90o.p/ eletroduto roscável 1 1/2"</v>
          </cell>
          <cell r="C382" t="str">
            <v>un</v>
          </cell>
        </row>
        <row r="383">
          <cell r="A383" t="str">
            <v>344</v>
          </cell>
          <cell r="B383" t="str">
            <v>Curva 90o.p/ eletroduto roscável 1 1/4"</v>
          </cell>
          <cell r="C383" t="str">
            <v>un</v>
          </cell>
        </row>
        <row r="384">
          <cell r="A384" t="str">
            <v>345</v>
          </cell>
          <cell r="B384" t="str">
            <v>Curva 90o.p/ eletroduto roscável 1"</v>
          </cell>
          <cell r="C384" t="str">
            <v>un</v>
          </cell>
        </row>
        <row r="385">
          <cell r="A385" t="str">
            <v>346</v>
          </cell>
          <cell r="B385" t="str">
            <v>Curva 90o.p/ eletroduto roscável 1/2"</v>
          </cell>
          <cell r="C385" t="str">
            <v>un</v>
          </cell>
        </row>
        <row r="386">
          <cell r="A386" t="str">
            <v>347</v>
          </cell>
          <cell r="B386" t="str">
            <v>Curva 90o.p/ eletroduto roscável 2 1/2"</v>
          </cell>
          <cell r="C386" t="str">
            <v>un</v>
          </cell>
        </row>
        <row r="387">
          <cell r="A387" t="str">
            <v>348</v>
          </cell>
          <cell r="B387" t="str">
            <v>Curva 90o.p/ eletroduto roscável 2"</v>
          </cell>
          <cell r="C387" t="str">
            <v>un</v>
          </cell>
        </row>
        <row r="388">
          <cell r="A388" t="str">
            <v>349</v>
          </cell>
          <cell r="B388" t="str">
            <v>Curva 90o.p/ eletroduto roscável 3"</v>
          </cell>
          <cell r="C388" t="str">
            <v>un</v>
          </cell>
        </row>
        <row r="389">
          <cell r="A389" t="str">
            <v>350</v>
          </cell>
          <cell r="B389" t="str">
            <v>Curva 90o.p/ eletroduto roscável 3/4"</v>
          </cell>
          <cell r="C389" t="str">
            <v>un</v>
          </cell>
        </row>
        <row r="390">
          <cell r="A390" t="str">
            <v>352</v>
          </cell>
          <cell r="B390" t="str">
            <v>Curva 90o.raio curto p/eletroduto roscável 1"</v>
          </cell>
          <cell r="C390" t="str">
            <v>un</v>
          </cell>
        </row>
        <row r="391">
          <cell r="A391" t="str">
            <v>353</v>
          </cell>
          <cell r="B391" t="str">
            <v>Curva 90o.raio curto p/eletroduto roscável 1/2"</v>
          </cell>
          <cell r="C391" t="str">
            <v>un</v>
          </cell>
        </row>
        <row r="392">
          <cell r="A392" t="str">
            <v>354</v>
          </cell>
          <cell r="B392" t="str">
            <v>Curva 90o.raio curto p/eletroduto roscável 3/4"</v>
          </cell>
          <cell r="C392" t="str">
            <v>un</v>
          </cell>
        </row>
        <row r="393">
          <cell r="A393" t="str">
            <v>355</v>
          </cell>
          <cell r="B393" t="str">
            <v>Curva curta  PVC esgoto  45o.  x  75 mm</v>
          </cell>
          <cell r="C393" t="str">
            <v>un</v>
          </cell>
        </row>
        <row r="394">
          <cell r="A394" t="str">
            <v>356</v>
          </cell>
          <cell r="B394" t="str">
            <v>Curva longa  PVC esgoto  45o.  x  100 mm</v>
          </cell>
          <cell r="C394" t="str">
            <v>un</v>
          </cell>
        </row>
        <row r="395">
          <cell r="A395" t="str">
            <v>357</v>
          </cell>
          <cell r="B395" t="str">
            <v>Curva longa  PVC esgoto  90o.  x  150 mm</v>
          </cell>
          <cell r="C395" t="str">
            <v>un</v>
          </cell>
        </row>
        <row r="396">
          <cell r="A396" t="str">
            <v>390</v>
          </cell>
          <cell r="B396" t="str">
            <v>Curva longa 90 ferro galvanizado 110 mm</v>
          </cell>
          <cell r="C396" t="str">
            <v>un</v>
          </cell>
        </row>
        <row r="397">
          <cell r="A397" t="str">
            <v>432</v>
          </cell>
          <cell r="B397" t="str">
            <v>Curva longa 90 ferro galvanizado 164 mm</v>
          </cell>
          <cell r="C397" t="str">
            <v>un</v>
          </cell>
        </row>
        <row r="398">
          <cell r="A398" t="str">
            <v>358</v>
          </cell>
          <cell r="B398" t="str">
            <v>Curva longa 90 ferro galvanizado 60 mm</v>
          </cell>
          <cell r="C398" t="str">
            <v>un</v>
          </cell>
        </row>
        <row r="399">
          <cell r="A399" t="str">
            <v>359</v>
          </cell>
          <cell r="B399" t="str">
            <v>Curva longa 90 ferro galvanizado 75 mm</v>
          </cell>
          <cell r="C399" t="str">
            <v>un</v>
          </cell>
        </row>
        <row r="400">
          <cell r="A400" t="str">
            <v>211</v>
          </cell>
          <cell r="B400" t="str">
            <v>Curva longa PVC esgoto 90o.  x 75 mm</v>
          </cell>
          <cell r="C400" t="str">
            <v>un</v>
          </cell>
        </row>
        <row r="401">
          <cell r="A401" t="str">
            <v>647</v>
          </cell>
          <cell r="B401" t="str">
            <v>Curva longa PVC esgoto 90o. X 100 mm</v>
          </cell>
          <cell r="C401" t="str">
            <v>un</v>
          </cell>
        </row>
        <row r="402">
          <cell r="A402" t="str">
            <v>360</v>
          </cell>
          <cell r="B402" t="str">
            <v>Curva PVC rígido p/ eletroduto 20 mm</v>
          </cell>
          <cell r="C402" t="str">
            <v>un</v>
          </cell>
        </row>
        <row r="403">
          <cell r="A403" t="str">
            <v>436</v>
          </cell>
          <cell r="B403" t="str">
            <v xml:space="preserve">Curva PVC rígido roscável 110 mm (4") </v>
          </cell>
          <cell r="C403" t="str">
            <v>un</v>
          </cell>
        </row>
        <row r="404">
          <cell r="A404" t="str">
            <v>437</v>
          </cell>
          <cell r="B404" t="str">
            <v xml:space="preserve">Curva PVC rígido roscável 164 mm (6") </v>
          </cell>
          <cell r="C404" t="str">
            <v>un</v>
          </cell>
        </row>
        <row r="405">
          <cell r="A405" t="str">
            <v>361</v>
          </cell>
          <cell r="B405" t="str">
            <v>Desmoldante para formas</v>
          </cell>
          <cell r="C405" t="str">
            <v>L</v>
          </cell>
          <cell r="D405">
            <v>4.2</v>
          </cell>
        </row>
        <row r="406">
          <cell r="A406" t="str">
            <v>362</v>
          </cell>
          <cell r="B406" t="str">
            <v>Diplas (texsa)</v>
          </cell>
          <cell r="C406" t="str">
            <v>kg</v>
          </cell>
        </row>
        <row r="407">
          <cell r="A407" t="str">
            <v>363</v>
          </cell>
          <cell r="B407" t="str">
            <v>Disjuntor  bipolar 10 A</v>
          </cell>
          <cell r="C407" t="str">
            <v>un</v>
          </cell>
        </row>
        <row r="408">
          <cell r="A408" t="str">
            <v>364</v>
          </cell>
          <cell r="B408" t="str">
            <v>Disjuntor  bipolar 15 A</v>
          </cell>
          <cell r="C408" t="str">
            <v>un</v>
          </cell>
        </row>
        <row r="409">
          <cell r="A409" t="str">
            <v>365</v>
          </cell>
          <cell r="B409" t="str">
            <v>Disjuntor  bipolar 20 A</v>
          </cell>
          <cell r="C409" t="str">
            <v>un</v>
          </cell>
        </row>
        <row r="410">
          <cell r="A410" t="str">
            <v>410</v>
          </cell>
        </row>
        <row r="411">
          <cell r="A411" t="str">
            <v>366</v>
          </cell>
          <cell r="B411" t="str">
            <v>Disjuntor  bipolar 25 A</v>
          </cell>
          <cell r="C411" t="str">
            <v>un</v>
          </cell>
        </row>
        <row r="412">
          <cell r="A412" t="str">
            <v>367</v>
          </cell>
          <cell r="B412" t="str">
            <v>Disjuntor  bipolar 30 A</v>
          </cell>
          <cell r="C412" t="str">
            <v>un</v>
          </cell>
        </row>
        <row r="413">
          <cell r="A413" t="str">
            <v>368</v>
          </cell>
          <cell r="B413" t="str">
            <v>Disjuntor  bipolar 35 A</v>
          </cell>
          <cell r="C413" t="str">
            <v>un</v>
          </cell>
        </row>
        <row r="414">
          <cell r="A414" t="str">
            <v>369</v>
          </cell>
          <cell r="B414" t="str">
            <v>Disjuntor  bipolar 50 A</v>
          </cell>
          <cell r="C414" t="str">
            <v>un</v>
          </cell>
        </row>
        <row r="415">
          <cell r="A415" t="str">
            <v>370</v>
          </cell>
          <cell r="B415" t="str">
            <v>Disjuntor  bipolar 60 A</v>
          </cell>
          <cell r="C415" t="str">
            <v>un</v>
          </cell>
        </row>
        <row r="416">
          <cell r="A416" t="str">
            <v>371</v>
          </cell>
          <cell r="B416" t="str">
            <v>Disjuntor  bipolar 70 A</v>
          </cell>
          <cell r="C416" t="str">
            <v>un</v>
          </cell>
        </row>
        <row r="417">
          <cell r="A417" t="str">
            <v>372</v>
          </cell>
          <cell r="B417" t="str">
            <v>Disjuntor  monopolar 10 A</v>
          </cell>
          <cell r="C417" t="str">
            <v>un</v>
          </cell>
        </row>
        <row r="418">
          <cell r="A418" t="str">
            <v>373</v>
          </cell>
          <cell r="B418" t="str">
            <v>Disjuntor  monopolar 15 A</v>
          </cell>
          <cell r="C418" t="str">
            <v>un</v>
          </cell>
        </row>
        <row r="419">
          <cell r="A419" t="str">
            <v>374</v>
          </cell>
          <cell r="B419" t="str">
            <v>Disjuntor  monopolar 20 A</v>
          </cell>
          <cell r="C419" t="str">
            <v>un</v>
          </cell>
        </row>
        <row r="420">
          <cell r="A420" t="str">
            <v>375</v>
          </cell>
          <cell r="B420" t="str">
            <v>Disjuntor  monopolar 25 A</v>
          </cell>
          <cell r="C420" t="str">
            <v>un</v>
          </cell>
        </row>
        <row r="421">
          <cell r="A421" t="str">
            <v>376</v>
          </cell>
          <cell r="B421" t="str">
            <v>Disjuntor  monopolar 30 A</v>
          </cell>
          <cell r="C421" t="str">
            <v>un</v>
          </cell>
        </row>
        <row r="422">
          <cell r="A422" t="str">
            <v>377</v>
          </cell>
          <cell r="B422" t="str">
            <v>Disjuntor  monopolar 35 A</v>
          </cell>
          <cell r="C422" t="str">
            <v>un</v>
          </cell>
        </row>
        <row r="423">
          <cell r="A423" t="str">
            <v>378</v>
          </cell>
          <cell r="B423" t="str">
            <v>Disjuntor  monopolar 50 A</v>
          </cell>
          <cell r="C423" t="str">
            <v>un</v>
          </cell>
        </row>
        <row r="424">
          <cell r="A424" t="str">
            <v>379</v>
          </cell>
          <cell r="B424" t="str">
            <v>Disjuntor  monopolar 60 A</v>
          </cell>
          <cell r="C424" t="str">
            <v>un</v>
          </cell>
        </row>
        <row r="425">
          <cell r="A425" t="str">
            <v>380</v>
          </cell>
          <cell r="B425" t="str">
            <v>Disjuntor  monopolar 70 A</v>
          </cell>
          <cell r="C425" t="str">
            <v>un</v>
          </cell>
        </row>
        <row r="426">
          <cell r="A426" t="str">
            <v>381</v>
          </cell>
          <cell r="B426" t="str">
            <v>Disjuntor  tripolar 10 A</v>
          </cell>
          <cell r="C426" t="str">
            <v>un</v>
          </cell>
        </row>
        <row r="427">
          <cell r="A427" t="str">
            <v>382</v>
          </cell>
          <cell r="B427" t="str">
            <v>Disjuntor  tripolar 15 A</v>
          </cell>
          <cell r="C427" t="str">
            <v>un</v>
          </cell>
        </row>
        <row r="428">
          <cell r="A428" t="str">
            <v>383</v>
          </cell>
          <cell r="B428" t="str">
            <v>Disjuntor  tripolar 20 A</v>
          </cell>
          <cell r="C428" t="str">
            <v>un</v>
          </cell>
        </row>
        <row r="429">
          <cell r="A429" t="str">
            <v>384</v>
          </cell>
          <cell r="B429" t="str">
            <v>Disjuntor  tripolar 25 A</v>
          </cell>
          <cell r="C429" t="str">
            <v>un</v>
          </cell>
        </row>
        <row r="430">
          <cell r="A430" t="str">
            <v>385</v>
          </cell>
          <cell r="B430" t="str">
            <v>Disjuntor  tripolar 30 A</v>
          </cell>
          <cell r="C430" t="str">
            <v>un</v>
          </cell>
        </row>
        <row r="431">
          <cell r="A431" t="str">
            <v>386</v>
          </cell>
          <cell r="B431" t="str">
            <v>Disjuntor  tripolar 35 A</v>
          </cell>
          <cell r="C431" t="str">
            <v>un</v>
          </cell>
        </row>
        <row r="432">
          <cell r="A432" t="str">
            <v>387</v>
          </cell>
          <cell r="B432" t="str">
            <v>Disjuntor  tripolar 50 A</v>
          </cell>
          <cell r="C432" t="str">
            <v>un</v>
          </cell>
        </row>
        <row r="433">
          <cell r="A433" t="str">
            <v>388</v>
          </cell>
          <cell r="B433" t="str">
            <v>Disjuntor  tripolar 60 A</v>
          </cell>
          <cell r="C433" t="str">
            <v>un</v>
          </cell>
        </row>
        <row r="434">
          <cell r="A434" t="str">
            <v>389</v>
          </cell>
          <cell r="B434" t="str">
            <v>Disjuntor  tripolar 70 A</v>
          </cell>
          <cell r="C434" t="str">
            <v>un</v>
          </cell>
        </row>
        <row r="435">
          <cell r="A435" t="str">
            <v>391</v>
          </cell>
          <cell r="B435" t="str">
            <v>Dobradiça 2" x 2 1/2"</v>
          </cell>
          <cell r="C435" t="str">
            <v>pç</v>
          </cell>
          <cell r="D435">
            <v>1.4</v>
          </cell>
        </row>
        <row r="436">
          <cell r="A436" t="str">
            <v>392</v>
          </cell>
          <cell r="B436" t="str">
            <v>Dobradiça 3" x 2 1/2" de latão</v>
          </cell>
          <cell r="C436" t="str">
            <v>pç</v>
          </cell>
          <cell r="D436">
            <v>3.1</v>
          </cell>
        </row>
        <row r="437">
          <cell r="A437" t="str">
            <v>393</v>
          </cell>
          <cell r="B437" t="str">
            <v>Eletricista</v>
          </cell>
          <cell r="C437" t="str">
            <v>h</v>
          </cell>
          <cell r="D437">
            <v>1.84</v>
          </cell>
        </row>
        <row r="438">
          <cell r="A438" t="str">
            <v>394</v>
          </cell>
          <cell r="B438" t="str">
            <v>Eletrobomba 1CV / 3F / 220V</v>
          </cell>
          <cell r="C438" t="str">
            <v>un</v>
          </cell>
          <cell r="D438">
            <v>280</v>
          </cell>
        </row>
        <row r="439">
          <cell r="A439" t="str">
            <v>395</v>
          </cell>
          <cell r="B439" t="str">
            <v>Eletrocalha 1090 x 200 x 200 mm</v>
          </cell>
          <cell r="C439" t="str">
            <v>m</v>
          </cell>
        </row>
        <row r="440">
          <cell r="A440" t="str">
            <v>396</v>
          </cell>
          <cell r="B440" t="str">
            <v>Eletrocalha 570 x 200 x 200 mm</v>
          </cell>
          <cell r="C440" t="str">
            <v>m</v>
          </cell>
        </row>
        <row r="441">
          <cell r="A441" t="str">
            <v>397</v>
          </cell>
          <cell r="B441" t="str">
            <v>Eletrocalha 600 x 300 x 200 mm</v>
          </cell>
          <cell r="C441" t="str">
            <v>m</v>
          </cell>
        </row>
        <row r="442">
          <cell r="A442" t="str">
            <v>398</v>
          </cell>
          <cell r="B442" t="str">
            <v>Eletrocalha em chapa de ferro e= 1,9 mm 150 x 150 mm</v>
          </cell>
          <cell r="C442" t="str">
            <v>m</v>
          </cell>
        </row>
        <row r="443">
          <cell r="A443" t="str">
            <v>1068</v>
          </cell>
          <cell r="B443" t="str">
            <v>Eletroduto 25 mm, inclusive conexões</v>
          </cell>
          <cell r="C443" t="str">
            <v>un</v>
          </cell>
        </row>
        <row r="444">
          <cell r="A444" t="str">
            <v>983</v>
          </cell>
          <cell r="B444" t="str">
            <v>Eletroduto condulete 3/4"</v>
          </cell>
          <cell r="C444" t="str">
            <v>m</v>
          </cell>
        </row>
        <row r="445">
          <cell r="A445" t="str">
            <v>399</v>
          </cell>
          <cell r="B445" t="str">
            <v>Eletroduto de PVC rígido 1 1/2"</v>
          </cell>
          <cell r="C445" t="str">
            <v>m</v>
          </cell>
        </row>
        <row r="446">
          <cell r="A446" t="str">
            <v>400</v>
          </cell>
          <cell r="B446" t="str">
            <v>Eletroduto de PVC rígido 1 1/4"</v>
          </cell>
          <cell r="C446" t="str">
            <v>m</v>
          </cell>
        </row>
        <row r="447">
          <cell r="A447" t="str">
            <v>401</v>
          </cell>
          <cell r="B447" t="str">
            <v>Eletroduto de PVC rígido 1"</v>
          </cell>
          <cell r="C447" t="str">
            <v>m</v>
          </cell>
        </row>
        <row r="448">
          <cell r="A448" t="str">
            <v>402</v>
          </cell>
          <cell r="B448" t="str">
            <v>Eletroduto de PVC rígido 1/2"</v>
          </cell>
          <cell r="C448" t="str">
            <v>m</v>
          </cell>
        </row>
        <row r="449">
          <cell r="A449" t="str">
            <v>407</v>
          </cell>
          <cell r="B449" t="str">
            <v>Eletroduto de PVC rígido 110 mm - 4"</v>
          </cell>
          <cell r="C449" t="str">
            <v>m</v>
          </cell>
        </row>
        <row r="450">
          <cell r="A450" t="str">
            <v>433</v>
          </cell>
          <cell r="B450" t="str">
            <v>Eletroduto de PVC rígido 164 mm - 6"</v>
          </cell>
          <cell r="C450" t="str">
            <v>m</v>
          </cell>
        </row>
        <row r="451">
          <cell r="A451" t="str">
            <v>403</v>
          </cell>
          <cell r="B451" t="str">
            <v>Eletroduto de PVC rígido 2 1/2"</v>
          </cell>
          <cell r="C451" t="str">
            <v>m</v>
          </cell>
        </row>
        <row r="452">
          <cell r="A452" t="str">
            <v>404</v>
          </cell>
          <cell r="B452" t="str">
            <v>Eletroduto de PVC rígido 2"</v>
          </cell>
          <cell r="C452" t="str">
            <v>m</v>
          </cell>
        </row>
        <row r="453">
          <cell r="A453" t="str">
            <v>405</v>
          </cell>
          <cell r="B453" t="str">
            <v>Eletroduto de PVC rígido 3"</v>
          </cell>
          <cell r="C453" t="str">
            <v>m</v>
          </cell>
        </row>
        <row r="454">
          <cell r="A454" t="str">
            <v>406</v>
          </cell>
          <cell r="B454" t="str">
            <v>Eletroduto de PVC rígido 3/4"</v>
          </cell>
          <cell r="C454" t="str">
            <v>un</v>
          </cell>
        </row>
        <row r="455">
          <cell r="A455" t="str">
            <v>431</v>
          </cell>
          <cell r="B455" t="str">
            <v>Eletroduto ferro galvanizado 164 mm</v>
          </cell>
          <cell r="C455" t="str">
            <v>un</v>
          </cell>
        </row>
        <row r="456">
          <cell r="A456" t="str">
            <v>408</v>
          </cell>
          <cell r="B456" t="str">
            <v>Eletroduto ferro galvanizado 60 mm</v>
          </cell>
          <cell r="C456" t="str">
            <v>m</v>
          </cell>
        </row>
        <row r="457">
          <cell r="A457" t="str">
            <v>409</v>
          </cell>
          <cell r="B457" t="str">
            <v>Eletroduto ferro galvanizado 75 mm</v>
          </cell>
          <cell r="C457" t="str">
            <v>m</v>
          </cell>
        </row>
        <row r="458">
          <cell r="A458" t="str">
            <v>987</v>
          </cell>
          <cell r="B458" t="str">
            <v>Eletroduto flexível 20 mm</v>
          </cell>
        </row>
        <row r="459">
          <cell r="A459" t="str">
            <v>411</v>
          </cell>
          <cell r="B459" t="str">
            <v>Encanador</v>
          </cell>
          <cell r="C459" t="str">
            <v>h</v>
          </cell>
        </row>
        <row r="460">
          <cell r="A460" t="str">
            <v>412</v>
          </cell>
          <cell r="B460" t="str">
            <v>Engate flexível 1/2" x 30 cm</v>
          </cell>
          <cell r="C460" t="str">
            <v>un</v>
          </cell>
        </row>
        <row r="461">
          <cell r="A461" t="str">
            <v>413</v>
          </cell>
          <cell r="B461" t="str">
            <v>Engate flexível 1/2" x 40 cm</v>
          </cell>
          <cell r="C461" t="str">
            <v>un</v>
          </cell>
        </row>
        <row r="462">
          <cell r="A462" t="str">
            <v>414</v>
          </cell>
          <cell r="B462" t="str">
            <v>Engate flexível 1/2" x 50 cm</v>
          </cell>
          <cell r="C462" t="str">
            <v>un</v>
          </cell>
        </row>
        <row r="463">
          <cell r="A463" t="str">
            <v>1069</v>
          </cell>
          <cell r="B463" t="str">
            <v>Envelopamento de tubo</v>
          </cell>
          <cell r="C463" t="str">
            <v>m</v>
          </cell>
          <cell r="D463">
            <v>5.5</v>
          </cell>
        </row>
        <row r="464">
          <cell r="A464" t="str">
            <v>415</v>
          </cell>
          <cell r="B464" t="str">
            <v>Escavação manual em solo qualquer exceto rocha até 2,00 m profundidade</v>
          </cell>
          <cell r="C464" t="str">
            <v>m3</v>
          </cell>
          <cell r="D464">
            <v>7.8</v>
          </cell>
        </row>
        <row r="465">
          <cell r="A465" t="str">
            <v>955</v>
          </cell>
          <cell r="B465" t="str">
            <v>Escavação mecanizada em campo aberto solo qq. Exceto rocha ate 2 m</v>
          </cell>
          <cell r="C465" t="str">
            <v>m3</v>
          </cell>
          <cell r="D465">
            <v>3.1</v>
          </cell>
        </row>
        <row r="466">
          <cell r="A466" t="str">
            <v>968</v>
          </cell>
          <cell r="B466" t="str">
            <v>Escora de eucalipto de 20 cm</v>
          </cell>
          <cell r="C466" t="str">
            <v>m</v>
          </cell>
          <cell r="D466">
            <v>6</v>
          </cell>
        </row>
        <row r="467">
          <cell r="A467" t="str">
            <v>951</v>
          </cell>
          <cell r="B467" t="str">
            <v>Escova Lavata Linea 15/2</v>
          </cell>
          <cell r="C467" t="str">
            <v>un</v>
          </cell>
          <cell r="D467">
            <v>2.2999999999999998</v>
          </cell>
        </row>
        <row r="468">
          <cell r="A468" t="str">
            <v>416</v>
          </cell>
          <cell r="B468" t="str">
            <v>Esguicho agulheta 2 1/2" - Storz</v>
          </cell>
          <cell r="C468" t="str">
            <v>un</v>
          </cell>
          <cell r="D468">
            <v>18</v>
          </cell>
        </row>
        <row r="469">
          <cell r="A469" t="str">
            <v>417</v>
          </cell>
          <cell r="B469" t="str">
            <v>Esguicho regulável  2 1/2" - Storz</v>
          </cell>
          <cell r="C469" t="str">
            <v>un</v>
          </cell>
          <cell r="D469">
            <v>18</v>
          </cell>
        </row>
        <row r="470">
          <cell r="A470" t="str">
            <v>1014</v>
          </cell>
          <cell r="B470" t="str">
            <v>Esponja de aço</v>
          </cell>
          <cell r="C470" t="str">
            <v>pct</v>
          </cell>
          <cell r="D470">
            <v>1.2</v>
          </cell>
        </row>
        <row r="471">
          <cell r="A471" t="str">
            <v>419</v>
          </cell>
          <cell r="B471" t="str">
            <v>Estaca Franki f = 420 mm (cravação)</v>
          </cell>
          <cell r="C471" t="str">
            <v>m</v>
          </cell>
        </row>
        <row r="472">
          <cell r="A472" t="str">
            <v>439</v>
          </cell>
          <cell r="B472" t="str">
            <v>Estopa branca</v>
          </cell>
          <cell r="C472" t="str">
            <v>kg</v>
          </cell>
          <cell r="D472">
            <v>1.9</v>
          </cell>
        </row>
        <row r="473">
          <cell r="A473" t="str">
            <v>420</v>
          </cell>
          <cell r="B473" t="str">
            <v>Extintor AP de 10 litros</v>
          </cell>
          <cell r="C473" t="str">
            <v>un</v>
          </cell>
        </row>
        <row r="474">
          <cell r="A474" t="str">
            <v>421</v>
          </cell>
          <cell r="B474" t="str">
            <v>Extintor CO2 6 kg</v>
          </cell>
          <cell r="C474" t="str">
            <v>un</v>
          </cell>
        </row>
        <row r="475">
          <cell r="A475" t="str">
            <v>422</v>
          </cell>
          <cell r="B475" t="str">
            <v>Extintor PQS  4 kg</v>
          </cell>
          <cell r="C475" t="str">
            <v>un</v>
          </cell>
        </row>
        <row r="476">
          <cell r="A476" t="str">
            <v>423</v>
          </cell>
          <cell r="B476" t="str">
            <v>Extintor PQS  8 kg</v>
          </cell>
          <cell r="C476" t="str">
            <v>un</v>
          </cell>
        </row>
        <row r="477">
          <cell r="A477" t="str">
            <v>981</v>
          </cell>
          <cell r="B477" t="str">
            <v>Extintor PQS 6 Kg</v>
          </cell>
        </row>
        <row r="478">
          <cell r="A478" t="str">
            <v>424</v>
          </cell>
          <cell r="B478" t="str">
            <v>Fechadura p/ porta externa</v>
          </cell>
          <cell r="C478" t="str">
            <v>un</v>
          </cell>
          <cell r="D478">
            <v>19</v>
          </cell>
        </row>
        <row r="479">
          <cell r="A479" t="str">
            <v>1021</v>
          </cell>
          <cell r="B479" t="str">
            <v>Filtro em anel</v>
          </cell>
          <cell r="C479" t="str">
            <v>un</v>
          </cell>
          <cell r="D479">
            <v>1300</v>
          </cell>
        </row>
        <row r="480">
          <cell r="A480" t="str">
            <v>425</v>
          </cell>
          <cell r="B480" t="str">
            <v xml:space="preserve">Fio 1,5 mm </v>
          </cell>
          <cell r="C480" t="str">
            <v>m</v>
          </cell>
        </row>
        <row r="481">
          <cell r="A481" t="str">
            <v>429</v>
          </cell>
          <cell r="B481" t="str">
            <v xml:space="preserve">Fio 10,0 mm  </v>
          </cell>
          <cell r="C481" t="str">
            <v>m</v>
          </cell>
        </row>
        <row r="482">
          <cell r="A482" t="str">
            <v>426</v>
          </cell>
          <cell r="B482" t="str">
            <v xml:space="preserve">Fio 2,5 mm </v>
          </cell>
          <cell r="C482" t="str">
            <v>m</v>
          </cell>
        </row>
        <row r="483">
          <cell r="A483" t="str">
            <v>427</v>
          </cell>
          <cell r="B483" t="str">
            <v>Fio 4,0 mm</v>
          </cell>
          <cell r="C483" t="str">
            <v>m</v>
          </cell>
        </row>
        <row r="484">
          <cell r="A484" t="str">
            <v>428</v>
          </cell>
          <cell r="B484" t="str">
            <v xml:space="preserve">Fio 6,0 mm </v>
          </cell>
          <cell r="C484" t="str">
            <v>m</v>
          </cell>
        </row>
        <row r="485">
          <cell r="A485" t="str">
            <v>440</v>
          </cell>
          <cell r="B485" t="str">
            <v>Fio estanhado isolado em PVC FI-60</v>
          </cell>
          <cell r="C485" t="str">
            <v>m</v>
          </cell>
        </row>
        <row r="486">
          <cell r="A486" t="str">
            <v>438</v>
          </cell>
          <cell r="B486" t="str">
            <v>Fio telefonico FI - 60</v>
          </cell>
          <cell r="C486" t="str">
            <v>m</v>
          </cell>
        </row>
        <row r="487">
          <cell r="A487" t="str">
            <v>441</v>
          </cell>
          <cell r="B487" t="str">
            <v>Fita isolante antichama 19 mm x 10 m</v>
          </cell>
          <cell r="C487" t="str">
            <v>m</v>
          </cell>
        </row>
        <row r="488">
          <cell r="A488" t="str">
            <v>442</v>
          </cell>
          <cell r="B488" t="str">
            <v>Fita isolante antichama 19 mm x 20 m</v>
          </cell>
          <cell r="C488" t="str">
            <v>m</v>
          </cell>
        </row>
        <row r="489">
          <cell r="A489" t="str">
            <v>443</v>
          </cell>
          <cell r="B489" t="str">
            <v>Fita isolante antichama 19 mm x 5 m</v>
          </cell>
          <cell r="C489" t="str">
            <v>m</v>
          </cell>
        </row>
        <row r="490">
          <cell r="A490" t="str">
            <v>444</v>
          </cell>
          <cell r="B490" t="str">
            <v>Fita vedarosca 18 x 10 m</v>
          </cell>
          <cell r="C490" t="str">
            <v>un</v>
          </cell>
        </row>
        <row r="491">
          <cell r="A491" t="str">
            <v>445</v>
          </cell>
          <cell r="B491" t="str">
            <v>Fita vedarosca 18 x 25 m</v>
          </cell>
          <cell r="C491" t="str">
            <v>un</v>
          </cell>
        </row>
        <row r="492">
          <cell r="A492" t="str">
            <v>446</v>
          </cell>
          <cell r="B492" t="str">
            <v>Fita vedarosca 18 x 50 m</v>
          </cell>
          <cell r="C492" t="str">
            <v>m</v>
          </cell>
        </row>
        <row r="493">
          <cell r="A493" t="str">
            <v>948</v>
          </cell>
          <cell r="B493" t="str">
            <v>Flanela Rafi 40 x 60 cm</v>
          </cell>
          <cell r="C493" t="str">
            <v>un</v>
          </cell>
        </row>
        <row r="494">
          <cell r="A494" t="str">
            <v>447</v>
          </cell>
          <cell r="B494" t="str">
            <v>Flange com sextavado com rosca e sem furos 1 1/2"</v>
          </cell>
          <cell r="C494" t="str">
            <v>un</v>
          </cell>
        </row>
        <row r="495">
          <cell r="A495" t="str">
            <v>448</v>
          </cell>
          <cell r="B495" t="str">
            <v>Flange com sextavado com rosca e sem furos 1 1/4"</v>
          </cell>
          <cell r="C495" t="str">
            <v>un</v>
          </cell>
        </row>
        <row r="496">
          <cell r="A496" t="str">
            <v>449</v>
          </cell>
          <cell r="B496" t="str">
            <v>Flange com sextavado com rosca e sem furos 1"</v>
          </cell>
          <cell r="C496" t="str">
            <v>un</v>
          </cell>
        </row>
        <row r="497">
          <cell r="A497" t="str">
            <v>450</v>
          </cell>
          <cell r="B497" t="str">
            <v>Flange com sextavado com rosca e sem furos 1/2"</v>
          </cell>
          <cell r="C497" t="str">
            <v>un</v>
          </cell>
        </row>
        <row r="498">
          <cell r="A498" t="str">
            <v>451</v>
          </cell>
          <cell r="B498" t="str">
            <v>Flange com sextavado com rosca e sem furos 2 1/2"</v>
          </cell>
          <cell r="C498" t="str">
            <v>un</v>
          </cell>
        </row>
        <row r="499">
          <cell r="A499" t="str">
            <v>452</v>
          </cell>
          <cell r="B499" t="str">
            <v>Flange com sextavado com rosca e sem furos 2"</v>
          </cell>
          <cell r="C499" t="str">
            <v>un</v>
          </cell>
        </row>
        <row r="500">
          <cell r="A500" t="str">
            <v>453</v>
          </cell>
          <cell r="B500" t="str">
            <v>Flange com sextavado com rosca e sem furos 3/4"</v>
          </cell>
          <cell r="C500" t="str">
            <v>un</v>
          </cell>
        </row>
        <row r="501">
          <cell r="A501" t="str">
            <v>454</v>
          </cell>
          <cell r="B501" t="str">
            <v>Flange com sextavado com rosca e sem furos 4"</v>
          </cell>
          <cell r="C501" t="str">
            <v>un</v>
          </cell>
        </row>
        <row r="502">
          <cell r="A502" t="str">
            <v>945</v>
          </cell>
          <cell r="B502" t="str">
            <v>Forro de gesso</v>
          </cell>
          <cell r="C502" t="str">
            <v>m2</v>
          </cell>
          <cell r="D502">
            <v>9</v>
          </cell>
        </row>
        <row r="503">
          <cell r="A503" t="str">
            <v>1020</v>
          </cell>
          <cell r="B503" t="str">
            <v>Fossa  em anel</v>
          </cell>
          <cell r="C503" t="str">
            <v>un</v>
          </cell>
          <cell r="D503">
            <v>1250</v>
          </cell>
        </row>
        <row r="504">
          <cell r="A504" t="str">
            <v>471</v>
          </cell>
          <cell r="B504" t="str">
            <v>Fundido 110 mm (4")</v>
          </cell>
          <cell r="C504" t="str">
            <v>un</v>
          </cell>
        </row>
        <row r="505">
          <cell r="A505" t="str">
            <v>568</v>
          </cell>
          <cell r="B505" t="str">
            <v>Fundido 164 mm (6")</v>
          </cell>
          <cell r="C505" t="str">
            <v>un</v>
          </cell>
        </row>
        <row r="506">
          <cell r="A506" t="str">
            <v>455</v>
          </cell>
          <cell r="B506" t="str">
            <v>Fundo nivelador para madeira</v>
          </cell>
          <cell r="C506" t="str">
            <v>L</v>
          </cell>
          <cell r="D506">
            <v>4.79</v>
          </cell>
        </row>
        <row r="507">
          <cell r="A507" t="str">
            <v>456</v>
          </cell>
          <cell r="B507" t="str">
            <v>Fusível  N.H.  - retardo 125 A</v>
          </cell>
          <cell r="C507" t="str">
            <v>un</v>
          </cell>
        </row>
        <row r="508">
          <cell r="A508" t="str">
            <v>457</v>
          </cell>
          <cell r="B508" t="str">
            <v>Fusível  N.H.  - retardo 80 A</v>
          </cell>
          <cell r="C508" t="str">
            <v>un</v>
          </cell>
        </row>
        <row r="509">
          <cell r="A509" t="str">
            <v>458</v>
          </cell>
          <cell r="B509" t="str">
            <v>Galvit</v>
          </cell>
          <cell r="C509" t="str">
            <v>L</v>
          </cell>
          <cell r="D509">
            <v>5.5</v>
          </cell>
        </row>
        <row r="510">
          <cell r="A510" t="str">
            <v>459</v>
          </cell>
          <cell r="B510" t="str">
            <v>Garra para isolador SB3</v>
          </cell>
          <cell r="C510" t="str">
            <v>un</v>
          </cell>
        </row>
        <row r="511">
          <cell r="A511" t="str">
            <v>460</v>
          </cell>
          <cell r="B511" t="str">
            <v>Globo leitoso completo Planfanier de alumínio</v>
          </cell>
          <cell r="C511" t="str">
            <v>un</v>
          </cell>
        </row>
        <row r="512">
          <cell r="A512" t="str">
            <v>461</v>
          </cell>
          <cell r="B512" t="str">
            <v>Grama Esmeralda</v>
          </cell>
          <cell r="C512" t="str">
            <v>m2</v>
          </cell>
        </row>
        <row r="513">
          <cell r="A513" t="str">
            <v>462</v>
          </cell>
          <cell r="B513" t="str">
            <v>Grelha corrida L=20 cm barra chata de ferro</v>
          </cell>
          <cell r="C513" t="str">
            <v>m</v>
          </cell>
        </row>
        <row r="514">
          <cell r="A514" t="str">
            <v>463</v>
          </cell>
          <cell r="B514" t="str">
            <v>Grelha de concreto (130 x 35) cm</v>
          </cell>
          <cell r="C514" t="str">
            <v>un</v>
          </cell>
          <cell r="D514">
            <v>45</v>
          </cell>
        </row>
        <row r="515">
          <cell r="A515" t="str">
            <v>464</v>
          </cell>
          <cell r="B515" t="str">
            <v>Grelha de concreto (60 x 50) cm</v>
          </cell>
          <cell r="C515" t="str">
            <v>un</v>
          </cell>
          <cell r="D515">
            <v>35</v>
          </cell>
        </row>
        <row r="516">
          <cell r="A516" t="str">
            <v>466</v>
          </cell>
          <cell r="B516" t="str">
            <v>Grelha quadrada 100 mm</v>
          </cell>
          <cell r="D516">
            <v>1.9</v>
          </cell>
        </row>
        <row r="517">
          <cell r="A517" t="str">
            <v>467</v>
          </cell>
          <cell r="B517" t="str">
            <v>Grelha quadrada 150 mm</v>
          </cell>
          <cell r="D517">
            <v>2.1</v>
          </cell>
        </row>
        <row r="518">
          <cell r="A518" t="str">
            <v>468</v>
          </cell>
          <cell r="B518" t="str">
            <v>Grelha redonda 100 mm</v>
          </cell>
          <cell r="D518">
            <v>1.9</v>
          </cell>
        </row>
        <row r="519">
          <cell r="A519" t="str">
            <v>469</v>
          </cell>
          <cell r="B519" t="str">
            <v>Grelha redonda 150 mm</v>
          </cell>
          <cell r="D519">
            <v>2.1</v>
          </cell>
        </row>
        <row r="520">
          <cell r="A520" t="str">
            <v>470</v>
          </cell>
          <cell r="B520" t="str">
            <v>Guindaste hidráulico sobre pneus (Munck) pot. 33,75 KW</v>
          </cell>
          <cell r="C520" t="str">
            <v>h</v>
          </cell>
        </row>
        <row r="521">
          <cell r="A521" t="str">
            <v>472</v>
          </cell>
          <cell r="B521" t="str">
            <v>Haste terra 5/8" x 2,40 m</v>
          </cell>
          <cell r="C521" t="str">
            <v>un</v>
          </cell>
        </row>
        <row r="522">
          <cell r="A522" t="str">
            <v>473</v>
          </cell>
          <cell r="B522" t="str">
            <v>Hidrante  de coluna simples - tipo barbará</v>
          </cell>
          <cell r="C522" t="str">
            <v>un</v>
          </cell>
        </row>
        <row r="523">
          <cell r="A523" t="str">
            <v>474</v>
          </cell>
          <cell r="B523" t="str">
            <v>Impermeabilização com manta asfáltica</v>
          </cell>
          <cell r="C523" t="str">
            <v>m2</v>
          </cell>
          <cell r="D523">
            <v>16</v>
          </cell>
        </row>
        <row r="524">
          <cell r="A524" t="str">
            <v>477</v>
          </cell>
          <cell r="B524" t="str">
            <v>Impermeabilização de calha</v>
          </cell>
          <cell r="C524" t="str">
            <v>m2</v>
          </cell>
          <cell r="D524">
            <v>18</v>
          </cell>
        </row>
        <row r="525">
          <cell r="A525" t="str">
            <v>944</v>
          </cell>
          <cell r="B525" t="str">
            <v>Impermebilização de tampa de caixa d'água interna</v>
          </cell>
          <cell r="C525" t="str">
            <v>m2</v>
          </cell>
          <cell r="D525">
            <v>12</v>
          </cell>
        </row>
        <row r="526">
          <cell r="A526" t="str">
            <v>475</v>
          </cell>
          <cell r="B526" t="str">
            <v>Instalação de gás</v>
          </cell>
          <cell r="C526" t="str">
            <v>bloco</v>
          </cell>
        </row>
        <row r="527">
          <cell r="A527" t="str">
            <v>478</v>
          </cell>
          <cell r="B527" t="str">
            <v>Interruptor simpes 01 seção</v>
          </cell>
          <cell r="C527" t="str">
            <v>un</v>
          </cell>
        </row>
        <row r="528">
          <cell r="A528" t="str">
            <v>479</v>
          </cell>
          <cell r="B528" t="str">
            <v>Interruptor simpes 01 seção  com tomada</v>
          </cell>
          <cell r="C528" t="str">
            <v>un</v>
          </cell>
        </row>
        <row r="529">
          <cell r="A529" t="str">
            <v>480</v>
          </cell>
          <cell r="B529" t="str">
            <v xml:space="preserve">Interruptor simpes 02 seções </v>
          </cell>
          <cell r="C529" t="str">
            <v>un</v>
          </cell>
        </row>
        <row r="530">
          <cell r="A530" t="str">
            <v>481</v>
          </cell>
          <cell r="B530" t="str">
            <v>Interruptor simpes 02 seções  com tomada</v>
          </cell>
          <cell r="C530" t="str">
            <v>un</v>
          </cell>
        </row>
        <row r="531">
          <cell r="A531" t="str">
            <v>476</v>
          </cell>
          <cell r="B531" t="str">
            <v>Interruptor simples 03 seções</v>
          </cell>
          <cell r="C531" t="str">
            <v>un</v>
          </cell>
        </row>
        <row r="532">
          <cell r="A532" t="str">
            <v>483</v>
          </cell>
          <cell r="B532" t="str">
            <v>Isolador para barra de cobre 1 KV  - sisa - SB3 - modelo 780-3</v>
          </cell>
          <cell r="C532" t="str">
            <v>un</v>
          </cell>
        </row>
        <row r="533">
          <cell r="A533" t="str">
            <v>484</v>
          </cell>
          <cell r="B533" t="str">
            <v>Isoladores</v>
          </cell>
          <cell r="C533" t="str">
            <v>un</v>
          </cell>
        </row>
        <row r="534">
          <cell r="A534" t="str">
            <v>485</v>
          </cell>
          <cell r="B534" t="str">
            <v>Janela de alumínio anod. Natural 1,20 x 120 m</v>
          </cell>
          <cell r="C534" t="str">
            <v>m2</v>
          </cell>
          <cell r="D534">
            <v>187</v>
          </cell>
        </row>
        <row r="535">
          <cell r="A535" t="str">
            <v>1060</v>
          </cell>
          <cell r="B535" t="str">
            <v>Joelheira de raspa</v>
          </cell>
          <cell r="C535" t="str">
            <v>un</v>
          </cell>
          <cell r="D535">
            <v>2</v>
          </cell>
        </row>
        <row r="536">
          <cell r="A536" t="str">
            <v>486</v>
          </cell>
          <cell r="B536" t="str">
            <v>Joelho  de redução 90o. com rosca 1" x 3/4"</v>
          </cell>
          <cell r="C536" t="str">
            <v>un</v>
          </cell>
        </row>
        <row r="537">
          <cell r="A537" t="str">
            <v>487</v>
          </cell>
          <cell r="B537" t="str">
            <v>Joelho  ferro galvanizado 45o. x 1 1/4"</v>
          </cell>
          <cell r="C537" t="str">
            <v>un</v>
          </cell>
        </row>
        <row r="538">
          <cell r="A538" t="str">
            <v>488</v>
          </cell>
          <cell r="B538" t="str">
            <v>Joelho  ferro galvanizado 90o. x 3/4"</v>
          </cell>
          <cell r="C538" t="str">
            <v>un</v>
          </cell>
        </row>
        <row r="539">
          <cell r="A539" t="str">
            <v>489</v>
          </cell>
          <cell r="B539" t="str">
            <v>Joelho 45o. Com rosca 1 1/2"</v>
          </cell>
          <cell r="C539" t="str">
            <v>un</v>
          </cell>
        </row>
        <row r="540">
          <cell r="A540" t="str">
            <v>490</v>
          </cell>
          <cell r="B540" t="str">
            <v>Joelho 45o. Com rosca 1 1/4"</v>
          </cell>
          <cell r="C540" t="str">
            <v>un</v>
          </cell>
        </row>
        <row r="541">
          <cell r="A541" t="str">
            <v>491</v>
          </cell>
          <cell r="B541" t="str">
            <v>Joelho 45o. Com rosca 1"</v>
          </cell>
          <cell r="C541" t="str">
            <v>un</v>
          </cell>
        </row>
        <row r="542">
          <cell r="A542" t="str">
            <v>492</v>
          </cell>
          <cell r="B542" t="str">
            <v>Joelho 45o. Com rosca 1/2"</v>
          </cell>
          <cell r="C542" t="str">
            <v>un</v>
          </cell>
        </row>
        <row r="543">
          <cell r="A543" t="str">
            <v>493</v>
          </cell>
          <cell r="B543" t="str">
            <v>Joelho 45o. Com rosca 2"</v>
          </cell>
          <cell r="C543" t="str">
            <v>un</v>
          </cell>
        </row>
        <row r="544">
          <cell r="A544" t="str">
            <v>494</v>
          </cell>
          <cell r="B544" t="str">
            <v>Joelho 45o. Com rosca 3/4"</v>
          </cell>
          <cell r="C544" t="str">
            <v>un</v>
          </cell>
        </row>
        <row r="545">
          <cell r="A545" t="str">
            <v>495</v>
          </cell>
          <cell r="B545" t="str">
            <v>Joelho 45o. soldável 110 mm</v>
          </cell>
          <cell r="C545" t="str">
            <v>un</v>
          </cell>
        </row>
        <row r="546">
          <cell r="A546" t="str">
            <v>496</v>
          </cell>
          <cell r="B546" t="str">
            <v>Joelho 45o. soldável 20 mm</v>
          </cell>
          <cell r="C546" t="str">
            <v>un</v>
          </cell>
        </row>
        <row r="547">
          <cell r="A547" t="str">
            <v>497</v>
          </cell>
          <cell r="B547" t="str">
            <v>Joelho 45o. soldável 32 mm</v>
          </cell>
          <cell r="C547" t="str">
            <v>un</v>
          </cell>
        </row>
        <row r="548">
          <cell r="A548" t="str">
            <v>498</v>
          </cell>
          <cell r="B548" t="str">
            <v>Joelho 45o. soldável 60 mm</v>
          </cell>
          <cell r="C548" t="str">
            <v>un</v>
          </cell>
        </row>
        <row r="549">
          <cell r="A549" t="str">
            <v>499</v>
          </cell>
          <cell r="B549" t="str">
            <v>Joelho 45o. soldável 75 mm</v>
          </cell>
          <cell r="C549" t="str">
            <v>un</v>
          </cell>
        </row>
        <row r="550">
          <cell r="A550" t="str">
            <v>500</v>
          </cell>
          <cell r="B550" t="str">
            <v>Joelho 45o. soldável 80 mm</v>
          </cell>
          <cell r="C550" t="str">
            <v>un</v>
          </cell>
        </row>
        <row r="551">
          <cell r="A551" t="str">
            <v>501</v>
          </cell>
          <cell r="B551" t="str">
            <v>Joelho 90o. Com bolsa p/ anel de borracha 40 x 1 1/2"</v>
          </cell>
          <cell r="C551" t="str">
            <v>un</v>
          </cell>
        </row>
        <row r="552">
          <cell r="A552" t="str">
            <v>502</v>
          </cell>
          <cell r="B552" t="str">
            <v>Joelho 90o. Com rosca 1 1/2"</v>
          </cell>
          <cell r="C552" t="str">
            <v>un</v>
          </cell>
        </row>
        <row r="553">
          <cell r="A553" t="str">
            <v>503</v>
          </cell>
          <cell r="B553" t="str">
            <v>Joelho 90o. Com rosca 1 1/4"</v>
          </cell>
          <cell r="C553" t="str">
            <v>un</v>
          </cell>
        </row>
        <row r="554">
          <cell r="A554" t="str">
            <v>504</v>
          </cell>
          <cell r="B554" t="str">
            <v>Joelho 90o. Com rosca 1"</v>
          </cell>
          <cell r="C554" t="str">
            <v>un</v>
          </cell>
        </row>
        <row r="555">
          <cell r="A555" t="str">
            <v>505</v>
          </cell>
          <cell r="B555" t="str">
            <v>Joelho 90o. Com rosca 1/2"</v>
          </cell>
          <cell r="C555" t="str">
            <v>un</v>
          </cell>
        </row>
        <row r="556">
          <cell r="A556" t="str">
            <v>506</v>
          </cell>
          <cell r="B556" t="str">
            <v>Joelho 90o. Com rosca 2"</v>
          </cell>
          <cell r="C556" t="str">
            <v>un</v>
          </cell>
        </row>
        <row r="557">
          <cell r="A557" t="str">
            <v>507</v>
          </cell>
          <cell r="B557" t="str">
            <v>Joelho 90o. Com rosca 3/4"</v>
          </cell>
          <cell r="C557" t="str">
            <v>un</v>
          </cell>
        </row>
        <row r="558">
          <cell r="A558" t="str">
            <v>508</v>
          </cell>
          <cell r="B558" t="str">
            <v>Joelho 90o. Com rosca e bucha de latão  1/2" (azul)</v>
          </cell>
          <cell r="C558" t="str">
            <v>un</v>
          </cell>
        </row>
        <row r="559">
          <cell r="A559" t="str">
            <v>509</v>
          </cell>
          <cell r="B559" t="str">
            <v>Joelho 90o. Com rosca e bucha de latão  3/4" (azul)</v>
          </cell>
          <cell r="C559" t="str">
            <v>un</v>
          </cell>
        </row>
        <row r="560">
          <cell r="A560" t="str">
            <v>510</v>
          </cell>
          <cell r="B560" t="str">
            <v>Joelho 90o. Com visita 100 x 50 mm</v>
          </cell>
          <cell r="C560" t="str">
            <v>un</v>
          </cell>
        </row>
        <row r="561">
          <cell r="A561" t="str">
            <v>511</v>
          </cell>
          <cell r="B561" t="str">
            <v>Joelho 90o. soldável 32 mm</v>
          </cell>
          <cell r="C561" t="str">
            <v>un</v>
          </cell>
        </row>
        <row r="562">
          <cell r="A562" t="str">
            <v>512</v>
          </cell>
          <cell r="B562" t="str">
            <v>Joelho 90o. soldável 60 mm</v>
          </cell>
          <cell r="C562" t="str">
            <v>un</v>
          </cell>
        </row>
        <row r="563">
          <cell r="A563" t="str">
            <v>513</v>
          </cell>
          <cell r="B563" t="str">
            <v>Joelho 90o. soldável 75 mm</v>
          </cell>
          <cell r="C563" t="str">
            <v>un</v>
          </cell>
        </row>
        <row r="564">
          <cell r="A564" t="str">
            <v>514</v>
          </cell>
          <cell r="B564" t="str">
            <v>Joelho 90o. soldável 80 mm</v>
          </cell>
          <cell r="C564" t="str">
            <v>un</v>
          </cell>
        </row>
        <row r="565">
          <cell r="A565" t="str">
            <v>515</v>
          </cell>
          <cell r="B565" t="str">
            <v>Joelho 90o. soldável e com rosca   20 x 1/2"</v>
          </cell>
          <cell r="C565" t="str">
            <v>un</v>
          </cell>
        </row>
        <row r="566">
          <cell r="A566" t="str">
            <v>516</v>
          </cell>
          <cell r="B566" t="str">
            <v>Joelho 90o. soldável e com rosca   25 x 1/2"</v>
          </cell>
          <cell r="C566" t="str">
            <v>un</v>
          </cell>
        </row>
        <row r="567">
          <cell r="A567" t="str">
            <v>517</v>
          </cell>
          <cell r="B567" t="str">
            <v>Joelho 90o. soldável e com rosca   25 x 3/4"</v>
          </cell>
          <cell r="C567" t="str">
            <v>un</v>
          </cell>
        </row>
        <row r="568">
          <cell r="A568" t="str">
            <v>518</v>
          </cell>
          <cell r="B568" t="str">
            <v>Joelho 90o. soldável e com rosca   32 x  3/4"</v>
          </cell>
          <cell r="C568" t="str">
            <v>un</v>
          </cell>
        </row>
        <row r="569">
          <cell r="A569" t="str">
            <v>519</v>
          </cell>
          <cell r="B569" t="str">
            <v>Joelho 90o. x 100 mm p/ esgoto</v>
          </cell>
          <cell r="C569" t="str">
            <v>un</v>
          </cell>
        </row>
        <row r="570">
          <cell r="A570" t="str">
            <v>520</v>
          </cell>
          <cell r="B570" t="str">
            <v xml:space="preserve">Joelho de  ferro galvanizado 45o.  x  4" </v>
          </cell>
          <cell r="C570" t="str">
            <v>un</v>
          </cell>
        </row>
        <row r="571">
          <cell r="A571" t="str">
            <v>521</v>
          </cell>
          <cell r="B571" t="str">
            <v xml:space="preserve">Joelho de  ferro galvanizado 90o.  x  4" </v>
          </cell>
          <cell r="C571" t="str">
            <v>un</v>
          </cell>
        </row>
        <row r="572">
          <cell r="A572" t="str">
            <v>522</v>
          </cell>
          <cell r="B572" t="str">
            <v xml:space="preserve">Joelho de ferro galvanizado 45o. x  2 1/2" </v>
          </cell>
          <cell r="C572" t="str">
            <v>un</v>
          </cell>
        </row>
        <row r="573">
          <cell r="A573" t="str">
            <v>975</v>
          </cell>
          <cell r="B573" t="str">
            <v>Joelho L/R 20 mm x 1/2"</v>
          </cell>
          <cell r="C573" t="str">
            <v>un</v>
          </cell>
        </row>
        <row r="574">
          <cell r="A574" t="str">
            <v>482</v>
          </cell>
          <cell r="B574" t="str">
            <v>Joelho PVC  Soldável 45o.40 mm</v>
          </cell>
          <cell r="C574" t="str">
            <v>un</v>
          </cell>
        </row>
        <row r="575">
          <cell r="A575" t="str">
            <v>523</v>
          </cell>
          <cell r="B575" t="str">
            <v>Joelho PVC esgoto  45o.  x  100 mm</v>
          </cell>
          <cell r="C575" t="str">
            <v>un</v>
          </cell>
        </row>
        <row r="576">
          <cell r="A576" t="str">
            <v>524</v>
          </cell>
          <cell r="B576" t="str">
            <v>Joelho PVC esgoto  45o.  x  40 mm</v>
          </cell>
          <cell r="C576" t="str">
            <v>un</v>
          </cell>
        </row>
        <row r="577">
          <cell r="A577" t="str">
            <v>525</v>
          </cell>
          <cell r="B577" t="str">
            <v>Joelho PVC esgoto  45o.  x  50 mm</v>
          </cell>
          <cell r="C577" t="str">
            <v>un</v>
          </cell>
        </row>
        <row r="578">
          <cell r="A578" t="str">
            <v>526</v>
          </cell>
          <cell r="B578" t="str">
            <v>Joelho PVC esgoto  45o.  x  75 mm</v>
          </cell>
          <cell r="C578" t="str">
            <v>un</v>
          </cell>
        </row>
        <row r="579">
          <cell r="A579" t="str">
            <v>527</v>
          </cell>
          <cell r="B579" t="str">
            <v>Joelho PVC esgoto  90o.  x  100 mm</v>
          </cell>
          <cell r="C579" t="str">
            <v>un</v>
          </cell>
        </row>
        <row r="580">
          <cell r="A580" t="str">
            <v>528</v>
          </cell>
          <cell r="B580" t="str">
            <v>Joelho PVC esgoto  90o.  x  40 mm</v>
          </cell>
          <cell r="C580" t="str">
            <v>un</v>
          </cell>
        </row>
        <row r="581">
          <cell r="A581" t="str">
            <v>529</v>
          </cell>
          <cell r="B581" t="str">
            <v>Joelho PVC esgoto  90o.  x  50 mm</v>
          </cell>
          <cell r="C581" t="str">
            <v>un</v>
          </cell>
        </row>
        <row r="582">
          <cell r="A582" t="str">
            <v>530</v>
          </cell>
          <cell r="B582" t="str">
            <v>Joelho PVC esgoto  90o.  x  75 mm</v>
          </cell>
          <cell r="C582" t="str">
            <v>un</v>
          </cell>
        </row>
        <row r="583">
          <cell r="A583" t="str">
            <v>978</v>
          </cell>
          <cell r="B583" t="str">
            <v>Joelho PVC esgoto 90o. X 40 mm, com anéis de borracha</v>
          </cell>
          <cell r="C583" t="str">
            <v>un</v>
          </cell>
        </row>
        <row r="584">
          <cell r="A584" t="str">
            <v>979</v>
          </cell>
          <cell r="B584" t="str">
            <v>Joelho PVC esgoto 90o. X 50 mm, com anéis de borracha</v>
          </cell>
          <cell r="C584" t="str">
            <v>un</v>
          </cell>
        </row>
        <row r="585">
          <cell r="A585" t="str">
            <v>531</v>
          </cell>
          <cell r="B585" t="str">
            <v>Joelho PVC sodável  90o.  x  40 mm</v>
          </cell>
          <cell r="C585" t="str">
            <v>un</v>
          </cell>
        </row>
        <row r="586">
          <cell r="A586" t="str">
            <v>532</v>
          </cell>
          <cell r="B586" t="str">
            <v>Joelho PVC soldável  45o.  x  100 mm</v>
          </cell>
          <cell r="C586" t="str">
            <v>un</v>
          </cell>
        </row>
        <row r="587">
          <cell r="A587" t="str">
            <v>533</v>
          </cell>
          <cell r="B587" t="str">
            <v xml:space="preserve">Joelho PVC soldável  45o.  x  25 mm </v>
          </cell>
          <cell r="C587" t="str">
            <v>un</v>
          </cell>
        </row>
        <row r="588">
          <cell r="A588" t="str">
            <v>534</v>
          </cell>
          <cell r="B588" t="str">
            <v>Joelho PVC soldável  45o.  x  40 mm</v>
          </cell>
          <cell r="C588" t="str">
            <v>un</v>
          </cell>
        </row>
        <row r="589">
          <cell r="A589" t="str">
            <v>535</v>
          </cell>
          <cell r="B589" t="str">
            <v>Joelho PVC soldável  45o.  x  50 mm</v>
          </cell>
          <cell r="C589" t="str">
            <v>un</v>
          </cell>
        </row>
        <row r="590">
          <cell r="A590" t="str">
            <v>536</v>
          </cell>
          <cell r="B590" t="str">
            <v xml:space="preserve">Joelho PVC soldável  90o.  x  100 mm </v>
          </cell>
          <cell r="C590" t="str">
            <v>un</v>
          </cell>
        </row>
        <row r="591">
          <cell r="A591" t="str">
            <v>537</v>
          </cell>
          <cell r="B591" t="str">
            <v xml:space="preserve">Joelho PVC soldável  90o.  x  110 mm </v>
          </cell>
          <cell r="C591" t="str">
            <v>un</v>
          </cell>
        </row>
        <row r="592">
          <cell r="A592" t="str">
            <v>538</v>
          </cell>
          <cell r="B592" t="str">
            <v xml:space="preserve">Joelho PVC soldável  90o.  x  25 mm </v>
          </cell>
          <cell r="C592" t="str">
            <v>un</v>
          </cell>
        </row>
        <row r="593">
          <cell r="A593" t="str">
            <v>539</v>
          </cell>
          <cell r="B593" t="str">
            <v>Joelho PVC soldável 90o.  x  50 mm</v>
          </cell>
          <cell r="C593" t="str">
            <v>un</v>
          </cell>
        </row>
        <row r="594">
          <cell r="A594" t="str">
            <v>947</v>
          </cell>
          <cell r="B594" t="str">
            <v>Joelho PVC soldável 90o. x 20 mm</v>
          </cell>
          <cell r="C594" t="str">
            <v>un</v>
          </cell>
        </row>
        <row r="595">
          <cell r="A595" t="str">
            <v>1042</v>
          </cell>
          <cell r="B595" t="str">
            <v>Jogo Chave caximbo 10 a 32</v>
          </cell>
          <cell r="C595" t="str">
            <v>pç</v>
          </cell>
        </row>
        <row r="596">
          <cell r="A596" t="str">
            <v>1041</v>
          </cell>
          <cell r="B596" t="str">
            <v>Jogo Chave combinada 10 a 32</v>
          </cell>
          <cell r="C596" t="str">
            <v>un</v>
          </cell>
        </row>
        <row r="597">
          <cell r="A597" t="str">
            <v>540</v>
          </cell>
          <cell r="B597" t="str">
            <v>Junção 45o. Com rosca 1 1/2"</v>
          </cell>
          <cell r="C597" t="str">
            <v>un</v>
          </cell>
        </row>
        <row r="598">
          <cell r="A598" t="str">
            <v>546</v>
          </cell>
          <cell r="B598" t="str">
            <v>Junção 45o. Com rosca 1 1/4"</v>
          </cell>
          <cell r="C598" t="str">
            <v>un</v>
          </cell>
        </row>
        <row r="599">
          <cell r="A599" t="str">
            <v>541</v>
          </cell>
          <cell r="B599" t="str">
            <v>Junção 45o. Com rosca 1"</v>
          </cell>
          <cell r="C599" t="str">
            <v>un</v>
          </cell>
        </row>
        <row r="600">
          <cell r="A600" t="str">
            <v>542</v>
          </cell>
          <cell r="B600" t="str">
            <v>Junção 45o. Com rosca 1/2"</v>
          </cell>
          <cell r="C600" t="str">
            <v>un</v>
          </cell>
        </row>
        <row r="601">
          <cell r="A601" t="str">
            <v>543</v>
          </cell>
          <cell r="B601" t="str">
            <v>Junção 45o. Com rosca 2"</v>
          </cell>
          <cell r="C601" t="str">
            <v>un</v>
          </cell>
        </row>
        <row r="602">
          <cell r="A602" t="str">
            <v>544</v>
          </cell>
          <cell r="B602" t="str">
            <v>Junção 45o. Com rosca 3/4"</v>
          </cell>
          <cell r="C602" t="str">
            <v>un</v>
          </cell>
        </row>
        <row r="603">
          <cell r="A603" t="str">
            <v>545</v>
          </cell>
          <cell r="B603" t="str">
            <v>Junção de PVC esgoto simples  40 mm</v>
          </cell>
          <cell r="C603" t="str">
            <v>un</v>
          </cell>
        </row>
        <row r="604">
          <cell r="A604" t="str">
            <v>547</v>
          </cell>
          <cell r="B604" t="str">
            <v>Junção dupla 100 x 100 x 100 mm</v>
          </cell>
          <cell r="C604" t="str">
            <v>un</v>
          </cell>
        </row>
        <row r="605">
          <cell r="A605" t="str">
            <v>548</v>
          </cell>
          <cell r="B605" t="str">
            <v>Junção dupla 75 x 75 x 75 mm</v>
          </cell>
          <cell r="C605" t="str">
            <v>un</v>
          </cell>
        </row>
        <row r="606">
          <cell r="A606" t="str">
            <v>1013</v>
          </cell>
          <cell r="B606" t="str">
            <v>Junção simples 1 1/4"</v>
          </cell>
          <cell r="C606" t="str">
            <v>un</v>
          </cell>
        </row>
        <row r="607">
          <cell r="A607" t="str">
            <v>549</v>
          </cell>
          <cell r="B607" t="str">
            <v>Junção simples esgoto 100 x 100 mm</v>
          </cell>
          <cell r="C607" t="str">
            <v>un</v>
          </cell>
        </row>
        <row r="608">
          <cell r="A608" t="str">
            <v>550</v>
          </cell>
          <cell r="B608" t="str">
            <v>Junção simples esgoto 50 x 50 mm</v>
          </cell>
          <cell r="C608" t="str">
            <v>un</v>
          </cell>
        </row>
        <row r="609">
          <cell r="A609" t="str">
            <v>1039</v>
          </cell>
          <cell r="B609" t="str">
            <v xml:space="preserve">Junção simples esgoto 75 x 75 mm </v>
          </cell>
          <cell r="C609" t="str">
            <v>un</v>
          </cell>
        </row>
        <row r="610">
          <cell r="A610" t="str">
            <v>551</v>
          </cell>
          <cell r="B610" t="str">
            <v>Junção simples redução PVC esgoto 100 x 50 mm</v>
          </cell>
          <cell r="C610" t="str">
            <v>un</v>
          </cell>
        </row>
        <row r="611">
          <cell r="A611" t="str">
            <v>552</v>
          </cell>
          <cell r="B611" t="str">
            <v>Junção simples redução PVC esgoto 100 x 75 mm</v>
          </cell>
          <cell r="C611" t="str">
            <v>un</v>
          </cell>
        </row>
        <row r="612">
          <cell r="A612" t="str">
            <v>553</v>
          </cell>
          <cell r="B612" t="str">
            <v>Junção simples redução PVC esgoto 75 x 50 mm</v>
          </cell>
          <cell r="C612" t="str">
            <v>un</v>
          </cell>
        </row>
        <row r="613">
          <cell r="A613" t="str">
            <v>554</v>
          </cell>
          <cell r="B613" t="str">
            <v>Lâmpada incandescente 100W x 127V</v>
          </cell>
          <cell r="C613" t="str">
            <v>un</v>
          </cell>
        </row>
        <row r="614">
          <cell r="A614" t="str">
            <v>555</v>
          </cell>
          <cell r="B614" t="str">
            <v>Lâmpada incandescente 100W x 220V</v>
          </cell>
          <cell r="C614" t="str">
            <v>un</v>
          </cell>
        </row>
        <row r="615">
          <cell r="A615" t="str">
            <v>556</v>
          </cell>
          <cell r="B615" t="str">
            <v>Lâmpada incandescente 60W x 120V</v>
          </cell>
          <cell r="C615" t="str">
            <v>un</v>
          </cell>
        </row>
        <row r="616">
          <cell r="A616" t="str">
            <v>557</v>
          </cell>
          <cell r="B616" t="str">
            <v>Lâmpada mista 500 W / 220 V</v>
          </cell>
          <cell r="C616" t="str">
            <v>un</v>
          </cell>
        </row>
        <row r="617">
          <cell r="A617" t="str">
            <v>558</v>
          </cell>
          <cell r="B617" t="str">
            <v>Lavatório de Louça s/ coluna - ICASA</v>
          </cell>
          <cell r="C617" t="str">
            <v>un</v>
          </cell>
          <cell r="D617">
            <v>23</v>
          </cell>
        </row>
        <row r="618">
          <cell r="A618" t="str">
            <v>559</v>
          </cell>
          <cell r="B618" t="str">
            <v>Ligação flexível</v>
          </cell>
          <cell r="C618" t="str">
            <v>un</v>
          </cell>
        </row>
        <row r="619">
          <cell r="A619" t="str">
            <v>950</v>
          </cell>
          <cell r="B619" t="str">
            <v>Limpa Vidros Vidrex</v>
          </cell>
          <cell r="C619" t="str">
            <v>un</v>
          </cell>
        </row>
        <row r="620">
          <cell r="A620" t="str">
            <v>560</v>
          </cell>
          <cell r="B620" t="str">
            <v>Lixa para ferro no. 100</v>
          </cell>
          <cell r="C620" t="str">
            <v>un</v>
          </cell>
          <cell r="D620">
            <v>0.8</v>
          </cell>
        </row>
        <row r="621">
          <cell r="A621" t="str">
            <v>561</v>
          </cell>
          <cell r="B621" t="str">
            <v>Lixa para madeira no. 100</v>
          </cell>
          <cell r="C621" t="str">
            <v>un</v>
          </cell>
          <cell r="D621">
            <v>0.12</v>
          </cell>
        </row>
        <row r="622">
          <cell r="A622" t="str">
            <v>562</v>
          </cell>
          <cell r="B622" t="str">
            <v>Lixa para madeira no. 120</v>
          </cell>
          <cell r="C622" t="str">
            <v>un</v>
          </cell>
          <cell r="D622">
            <v>0.12</v>
          </cell>
        </row>
        <row r="623">
          <cell r="A623" t="str">
            <v>563</v>
          </cell>
          <cell r="B623" t="str">
            <v>Lixa para madeira no. 150</v>
          </cell>
          <cell r="C623" t="str">
            <v>un</v>
          </cell>
          <cell r="D623">
            <v>0.12</v>
          </cell>
        </row>
        <row r="624">
          <cell r="A624" t="str">
            <v>564</v>
          </cell>
          <cell r="B624" t="str">
            <v>Lixa para madeira no. 180</v>
          </cell>
          <cell r="C624" t="str">
            <v>un</v>
          </cell>
          <cell r="D624">
            <v>0.5</v>
          </cell>
        </row>
        <row r="625">
          <cell r="A625" t="str">
            <v>565</v>
          </cell>
          <cell r="B625" t="str">
            <v>Lixa para madeira no. 220</v>
          </cell>
          <cell r="C625" t="str">
            <v>un</v>
          </cell>
          <cell r="D625">
            <v>0.5</v>
          </cell>
        </row>
        <row r="626">
          <cell r="A626" t="str">
            <v>566</v>
          </cell>
          <cell r="B626" t="str">
            <v>Lixa para madeira no. 80</v>
          </cell>
          <cell r="C626" t="str">
            <v>un</v>
          </cell>
          <cell r="D626">
            <v>0.12</v>
          </cell>
        </row>
        <row r="627">
          <cell r="A627" t="str">
            <v>984</v>
          </cell>
          <cell r="B627" t="str">
            <v>Luminária Fluorescente completa 2 x 40 W</v>
          </cell>
        </row>
        <row r="628">
          <cell r="A628" t="str">
            <v>567</v>
          </cell>
          <cell r="B628" t="str">
            <v>Luminária tipo arandela</v>
          </cell>
          <cell r="C628" t="str">
            <v>un</v>
          </cell>
        </row>
        <row r="629">
          <cell r="A629" t="str">
            <v>569</v>
          </cell>
          <cell r="B629" t="str">
            <v>Luminária tipo tartaruga</v>
          </cell>
          <cell r="C629" t="str">
            <v>un</v>
          </cell>
        </row>
        <row r="630">
          <cell r="A630" t="str">
            <v>570</v>
          </cell>
          <cell r="B630" t="str">
            <v>Luva  PVC soldável de 110 mm</v>
          </cell>
          <cell r="C630" t="str">
            <v>un</v>
          </cell>
        </row>
        <row r="631">
          <cell r="A631" t="str">
            <v>571</v>
          </cell>
          <cell r="B631" t="str">
            <v>Luva  PVC soldável de 20 mm</v>
          </cell>
          <cell r="C631" t="str">
            <v>un</v>
          </cell>
        </row>
        <row r="632">
          <cell r="A632" t="str">
            <v>572</v>
          </cell>
          <cell r="B632" t="str">
            <v>Luva  PVC soldável de 25 mm</v>
          </cell>
          <cell r="C632" t="str">
            <v>un</v>
          </cell>
        </row>
        <row r="633">
          <cell r="A633" t="str">
            <v>573</v>
          </cell>
          <cell r="B633" t="str">
            <v>Luva  PVC soldável de 40 mm</v>
          </cell>
          <cell r="C633" t="str">
            <v>un</v>
          </cell>
        </row>
        <row r="634">
          <cell r="A634" t="str">
            <v>574</v>
          </cell>
          <cell r="B634" t="str">
            <v>Luva  PVC soldável de 50 mm</v>
          </cell>
          <cell r="C634" t="str">
            <v>un</v>
          </cell>
        </row>
        <row r="635">
          <cell r="A635" t="str">
            <v>575</v>
          </cell>
          <cell r="B635" t="str">
            <v>Luva  PVC soldável de 60 mm</v>
          </cell>
          <cell r="C635" t="str">
            <v>un</v>
          </cell>
        </row>
        <row r="636">
          <cell r="A636" t="str">
            <v>576</v>
          </cell>
          <cell r="B636" t="str">
            <v>Luva  PVC soldável de 75 mm</v>
          </cell>
          <cell r="C636" t="str">
            <v>un</v>
          </cell>
        </row>
        <row r="637">
          <cell r="A637" t="str">
            <v>577</v>
          </cell>
          <cell r="B637" t="str">
            <v>Luva  PVC soldável de 85 mm</v>
          </cell>
          <cell r="C637" t="str">
            <v>un</v>
          </cell>
        </row>
        <row r="638">
          <cell r="A638" t="str">
            <v>579</v>
          </cell>
          <cell r="B638" t="str">
            <v>Luva Com rosca 1 1/2"</v>
          </cell>
          <cell r="C638" t="str">
            <v>un</v>
          </cell>
        </row>
        <row r="639">
          <cell r="A639" t="str">
            <v>580</v>
          </cell>
          <cell r="B639" t="str">
            <v>Luva Com rosca 1 1/4"</v>
          </cell>
          <cell r="C639" t="str">
            <v>un</v>
          </cell>
        </row>
        <row r="640">
          <cell r="A640" t="str">
            <v>581</v>
          </cell>
          <cell r="B640" t="str">
            <v>Luva Com rosca 1"</v>
          </cell>
          <cell r="C640" t="str">
            <v>un</v>
          </cell>
        </row>
        <row r="641">
          <cell r="A641" t="str">
            <v>582</v>
          </cell>
          <cell r="B641" t="str">
            <v>Luva Com rosca 1/2"</v>
          </cell>
          <cell r="C641" t="str">
            <v>un</v>
          </cell>
        </row>
        <row r="642">
          <cell r="A642" t="str">
            <v>583</v>
          </cell>
          <cell r="B642" t="str">
            <v>Luva Com rosca 2"</v>
          </cell>
          <cell r="C642" t="str">
            <v>un</v>
          </cell>
        </row>
        <row r="643">
          <cell r="A643" t="str">
            <v>584</v>
          </cell>
          <cell r="B643" t="str">
            <v>Luva Com rosca 3"</v>
          </cell>
          <cell r="C643" t="str">
            <v>un</v>
          </cell>
        </row>
        <row r="644">
          <cell r="A644" t="str">
            <v>585</v>
          </cell>
          <cell r="B644" t="str">
            <v>Luva de  ferro galvanizado 60 mm</v>
          </cell>
          <cell r="C644" t="str">
            <v>un</v>
          </cell>
        </row>
        <row r="645">
          <cell r="A645" t="str">
            <v>586</v>
          </cell>
          <cell r="B645" t="str">
            <v>Luva de  ferro galvanizado 75 mm</v>
          </cell>
          <cell r="C645" t="str">
            <v>un</v>
          </cell>
        </row>
        <row r="646">
          <cell r="A646" t="str">
            <v>1032</v>
          </cell>
          <cell r="B646" t="str">
            <v>Luva de borracha</v>
          </cell>
          <cell r="C646" t="str">
            <v>par</v>
          </cell>
        </row>
        <row r="647">
          <cell r="A647" t="str">
            <v>587</v>
          </cell>
          <cell r="B647" t="str">
            <v>Luva de correr 40 mm</v>
          </cell>
          <cell r="C647" t="str">
            <v>un</v>
          </cell>
        </row>
        <row r="648">
          <cell r="A648" t="str">
            <v>588</v>
          </cell>
          <cell r="B648" t="str">
            <v>Luva de correr de esgoto  100 mm</v>
          </cell>
          <cell r="C648" t="str">
            <v>un</v>
          </cell>
        </row>
        <row r="649">
          <cell r="A649" t="str">
            <v>589</v>
          </cell>
          <cell r="B649" t="str">
            <v>Luva de correr de esgoto  50 mm</v>
          </cell>
          <cell r="C649" t="str">
            <v>un</v>
          </cell>
        </row>
        <row r="650">
          <cell r="A650" t="str">
            <v>590</v>
          </cell>
          <cell r="B650" t="str">
            <v>Luva de correr de esgoto  75 mm</v>
          </cell>
          <cell r="C650" t="str">
            <v>un</v>
          </cell>
        </row>
        <row r="651">
          <cell r="A651" t="str">
            <v>591</v>
          </cell>
          <cell r="B651" t="str">
            <v>Luva de correr p/ tubo roscável 1 1/2"</v>
          </cell>
          <cell r="C651" t="str">
            <v>un</v>
          </cell>
        </row>
        <row r="652">
          <cell r="A652" t="str">
            <v>592</v>
          </cell>
          <cell r="B652" t="str">
            <v>Luva de correr p/ tubo roscável 3/4"</v>
          </cell>
          <cell r="C652" t="str">
            <v>un</v>
          </cell>
        </row>
        <row r="653">
          <cell r="A653" t="str">
            <v>593</v>
          </cell>
          <cell r="B653" t="str">
            <v>Luva de correr para tubo soldável 20 mm</v>
          </cell>
          <cell r="C653" t="str">
            <v>un</v>
          </cell>
        </row>
        <row r="654">
          <cell r="A654" t="str">
            <v>594</v>
          </cell>
          <cell r="B654" t="str">
            <v>Luva de correr para tubo soldável 25 mm</v>
          </cell>
          <cell r="C654" t="str">
            <v>un</v>
          </cell>
        </row>
        <row r="655">
          <cell r="A655" t="str">
            <v>595</v>
          </cell>
          <cell r="B655" t="str">
            <v>Luva de correr para tubo soldável 50 mm</v>
          </cell>
          <cell r="C655" t="str">
            <v>un</v>
          </cell>
        </row>
        <row r="656">
          <cell r="A656" t="str">
            <v>222</v>
          </cell>
          <cell r="B656" t="str">
            <v>Luva de Ferro galvanizado 110 mm (4")</v>
          </cell>
          <cell r="C656" t="str">
            <v>un</v>
          </cell>
        </row>
        <row r="657">
          <cell r="A657" t="str">
            <v>223</v>
          </cell>
          <cell r="B657" t="str">
            <v>Luva de Ferro galvanizado 164 mm (6")</v>
          </cell>
          <cell r="C657" t="str">
            <v>un</v>
          </cell>
        </row>
        <row r="658">
          <cell r="A658" t="str">
            <v>1057</v>
          </cell>
          <cell r="B658" t="str">
            <v>Luva de gravatex</v>
          </cell>
          <cell r="C658" t="str">
            <v>un</v>
          </cell>
        </row>
        <row r="659">
          <cell r="A659" t="str">
            <v>1033</v>
          </cell>
          <cell r="B659" t="str">
            <v>Luva de raspa couro cano curto</v>
          </cell>
          <cell r="C659" t="str">
            <v>par</v>
          </cell>
          <cell r="D659">
            <v>2.7</v>
          </cell>
        </row>
        <row r="660">
          <cell r="A660" t="str">
            <v>596</v>
          </cell>
          <cell r="B660" t="str">
            <v>Luva de redução  com rosca 3/4" x 1/2"</v>
          </cell>
          <cell r="C660" t="str">
            <v>un</v>
          </cell>
        </row>
        <row r="661">
          <cell r="A661" t="str">
            <v>597</v>
          </cell>
          <cell r="B661" t="str">
            <v>Luva de redução com rosca 1" x 3/4"</v>
          </cell>
          <cell r="C661" t="str">
            <v>un</v>
          </cell>
        </row>
        <row r="662">
          <cell r="A662" t="str">
            <v>598</v>
          </cell>
          <cell r="B662" t="str">
            <v>Luva de redução soldável 25 x 20 mm</v>
          </cell>
          <cell r="C662" t="str">
            <v>un</v>
          </cell>
        </row>
        <row r="663">
          <cell r="A663" t="str">
            <v>599</v>
          </cell>
          <cell r="B663" t="str">
            <v>Luva de redução soldável 32 x 25 mm</v>
          </cell>
          <cell r="C663" t="str">
            <v>un</v>
          </cell>
        </row>
        <row r="664">
          <cell r="A664" t="str">
            <v>600</v>
          </cell>
          <cell r="B664" t="str">
            <v>Luva de redução soldável 40 x 32 mm</v>
          </cell>
          <cell r="C664" t="str">
            <v>un</v>
          </cell>
        </row>
        <row r="665">
          <cell r="A665" t="str">
            <v>989</v>
          </cell>
          <cell r="B665" t="str">
            <v>Luva L/R PVC 50 mm x 1/2"</v>
          </cell>
        </row>
        <row r="666">
          <cell r="A666" t="str">
            <v>601</v>
          </cell>
          <cell r="B666" t="str">
            <v>Luva p/ eletroduto roscável 1 1/2"</v>
          </cell>
          <cell r="C666" t="str">
            <v>un</v>
          </cell>
        </row>
        <row r="667">
          <cell r="A667" t="str">
            <v>602</v>
          </cell>
          <cell r="B667" t="str">
            <v>Luva p/ eletroduto roscável 1 1/4"</v>
          </cell>
          <cell r="C667" t="str">
            <v>un</v>
          </cell>
        </row>
        <row r="668">
          <cell r="A668" t="str">
            <v>603</v>
          </cell>
          <cell r="B668" t="str">
            <v>Luva p/ eletroduto roscável 1"</v>
          </cell>
          <cell r="C668" t="str">
            <v>un</v>
          </cell>
        </row>
        <row r="669">
          <cell r="A669" t="str">
            <v>604</v>
          </cell>
          <cell r="B669" t="str">
            <v>Luva p/ eletroduto roscável 1/2"</v>
          </cell>
          <cell r="C669" t="str">
            <v>un</v>
          </cell>
        </row>
        <row r="670">
          <cell r="A670" t="str">
            <v>605</v>
          </cell>
          <cell r="B670" t="str">
            <v>Luva p/ eletroduto roscável 2 1/2"</v>
          </cell>
          <cell r="C670" t="str">
            <v>un</v>
          </cell>
        </row>
        <row r="671">
          <cell r="A671" t="str">
            <v>606</v>
          </cell>
          <cell r="B671" t="str">
            <v>Luva p/ eletroduto roscável 2"</v>
          </cell>
          <cell r="C671" t="str">
            <v>un</v>
          </cell>
        </row>
        <row r="672">
          <cell r="A672" t="str">
            <v>607</v>
          </cell>
          <cell r="B672" t="str">
            <v>Luva p/ eletroduto roscável 3"</v>
          </cell>
          <cell r="C672" t="str">
            <v>un</v>
          </cell>
        </row>
        <row r="673">
          <cell r="A673" t="str">
            <v>608</v>
          </cell>
          <cell r="B673" t="str">
            <v>Luva p/ eletroduto roscável 3/4"</v>
          </cell>
          <cell r="C673" t="str">
            <v>un</v>
          </cell>
        </row>
        <row r="674">
          <cell r="A674" t="str">
            <v>609</v>
          </cell>
          <cell r="B674" t="str">
            <v>Luva p/ eletroduto roscável 4"</v>
          </cell>
          <cell r="C674" t="str">
            <v>un</v>
          </cell>
        </row>
        <row r="675">
          <cell r="A675" t="str">
            <v>434</v>
          </cell>
          <cell r="B675" t="str">
            <v xml:space="preserve">Luva PVC rígido roscável 110 mm (4") </v>
          </cell>
          <cell r="C675" t="str">
            <v>m</v>
          </cell>
        </row>
        <row r="676">
          <cell r="A676" t="str">
            <v>435</v>
          </cell>
          <cell r="B676" t="str">
            <v xml:space="preserve">Luva PVC rígido roscável 164 mm (6") </v>
          </cell>
          <cell r="C676" t="str">
            <v>m</v>
          </cell>
        </row>
        <row r="677">
          <cell r="A677" t="str">
            <v>972</v>
          </cell>
          <cell r="B677" t="str">
            <v>Luva PVC roscável 2"</v>
          </cell>
          <cell r="C677" t="str">
            <v>un</v>
          </cell>
        </row>
        <row r="678">
          <cell r="A678" t="str">
            <v>973</v>
          </cell>
          <cell r="B678" t="str">
            <v>Luva PVC soldável de 32 mm</v>
          </cell>
          <cell r="C678" t="str">
            <v>un</v>
          </cell>
        </row>
        <row r="679">
          <cell r="A679" t="str">
            <v>990</v>
          </cell>
          <cell r="B679" t="str">
            <v>Luva PVC vinilfort esgoto 150 mm</v>
          </cell>
          <cell r="C679" t="str">
            <v>un.</v>
          </cell>
        </row>
        <row r="680">
          <cell r="A680" t="str">
            <v>610</v>
          </cell>
          <cell r="B680" t="str">
            <v>Luva redução 1 1/4" x  3/4"</v>
          </cell>
          <cell r="C680" t="str">
            <v>un</v>
          </cell>
        </row>
        <row r="681">
          <cell r="A681" t="str">
            <v>611</v>
          </cell>
          <cell r="B681" t="str">
            <v>Luva redução 2" x 1"</v>
          </cell>
          <cell r="C681" t="str">
            <v>un</v>
          </cell>
        </row>
        <row r="682">
          <cell r="A682" t="str">
            <v>612</v>
          </cell>
          <cell r="B682" t="str">
            <v>Luva redução soldável 60 x 50  mm</v>
          </cell>
          <cell r="C682" t="str">
            <v>un</v>
          </cell>
        </row>
        <row r="683">
          <cell r="A683" t="str">
            <v>613</v>
          </cell>
          <cell r="B683" t="str">
            <v>Luva simples PVC p/ esgoto 100 mm</v>
          </cell>
          <cell r="C683" t="str">
            <v>un</v>
          </cell>
        </row>
        <row r="684">
          <cell r="A684" t="str">
            <v>614</v>
          </cell>
          <cell r="B684" t="str">
            <v>Luva simples PVC p/ esgoto 150 mm</v>
          </cell>
          <cell r="C684" t="str">
            <v>un</v>
          </cell>
        </row>
        <row r="685">
          <cell r="A685" t="str">
            <v>615</v>
          </cell>
          <cell r="B685" t="str">
            <v>Luva simples PVC p/ esgoto 50 mm</v>
          </cell>
          <cell r="C685" t="str">
            <v>un</v>
          </cell>
        </row>
        <row r="686">
          <cell r="A686" t="str">
            <v>616</v>
          </cell>
          <cell r="B686" t="str">
            <v>Luva simples PVC p/ esgoto 75 mm</v>
          </cell>
          <cell r="C686" t="str">
            <v>un</v>
          </cell>
        </row>
        <row r="687">
          <cell r="A687" t="str">
            <v>617</v>
          </cell>
          <cell r="B687" t="str">
            <v>Luva soldável com rosca 20 mm x 1/2"</v>
          </cell>
          <cell r="C687" t="str">
            <v>un</v>
          </cell>
        </row>
        <row r="688">
          <cell r="A688" t="str">
            <v>618</v>
          </cell>
          <cell r="B688" t="str">
            <v>Luva soldável com rosca 25 mm x 3/4"</v>
          </cell>
          <cell r="C688" t="str">
            <v>un</v>
          </cell>
        </row>
        <row r="689">
          <cell r="A689" t="str">
            <v>619</v>
          </cell>
          <cell r="B689" t="str">
            <v>Luva soldável com rosca 32 mm x 1"</v>
          </cell>
          <cell r="C689" t="str">
            <v>un</v>
          </cell>
        </row>
        <row r="690">
          <cell r="A690" t="str">
            <v>620</v>
          </cell>
          <cell r="B690" t="str">
            <v>Luva soldável com rosca 40 mm x 1 1/4"</v>
          </cell>
          <cell r="C690" t="str">
            <v>un</v>
          </cell>
        </row>
        <row r="691">
          <cell r="A691" t="str">
            <v>621</v>
          </cell>
          <cell r="B691" t="str">
            <v>Luva soldável com rosca 50 mm x 1 1/2"</v>
          </cell>
          <cell r="C691" t="str">
            <v>un</v>
          </cell>
        </row>
        <row r="692">
          <cell r="A692" t="str">
            <v>622</v>
          </cell>
          <cell r="B692" t="str">
            <v>Luva soldável e com bucha de latão   20 x 1/2"</v>
          </cell>
          <cell r="C692" t="str">
            <v>un</v>
          </cell>
        </row>
        <row r="693">
          <cell r="A693" t="str">
            <v>623</v>
          </cell>
          <cell r="B693" t="str">
            <v>Luva soldável e com bucha de latão   25 x 1/2"</v>
          </cell>
          <cell r="C693" t="str">
            <v>un</v>
          </cell>
        </row>
        <row r="694">
          <cell r="A694" t="str">
            <v>624</v>
          </cell>
          <cell r="B694" t="str">
            <v>Luva soldável e com bucha de latão   25 x 3/4"</v>
          </cell>
          <cell r="C694" t="str">
            <v>un</v>
          </cell>
        </row>
        <row r="695">
          <cell r="A695" t="str">
            <v>958</v>
          </cell>
          <cell r="B695" t="str">
            <v>Madeira para telhado</v>
          </cell>
          <cell r="C695" t="str">
            <v>m3</v>
          </cell>
          <cell r="D695">
            <v>700</v>
          </cell>
        </row>
        <row r="696">
          <cell r="A696" t="str">
            <v>626</v>
          </cell>
          <cell r="B696" t="str">
            <v>Mangote 1 1/4"</v>
          </cell>
        </row>
        <row r="697">
          <cell r="A697" t="str">
            <v>627</v>
          </cell>
          <cell r="B697" t="str">
            <v>Mangueira  2 1/2" com adaptador - 15 m</v>
          </cell>
          <cell r="D697">
            <v>0.5</v>
          </cell>
        </row>
        <row r="698">
          <cell r="A698" t="str">
            <v>628</v>
          </cell>
          <cell r="B698" t="str">
            <v>Mangueira  c/ união e engate rápido 63 mm - 15 m</v>
          </cell>
          <cell r="C698" t="str">
            <v>un</v>
          </cell>
          <cell r="D698">
            <v>0.5</v>
          </cell>
        </row>
        <row r="699">
          <cell r="A699" t="str">
            <v>629</v>
          </cell>
          <cell r="B699" t="str">
            <v>Mangueira eletroduto 1/2" (laje e parede)</v>
          </cell>
        </row>
        <row r="700">
          <cell r="A700" t="str">
            <v>630</v>
          </cell>
          <cell r="B700" t="str">
            <v>Mangueira eletroduto 3/4" (laje e parede)</v>
          </cell>
        </row>
        <row r="701">
          <cell r="A701" t="str">
            <v>953</v>
          </cell>
          <cell r="B701" t="str">
            <v>Manilha de concreto d=300 mm - CA1</v>
          </cell>
          <cell r="C701" t="str">
            <v>m</v>
          </cell>
          <cell r="D701">
            <v>12</v>
          </cell>
        </row>
        <row r="702">
          <cell r="A702" t="str">
            <v>1049</v>
          </cell>
          <cell r="B702" t="str">
            <v>Marreta 01 kg</v>
          </cell>
          <cell r="C702" t="str">
            <v>pç</v>
          </cell>
          <cell r="D702">
            <v>5</v>
          </cell>
        </row>
        <row r="703">
          <cell r="A703" t="str">
            <v>1048</v>
          </cell>
          <cell r="B703" t="str">
            <v>Marreta 02 kg</v>
          </cell>
          <cell r="C703" t="str">
            <v>pç</v>
          </cell>
          <cell r="D703">
            <v>9</v>
          </cell>
        </row>
        <row r="704">
          <cell r="A704" t="str">
            <v>1050</v>
          </cell>
          <cell r="B704" t="str">
            <v>Marreta 05 kg</v>
          </cell>
          <cell r="C704" t="str">
            <v>pç</v>
          </cell>
          <cell r="D704">
            <v>20</v>
          </cell>
        </row>
        <row r="705">
          <cell r="A705" t="str">
            <v>994</v>
          </cell>
          <cell r="B705" t="str">
            <v>Martelo carpinteiro</v>
          </cell>
          <cell r="C705" t="str">
            <v>pç</v>
          </cell>
          <cell r="D705">
            <v>8.9</v>
          </cell>
        </row>
        <row r="706">
          <cell r="A706" t="str">
            <v>1034</v>
          </cell>
          <cell r="B706" t="str">
            <v>Máscara contra pó com filtro</v>
          </cell>
          <cell r="C706" t="str">
            <v>pç</v>
          </cell>
          <cell r="D706">
            <v>1.6</v>
          </cell>
        </row>
        <row r="707">
          <cell r="A707" t="str">
            <v>1058</v>
          </cell>
          <cell r="B707" t="str">
            <v>Máscara contra pó descartável</v>
          </cell>
          <cell r="C707" t="str">
            <v>un</v>
          </cell>
          <cell r="D707">
            <v>1.6</v>
          </cell>
        </row>
        <row r="708">
          <cell r="A708" t="str">
            <v>632</v>
          </cell>
          <cell r="B708" t="str">
            <v xml:space="preserve">Massa corrida  a base de PVA </v>
          </cell>
          <cell r="C708" t="str">
            <v>kg</v>
          </cell>
          <cell r="D708">
            <v>0.31</v>
          </cell>
        </row>
        <row r="709">
          <cell r="A709" t="str">
            <v>631</v>
          </cell>
          <cell r="B709" t="str">
            <v>Massa corrida a base de óleo</v>
          </cell>
          <cell r="C709" t="str">
            <v>kg</v>
          </cell>
          <cell r="D709">
            <v>0.57999999999999996</v>
          </cell>
        </row>
        <row r="710">
          <cell r="A710" t="str">
            <v>633</v>
          </cell>
          <cell r="B710" t="str">
            <v>Massa plástica</v>
          </cell>
          <cell r="C710" t="str">
            <v>kg</v>
          </cell>
          <cell r="D710">
            <v>3.5</v>
          </cell>
        </row>
        <row r="711">
          <cell r="A711" t="str">
            <v>634</v>
          </cell>
          <cell r="B711" t="str">
            <v>Medidor  polifásico</v>
          </cell>
        </row>
        <row r="712">
          <cell r="A712" t="str">
            <v>635</v>
          </cell>
          <cell r="B712" t="str">
            <v>Medidor monofásico</v>
          </cell>
        </row>
        <row r="713">
          <cell r="A713" t="str">
            <v>636</v>
          </cell>
          <cell r="B713" t="str">
            <v>Meia canaleta de concreto 12 x 19 x 09 cm</v>
          </cell>
          <cell r="C713" t="str">
            <v>un</v>
          </cell>
        </row>
        <row r="714">
          <cell r="A714" t="str">
            <v>637</v>
          </cell>
          <cell r="B714" t="str">
            <v xml:space="preserve">Meio bloco de concreto 12 x 19 x 19 cm </v>
          </cell>
          <cell r="C714" t="str">
            <v>un</v>
          </cell>
        </row>
        <row r="715">
          <cell r="A715" t="str">
            <v>966</v>
          </cell>
          <cell r="B715" t="str">
            <v>Meio fio de concreto 12 x 15 x 30 cm</v>
          </cell>
          <cell r="C715" t="str">
            <v>m</v>
          </cell>
        </row>
        <row r="716">
          <cell r="A716" t="str">
            <v>638</v>
          </cell>
          <cell r="B716" t="str">
            <v>Mobilização de bate estaca</v>
          </cell>
          <cell r="C716" t="str">
            <v>vb</v>
          </cell>
        </row>
        <row r="717">
          <cell r="A717" t="str">
            <v>639</v>
          </cell>
          <cell r="B717" t="str">
            <v>Morter (texsa)</v>
          </cell>
          <cell r="C717" t="str">
            <v>kg</v>
          </cell>
        </row>
        <row r="718">
          <cell r="A718" t="str">
            <v>640</v>
          </cell>
          <cell r="B718" t="str">
            <v>Nipel Com rosca 1 1/2"</v>
          </cell>
          <cell r="C718" t="str">
            <v>un</v>
          </cell>
        </row>
        <row r="719">
          <cell r="A719" t="str">
            <v>641</v>
          </cell>
          <cell r="B719" t="str">
            <v>Nipel Com rosca 1 1/4"</v>
          </cell>
          <cell r="C719" t="str">
            <v>un</v>
          </cell>
        </row>
        <row r="720">
          <cell r="A720" t="str">
            <v>642</v>
          </cell>
          <cell r="B720" t="str">
            <v>Nipel Com rosca 1"</v>
          </cell>
          <cell r="C720" t="str">
            <v>un</v>
          </cell>
        </row>
        <row r="721">
          <cell r="A721" t="str">
            <v>643</v>
          </cell>
          <cell r="B721" t="str">
            <v>Nipel Com rosca 1/2"</v>
          </cell>
          <cell r="C721" t="str">
            <v>un</v>
          </cell>
        </row>
        <row r="722">
          <cell r="A722" t="str">
            <v>644</v>
          </cell>
          <cell r="B722" t="str">
            <v>Nipel Com rosca 2"</v>
          </cell>
          <cell r="C722" t="str">
            <v>un</v>
          </cell>
        </row>
        <row r="723">
          <cell r="A723" t="str">
            <v>645</v>
          </cell>
          <cell r="B723" t="str">
            <v>Nipel Com rosca 3/4"</v>
          </cell>
          <cell r="C723" t="str">
            <v>un</v>
          </cell>
        </row>
        <row r="724">
          <cell r="A724" t="str">
            <v>646</v>
          </cell>
          <cell r="B724" t="str">
            <v xml:space="preserve">Nipel de  ferro galvanizado 2 1/2" </v>
          </cell>
          <cell r="C724" t="str">
            <v>un</v>
          </cell>
        </row>
        <row r="725">
          <cell r="A725" t="str">
            <v>648</v>
          </cell>
          <cell r="B725" t="str">
            <v xml:space="preserve">Nipel de  ferro galvanizado 4" </v>
          </cell>
          <cell r="C725" t="str">
            <v>un</v>
          </cell>
        </row>
        <row r="726">
          <cell r="A726" t="str">
            <v>649</v>
          </cell>
          <cell r="B726" t="str">
            <v>Nipel de ferro galvanizado 1 1/4"</v>
          </cell>
          <cell r="C726" t="str">
            <v>un</v>
          </cell>
        </row>
        <row r="727">
          <cell r="A727" t="str">
            <v>650</v>
          </cell>
          <cell r="B727" t="str">
            <v>Nipel de PVC rígido p/ eletroduto 40 mm</v>
          </cell>
          <cell r="C727" t="str">
            <v>un</v>
          </cell>
        </row>
        <row r="728">
          <cell r="A728" t="str">
            <v>651</v>
          </cell>
          <cell r="B728" t="str">
            <v>Nipel de PVC rígido p/ eletroduto de 25 mm</v>
          </cell>
          <cell r="C728" t="str">
            <v>un</v>
          </cell>
        </row>
        <row r="729">
          <cell r="A729" t="str">
            <v>653</v>
          </cell>
          <cell r="B729" t="str">
            <v>Nipel de PVC rígido p/ eletroduto de 50 mm</v>
          </cell>
          <cell r="C729" t="str">
            <v>un</v>
          </cell>
        </row>
        <row r="730">
          <cell r="A730" t="str">
            <v>654</v>
          </cell>
          <cell r="B730" t="str">
            <v>Nipel de PVC roscável de 50 mm</v>
          </cell>
          <cell r="C730" t="str">
            <v>un</v>
          </cell>
        </row>
        <row r="731">
          <cell r="A731" t="str">
            <v>1035</v>
          </cell>
          <cell r="B731" t="str">
            <v>Óculos de segurança</v>
          </cell>
          <cell r="C731" t="str">
            <v>pç</v>
          </cell>
        </row>
        <row r="732">
          <cell r="A732" t="str">
            <v>656</v>
          </cell>
          <cell r="B732" t="str">
            <v>Oficial especializado</v>
          </cell>
          <cell r="C732" t="str">
            <v>h</v>
          </cell>
        </row>
        <row r="733">
          <cell r="A733" t="str">
            <v>1059</v>
          </cell>
          <cell r="B733" t="str">
            <v>Ombreira de raspa</v>
          </cell>
          <cell r="C733" t="str">
            <v>un</v>
          </cell>
        </row>
        <row r="734">
          <cell r="A734" t="str">
            <v>657</v>
          </cell>
          <cell r="B734" t="str">
            <v>Parafuso 4,5 x 45 mm com bucha S6</v>
          </cell>
          <cell r="C734" t="str">
            <v>un</v>
          </cell>
        </row>
        <row r="735">
          <cell r="A735" t="str">
            <v>658</v>
          </cell>
          <cell r="B735" t="str">
            <v>Parafuso com rosca soberba 8 x 110 mm</v>
          </cell>
          <cell r="C735" t="str">
            <v>un</v>
          </cell>
        </row>
        <row r="736">
          <cell r="A736" t="str">
            <v>659</v>
          </cell>
          <cell r="B736" t="str">
            <v>Parafuso de fixação com bucha plástica 8 mm</v>
          </cell>
          <cell r="C736" t="str">
            <v>un</v>
          </cell>
        </row>
        <row r="737">
          <cell r="A737" t="str">
            <v>662</v>
          </cell>
          <cell r="B737" t="str">
            <v>Parafuso latão 3/8" com porca sextavada</v>
          </cell>
          <cell r="C737" t="str">
            <v>un</v>
          </cell>
        </row>
        <row r="738">
          <cell r="A738" t="str">
            <v>660</v>
          </cell>
          <cell r="B738" t="str">
            <v>Parafuso latão 3/8" x 1/2"</v>
          </cell>
          <cell r="C738" t="str">
            <v>un</v>
          </cell>
        </row>
        <row r="739">
          <cell r="A739" t="str">
            <v>661</v>
          </cell>
          <cell r="B739" t="str">
            <v>Parafuso latão 3/8" x 3/4"</v>
          </cell>
          <cell r="C739" t="str">
            <v>un</v>
          </cell>
        </row>
        <row r="740">
          <cell r="A740" t="str">
            <v>991</v>
          </cell>
          <cell r="B740" t="str">
            <v>Parafuso sextavado 3/8" soldado na chapa</v>
          </cell>
        </row>
        <row r="741">
          <cell r="A741" t="str">
            <v>655</v>
          </cell>
          <cell r="B741" t="str">
            <v>Pára-raio tipo franklin, completo</v>
          </cell>
          <cell r="C741" t="str">
            <v>un</v>
          </cell>
        </row>
        <row r="742">
          <cell r="A742" t="str">
            <v>663</v>
          </cell>
          <cell r="B742" t="str">
            <v>Pasta lubrificante p/ junta elástica</v>
          </cell>
          <cell r="C742" t="str">
            <v>kg</v>
          </cell>
        </row>
        <row r="743">
          <cell r="A743" t="str">
            <v>664</v>
          </cell>
          <cell r="B743" t="str">
            <v>Pastilha p/ recobrimento de armaduras</v>
          </cell>
          <cell r="C743" t="str">
            <v>un</v>
          </cell>
        </row>
        <row r="744">
          <cell r="A744" t="str">
            <v>992</v>
          </cell>
          <cell r="B744" t="str">
            <v>Pé de cabra</v>
          </cell>
          <cell r="C744" t="str">
            <v>pç</v>
          </cell>
        </row>
        <row r="745">
          <cell r="A745" t="str">
            <v>665</v>
          </cell>
          <cell r="B745" t="str">
            <v>Pedreiro</v>
          </cell>
          <cell r="C745" t="str">
            <v>h</v>
          </cell>
        </row>
        <row r="746">
          <cell r="A746" t="str">
            <v>666</v>
          </cell>
          <cell r="B746" t="str">
            <v xml:space="preserve">Peitoril de ardósia </v>
          </cell>
          <cell r="C746" t="str">
            <v>m</v>
          </cell>
        </row>
        <row r="747">
          <cell r="A747" t="str">
            <v>1055</v>
          </cell>
          <cell r="B747" t="str">
            <v>Perneira de raspa</v>
          </cell>
          <cell r="C747" t="str">
            <v>un</v>
          </cell>
        </row>
        <row r="748">
          <cell r="A748" t="str">
            <v>993</v>
          </cell>
          <cell r="B748" t="str">
            <v>Picareta (xibanca)</v>
          </cell>
          <cell r="C748" t="str">
            <v>pç</v>
          </cell>
        </row>
        <row r="749">
          <cell r="A749" t="str">
            <v>667</v>
          </cell>
          <cell r="B749" t="str">
            <v>Pintor</v>
          </cell>
          <cell r="C749" t="str">
            <v>h</v>
          </cell>
        </row>
        <row r="750">
          <cell r="A750" t="str">
            <v>668</v>
          </cell>
          <cell r="B750" t="str">
            <v>Platonier com globo leitoso</v>
          </cell>
          <cell r="C750" t="str">
            <v>un</v>
          </cell>
        </row>
        <row r="751">
          <cell r="A751" t="str">
            <v>669</v>
          </cell>
          <cell r="B751" t="str">
            <v>Plug Com rosca 1 1/2"</v>
          </cell>
          <cell r="C751" t="str">
            <v>un</v>
          </cell>
        </row>
        <row r="752">
          <cell r="A752" t="str">
            <v>670</v>
          </cell>
          <cell r="B752" t="str">
            <v>Plug Com rosca 1 1/4"</v>
          </cell>
          <cell r="C752" t="str">
            <v>un</v>
          </cell>
        </row>
        <row r="753">
          <cell r="A753" t="str">
            <v>671</v>
          </cell>
          <cell r="B753" t="str">
            <v>Plug Com rosca 1"</v>
          </cell>
          <cell r="C753" t="str">
            <v>un</v>
          </cell>
        </row>
        <row r="754">
          <cell r="A754" t="str">
            <v>672</v>
          </cell>
          <cell r="B754" t="str">
            <v>Plug Com rosca 1/2"</v>
          </cell>
          <cell r="C754" t="str">
            <v>un</v>
          </cell>
        </row>
        <row r="755">
          <cell r="A755" t="str">
            <v>673</v>
          </cell>
          <cell r="B755" t="str">
            <v>Plug Com rosca 2"</v>
          </cell>
          <cell r="C755" t="str">
            <v>un</v>
          </cell>
        </row>
        <row r="756">
          <cell r="A756" t="str">
            <v>674</v>
          </cell>
          <cell r="B756" t="str">
            <v>Plug Com rosca 3/4"</v>
          </cell>
          <cell r="C756" t="str">
            <v>un</v>
          </cell>
        </row>
        <row r="757">
          <cell r="A757" t="str">
            <v>675</v>
          </cell>
          <cell r="B757" t="str">
            <v>Plug esgoto 100 mm</v>
          </cell>
          <cell r="C757" t="str">
            <v>un</v>
          </cell>
        </row>
        <row r="758">
          <cell r="A758" t="str">
            <v>676</v>
          </cell>
          <cell r="B758" t="str">
            <v>Plug esgoto 50 mm</v>
          </cell>
          <cell r="C758" t="str">
            <v>un</v>
          </cell>
        </row>
        <row r="759">
          <cell r="A759" t="str">
            <v>677</v>
          </cell>
          <cell r="B759" t="str">
            <v>Plug esgoto 75 mm</v>
          </cell>
          <cell r="C759" t="str">
            <v>un</v>
          </cell>
        </row>
        <row r="760">
          <cell r="A760" t="str">
            <v>216</v>
          </cell>
          <cell r="B760" t="str">
            <v>Pó de pedra</v>
          </cell>
          <cell r="C760" t="str">
            <v>m3</v>
          </cell>
        </row>
        <row r="761">
          <cell r="A761" t="str">
            <v>678</v>
          </cell>
          <cell r="B761" t="str">
            <v>Pontalete 8 x 8 cm</v>
          </cell>
          <cell r="C761" t="str">
            <v>m</v>
          </cell>
        </row>
        <row r="762">
          <cell r="A762" t="str">
            <v>679</v>
          </cell>
          <cell r="B762" t="str">
            <v>Pontalete 8 x 8 cm (paraju)</v>
          </cell>
          <cell r="C762" t="str">
            <v>m3</v>
          </cell>
        </row>
        <row r="763">
          <cell r="A763" t="str">
            <v>995</v>
          </cell>
          <cell r="B763" t="str">
            <v>Ponteira</v>
          </cell>
          <cell r="C763" t="str">
            <v>pç</v>
          </cell>
        </row>
        <row r="764">
          <cell r="A764" t="str">
            <v>985</v>
          </cell>
          <cell r="B764" t="str">
            <v>Ponto p/ luminária incandescente p/ globo leitoso</v>
          </cell>
        </row>
        <row r="765">
          <cell r="A765" t="str">
            <v>680</v>
          </cell>
          <cell r="B765" t="str">
            <v>Porta de aluminio anod. Natural de abrir 150 x 220 cm com fechadura</v>
          </cell>
          <cell r="C765" t="str">
            <v>m2</v>
          </cell>
        </row>
        <row r="766">
          <cell r="A766" t="str">
            <v>681</v>
          </cell>
          <cell r="B766" t="str">
            <v>Porta de aluminio anod. Natural de abrir 50 x 200 cm com veneziana e fechadura</v>
          </cell>
          <cell r="C766" t="str">
            <v>m2</v>
          </cell>
        </row>
        <row r="767">
          <cell r="A767" t="str">
            <v>682</v>
          </cell>
          <cell r="B767" t="str">
            <v>Porta de aluminio anod. Natural de abrir em veneziana 80 x 210 cm com fechadura</v>
          </cell>
          <cell r="C767" t="str">
            <v>m2</v>
          </cell>
        </row>
        <row r="768">
          <cell r="A768" t="str">
            <v>683</v>
          </cell>
          <cell r="B768" t="str">
            <v>Porta de aluminio anod. Natural de correr 150 x 220 cm com tranca</v>
          </cell>
        </row>
        <row r="769">
          <cell r="A769" t="str">
            <v>971</v>
          </cell>
          <cell r="B769" t="str">
            <v>Porta em chapa de ferro 50 x 2,00 m</v>
          </cell>
          <cell r="C769" t="str">
            <v>pç</v>
          </cell>
        </row>
        <row r="770">
          <cell r="A770" t="str">
            <v>684</v>
          </cell>
          <cell r="B770" t="str">
            <v>Porta em veneziana para pintura 60 x 210 cm</v>
          </cell>
          <cell r="C770" t="str">
            <v>pç</v>
          </cell>
        </row>
        <row r="771">
          <cell r="A771" t="str">
            <v>685</v>
          </cell>
          <cell r="B771" t="str">
            <v>Porta grelha quadrado p/ grelha quadrada 100 mm</v>
          </cell>
        </row>
        <row r="772">
          <cell r="A772" t="str">
            <v>686</v>
          </cell>
          <cell r="B772" t="str">
            <v>Porta grelha quadrado p/ grelha quadrada 150 mm</v>
          </cell>
        </row>
        <row r="773">
          <cell r="A773" t="str">
            <v>687</v>
          </cell>
          <cell r="B773" t="str">
            <v>Porta grelha quadrado p/ grelha redonda 100 mm</v>
          </cell>
        </row>
        <row r="774">
          <cell r="A774" t="str">
            <v>688</v>
          </cell>
          <cell r="B774" t="str">
            <v>Porta grelha redondo 100 mm</v>
          </cell>
        </row>
        <row r="775">
          <cell r="A775" t="str">
            <v>689</v>
          </cell>
          <cell r="B775" t="str">
            <v>Porta grelha redondo 150 mm</v>
          </cell>
        </row>
        <row r="776">
          <cell r="A776" t="str">
            <v>690</v>
          </cell>
          <cell r="B776" t="str">
            <v>Porta lisa p/ pintura 50 x 180 cm</v>
          </cell>
          <cell r="C776" t="str">
            <v>pç</v>
          </cell>
        </row>
        <row r="777">
          <cell r="A777" t="str">
            <v>691</v>
          </cell>
          <cell r="B777" t="str">
            <v>Porta lisa p/ pintura 60 x 210 cm com aduela</v>
          </cell>
          <cell r="C777" t="str">
            <v>pç</v>
          </cell>
        </row>
        <row r="778">
          <cell r="A778" t="str">
            <v>692</v>
          </cell>
          <cell r="B778" t="str">
            <v>Porta lisa p/ pintura 70 x 210 cm com aduela</v>
          </cell>
          <cell r="C778" t="str">
            <v>pç</v>
          </cell>
        </row>
        <row r="779">
          <cell r="A779" t="str">
            <v>693</v>
          </cell>
          <cell r="B779" t="str">
            <v>Porta lisa p/ pintura 80 x 210 cm com aduela</v>
          </cell>
          <cell r="C779" t="str">
            <v>pç</v>
          </cell>
        </row>
        <row r="780">
          <cell r="A780" t="str">
            <v>694</v>
          </cell>
          <cell r="B780" t="str">
            <v>Porta tampa 250 mm</v>
          </cell>
        </row>
        <row r="781">
          <cell r="A781" t="str">
            <v>695</v>
          </cell>
          <cell r="B781" t="str">
            <v>Portinhola de gás 63 x 110 cm</v>
          </cell>
          <cell r="C781" t="str">
            <v>m2</v>
          </cell>
        </row>
        <row r="782">
          <cell r="A782" t="str">
            <v>696</v>
          </cell>
          <cell r="B782" t="str">
            <v>Portinhola em veneziana 70 x 70 cm para pintura</v>
          </cell>
          <cell r="C782" t="str">
            <v>m2</v>
          </cell>
        </row>
        <row r="783">
          <cell r="A783" t="str">
            <v>697</v>
          </cell>
          <cell r="B783" t="str">
            <v>Poste  de ferro galvanizado diametro 100 mm, h = 7000 mm com cruzeta de madeira e projetores</v>
          </cell>
          <cell r="C783" t="str">
            <v>un</v>
          </cell>
        </row>
        <row r="784">
          <cell r="A784" t="str">
            <v>700</v>
          </cell>
          <cell r="B784" t="str">
            <v>Poste de concreto 400 kg x 11 m</v>
          </cell>
          <cell r="C784" t="str">
            <v>un</v>
          </cell>
        </row>
        <row r="785">
          <cell r="A785" t="str">
            <v>699</v>
          </cell>
          <cell r="B785" t="str">
            <v>Poste de ferro galvanizado h= 2,0 m, com lâmpada mista de 160 W</v>
          </cell>
          <cell r="C785" t="str">
            <v>un</v>
          </cell>
        </row>
        <row r="786">
          <cell r="A786" t="str">
            <v>970</v>
          </cell>
          <cell r="B786" t="str">
            <v>Prancha de Peroba 3 x 16 cm</v>
          </cell>
          <cell r="C786" t="str">
            <v>m</v>
          </cell>
        </row>
        <row r="787">
          <cell r="A787" t="str">
            <v>701</v>
          </cell>
          <cell r="B787" t="str">
            <v>Prego 12 x 12 sem cabeça</v>
          </cell>
          <cell r="C787" t="str">
            <v>kg</v>
          </cell>
        </row>
        <row r="788">
          <cell r="A788" t="str">
            <v>702</v>
          </cell>
          <cell r="B788" t="str">
            <v>Prego 15 x 15 com cabeça</v>
          </cell>
          <cell r="C788" t="str">
            <v>kg</v>
          </cell>
        </row>
        <row r="789">
          <cell r="A789" t="str">
            <v>703</v>
          </cell>
          <cell r="B789" t="str">
            <v>Prego 18 x 27 com cabeça</v>
          </cell>
          <cell r="C789" t="str">
            <v>kg</v>
          </cell>
        </row>
        <row r="790">
          <cell r="A790" t="str">
            <v>704</v>
          </cell>
          <cell r="B790" t="str">
            <v>Prolongamento p/ cx. Sifonada 100 x 100</v>
          </cell>
        </row>
        <row r="791">
          <cell r="A791" t="str">
            <v>705</v>
          </cell>
          <cell r="B791" t="str">
            <v>Prolongamento p/ cx. Sifonada 100 x 150</v>
          </cell>
        </row>
        <row r="792">
          <cell r="A792" t="str">
            <v>706</v>
          </cell>
          <cell r="B792" t="str">
            <v>Prolongamento p/ cx. Sifonada 100 x 200</v>
          </cell>
        </row>
        <row r="793">
          <cell r="A793" t="str">
            <v>707</v>
          </cell>
          <cell r="B793" t="str">
            <v>Prolongamento p/ cx. Sifonada 150 x 100</v>
          </cell>
        </row>
        <row r="794">
          <cell r="A794" t="str">
            <v>708</v>
          </cell>
          <cell r="B794" t="str">
            <v>Prolongamento p/ cx. Sifonada 150 x 150</v>
          </cell>
        </row>
        <row r="795">
          <cell r="A795" t="str">
            <v>709</v>
          </cell>
          <cell r="B795" t="str">
            <v>Prolongamento p/ cx. Sifonada 150 x 200</v>
          </cell>
        </row>
        <row r="796">
          <cell r="A796" t="str">
            <v>710</v>
          </cell>
          <cell r="B796" t="str">
            <v>Prolongamento p/ cx. Sifonada 250 x 200</v>
          </cell>
        </row>
        <row r="797">
          <cell r="A797" t="str">
            <v>711</v>
          </cell>
          <cell r="B797" t="str">
            <v>Prolongamento p/ válvula de retenção 150 mm</v>
          </cell>
        </row>
        <row r="798">
          <cell r="A798" t="str">
            <v>712</v>
          </cell>
          <cell r="B798" t="str">
            <v>Proteção em tela de aço galvanizado p/ central de gás</v>
          </cell>
          <cell r="C798" t="str">
            <v>m2</v>
          </cell>
        </row>
        <row r="799">
          <cell r="A799" t="str">
            <v>1036</v>
          </cell>
          <cell r="B799" t="str">
            <v>Protetor auricular</v>
          </cell>
          <cell r="C799" t="str">
            <v>pç</v>
          </cell>
        </row>
        <row r="800">
          <cell r="A800" t="str">
            <v>1037</v>
          </cell>
          <cell r="B800" t="str">
            <v>Protetor facial</v>
          </cell>
          <cell r="C800" t="str">
            <v>pç</v>
          </cell>
        </row>
        <row r="801">
          <cell r="A801" t="str">
            <v>996</v>
          </cell>
          <cell r="B801" t="str">
            <v>Prumo de centro 500 g</v>
          </cell>
          <cell r="C801" t="str">
            <v>pç</v>
          </cell>
        </row>
        <row r="802">
          <cell r="A802" t="str">
            <v>997</v>
          </cell>
          <cell r="B802" t="str">
            <v>Prumo de face 500 g</v>
          </cell>
          <cell r="C802" t="str">
            <v>pç</v>
          </cell>
        </row>
        <row r="803">
          <cell r="A803" t="str">
            <v>713</v>
          </cell>
          <cell r="B803" t="str">
            <v>Quadro de comando para bombas (automático de bóia)</v>
          </cell>
          <cell r="C803" t="str">
            <v>un</v>
          </cell>
        </row>
        <row r="804">
          <cell r="A804" t="str">
            <v>714</v>
          </cell>
          <cell r="B804" t="str">
            <v>Quadro de distribuição para 06 circuitos</v>
          </cell>
          <cell r="C804" t="str">
            <v>un</v>
          </cell>
        </row>
        <row r="805">
          <cell r="A805" t="str">
            <v>715</v>
          </cell>
          <cell r="B805" t="str">
            <v>Quadro de distribuição para 12 circuitos</v>
          </cell>
          <cell r="C805" t="str">
            <v>un</v>
          </cell>
        </row>
        <row r="806">
          <cell r="A806" t="str">
            <v>716</v>
          </cell>
          <cell r="B806" t="str">
            <v>Quadro de distribuição para 12 circuitos trifásico c/ barramento</v>
          </cell>
          <cell r="C806" t="str">
            <v>un</v>
          </cell>
        </row>
        <row r="807">
          <cell r="A807" t="str">
            <v>986</v>
          </cell>
          <cell r="B807" t="str">
            <v>Quadro de distribuição para 18 circuitos com barramento interno</v>
          </cell>
        </row>
        <row r="808">
          <cell r="A808" t="str">
            <v>717</v>
          </cell>
          <cell r="B808" t="str">
            <v>Ralo seco PVC 100 mm c/ grelha cromada</v>
          </cell>
          <cell r="C808" t="str">
            <v>un</v>
          </cell>
        </row>
        <row r="809">
          <cell r="A809" t="str">
            <v>718</v>
          </cell>
          <cell r="B809" t="str">
            <v>Redução excêntrica esgoto 100 x 50 mm</v>
          </cell>
          <cell r="C809" t="str">
            <v>un</v>
          </cell>
        </row>
        <row r="810">
          <cell r="A810" t="str">
            <v>719</v>
          </cell>
          <cell r="B810" t="str">
            <v>Redução excêntrica esgoto 100 x 75 mm</v>
          </cell>
          <cell r="C810" t="str">
            <v>un</v>
          </cell>
        </row>
        <row r="811">
          <cell r="A811" t="str">
            <v>720</v>
          </cell>
          <cell r="B811" t="str">
            <v>Redução excêntrica esgoto 75 x 50 mm</v>
          </cell>
          <cell r="C811" t="str">
            <v>un</v>
          </cell>
        </row>
        <row r="812">
          <cell r="A812" t="str">
            <v>721</v>
          </cell>
          <cell r="B812" t="str">
            <v>Redução PVC esgoto 50 x 40 mm</v>
          </cell>
          <cell r="C812" t="str">
            <v>un</v>
          </cell>
        </row>
        <row r="813">
          <cell r="A813" t="str">
            <v>722</v>
          </cell>
          <cell r="B813" t="str">
            <v>Registro de esfera com borboleta  1/2"</v>
          </cell>
          <cell r="C813" t="str">
            <v>un</v>
          </cell>
        </row>
        <row r="814">
          <cell r="A814" t="str">
            <v>723</v>
          </cell>
          <cell r="B814" t="str">
            <v>Registro de esfera com borboleta  3/4"</v>
          </cell>
          <cell r="C814" t="str">
            <v>un</v>
          </cell>
        </row>
        <row r="815">
          <cell r="A815" t="str">
            <v>724</v>
          </cell>
          <cell r="B815" t="str">
            <v>Registro de esfera com cabeça quadrada 1/2"</v>
          </cell>
          <cell r="C815" t="str">
            <v>un</v>
          </cell>
        </row>
        <row r="816">
          <cell r="A816" t="str">
            <v>725</v>
          </cell>
          <cell r="B816" t="str">
            <v>Registro de esfera com cabeça quadrada 3/4"</v>
          </cell>
          <cell r="C816" t="str">
            <v>un</v>
          </cell>
        </row>
        <row r="817">
          <cell r="A817" t="str">
            <v>726</v>
          </cell>
          <cell r="B817" t="str">
            <v>Registro de esfera VS roscável  1 1/2"</v>
          </cell>
          <cell r="C817" t="str">
            <v>un</v>
          </cell>
        </row>
        <row r="818">
          <cell r="A818" t="str">
            <v>727</v>
          </cell>
          <cell r="B818" t="str">
            <v>Registro de esfera VS roscável  1 1/4"</v>
          </cell>
          <cell r="C818" t="str">
            <v>un</v>
          </cell>
        </row>
        <row r="819">
          <cell r="A819" t="str">
            <v>728</v>
          </cell>
          <cell r="B819" t="str">
            <v>Registro de esfera VS roscável  1"</v>
          </cell>
          <cell r="C819" t="str">
            <v>un</v>
          </cell>
        </row>
        <row r="820">
          <cell r="A820" t="str">
            <v>729</v>
          </cell>
          <cell r="B820" t="str">
            <v>Registro de esfera VS roscável  1/2"</v>
          </cell>
          <cell r="C820" t="str">
            <v>un</v>
          </cell>
        </row>
        <row r="821">
          <cell r="A821" t="str">
            <v>730</v>
          </cell>
          <cell r="B821" t="str">
            <v>Registro de esfera VS roscável  2"</v>
          </cell>
          <cell r="C821" t="str">
            <v>un</v>
          </cell>
        </row>
        <row r="822">
          <cell r="A822" t="str">
            <v>731</v>
          </cell>
          <cell r="B822" t="str">
            <v>Registro de esfera VS roscável  3/4"</v>
          </cell>
          <cell r="C822" t="str">
            <v>un</v>
          </cell>
        </row>
        <row r="823">
          <cell r="A823" t="str">
            <v>732</v>
          </cell>
          <cell r="B823" t="str">
            <v>Registro de esfera VS soldável 20 mm</v>
          </cell>
          <cell r="C823" t="str">
            <v>un</v>
          </cell>
        </row>
        <row r="824">
          <cell r="A824" t="str">
            <v>733</v>
          </cell>
          <cell r="B824" t="str">
            <v>Registro de esfera VS soldável 25 mm</v>
          </cell>
          <cell r="C824" t="str">
            <v>un</v>
          </cell>
        </row>
        <row r="825">
          <cell r="A825" t="str">
            <v>734</v>
          </cell>
          <cell r="B825" t="str">
            <v>Registro de esfera VS soldável 32 mm</v>
          </cell>
          <cell r="C825" t="str">
            <v>un</v>
          </cell>
        </row>
        <row r="826">
          <cell r="A826" t="str">
            <v>735</v>
          </cell>
          <cell r="B826" t="str">
            <v>Registro de esfera VS soldável 40 mm</v>
          </cell>
          <cell r="C826" t="str">
            <v>un</v>
          </cell>
        </row>
        <row r="827">
          <cell r="A827" t="str">
            <v>736</v>
          </cell>
          <cell r="B827" t="str">
            <v>Registro de esfera VS soldável 50 mm</v>
          </cell>
          <cell r="C827" t="str">
            <v>un</v>
          </cell>
        </row>
        <row r="828">
          <cell r="A828" t="str">
            <v>737</v>
          </cell>
          <cell r="B828" t="str">
            <v>Registro de esfera VS soldável 60 mm</v>
          </cell>
          <cell r="C828" t="str">
            <v>un</v>
          </cell>
        </row>
        <row r="829">
          <cell r="A829" t="str">
            <v>738</v>
          </cell>
          <cell r="B829" t="str">
            <v>Registro de esfera VS soldável 60 mm</v>
          </cell>
          <cell r="C829" t="str">
            <v>un</v>
          </cell>
        </row>
        <row r="830">
          <cell r="A830" t="str">
            <v>744</v>
          </cell>
          <cell r="B830" t="str">
            <v>Registro de gaveta bruto  (1 1/4")</v>
          </cell>
          <cell r="C830" t="str">
            <v>un</v>
          </cell>
        </row>
        <row r="831">
          <cell r="A831" t="str">
            <v>746</v>
          </cell>
          <cell r="B831" t="str">
            <v>Registro de gaveta bruto  (2")</v>
          </cell>
          <cell r="C831" t="str">
            <v>un</v>
          </cell>
        </row>
        <row r="832">
          <cell r="A832" t="str">
            <v>740</v>
          </cell>
          <cell r="B832" t="str">
            <v>Registro de gaveta bruto  (3/4")</v>
          </cell>
          <cell r="C832" t="str">
            <v>un</v>
          </cell>
        </row>
        <row r="833">
          <cell r="A833" t="str">
            <v>745</v>
          </cell>
          <cell r="B833" t="str">
            <v>Registro de gaveta bruto  1 1/2"</v>
          </cell>
          <cell r="C833" t="str">
            <v>un</v>
          </cell>
        </row>
        <row r="834">
          <cell r="A834" t="str">
            <v>741</v>
          </cell>
          <cell r="B834" t="str">
            <v>Registro de gaveta bruto (1")</v>
          </cell>
          <cell r="C834" t="str">
            <v>un</v>
          </cell>
        </row>
        <row r="835">
          <cell r="A835" t="str">
            <v>742</v>
          </cell>
          <cell r="B835" t="str">
            <v>Registro de gaveta bruto (1/2")</v>
          </cell>
          <cell r="C835" t="str">
            <v>un</v>
          </cell>
        </row>
        <row r="836">
          <cell r="A836" t="str">
            <v>747</v>
          </cell>
          <cell r="B836" t="str">
            <v xml:space="preserve">Registro de gaveta bruto (2 1/2") </v>
          </cell>
          <cell r="C836" t="str">
            <v>un</v>
          </cell>
        </row>
        <row r="837">
          <cell r="A837" t="str">
            <v>739</v>
          </cell>
          <cell r="B837" t="str">
            <v>Registro de gaveta bruto (4")</v>
          </cell>
          <cell r="C837" t="str">
            <v>un</v>
          </cell>
        </row>
        <row r="838">
          <cell r="A838" t="str">
            <v>974</v>
          </cell>
          <cell r="B838" t="str">
            <v>Registro de gaveta bruto 15 mm (1/2")</v>
          </cell>
          <cell r="C838" t="str">
            <v>un</v>
          </cell>
        </row>
        <row r="839">
          <cell r="A839" t="str">
            <v>748</v>
          </cell>
          <cell r="B839" t="str">
            <v>Registro de gaveta bruto 8", com volante</v>
          </cell>
          <cell r="C839" t="str">
            <v>un</v>
          </cell>
        </row>
        <row r="840">
          <cell r="A840" t="str">
            <v>749</v>
          </cell>
          <cell r="B840" t="str">
            <v>Registro de gaveta bruto ferro galvanizado 4"</v>
          </cell>
          <cell r="C840" t="str">
            <v>un</v>
          </cell>
        </row>
        <row r="841">
          <cell r="A841" t="str">
            <v>750</v>
          </cell>
          <cell r="B841" t="str">
            <v xml:space="preserve">Registro de pressão   1/2" </v>
          </cell>
          <cell r="C841" t="str">
            <v>un</v>
          </cell>
        </row>
        <row r="842">
          <cell r="A842" t="str">
            <v>752</v>
          </cell>
          <cell r="B842" t="str">
            <v>Registro de pressão S30 roscável 1/2"</v>
          </cell>
          <cell r="C842" t="str">
            <v>un</v>
          </cell>
        </row>
        <row r="843">
          <cell r="A843" t="str">
            <v>753</v>
          </cell>
          <cell r="B843" t="str">
            <v>Registro de pressão S30 roscável 3/4"</v>
          </cell>
          <cell r="C843" t="str">
            <v>un</v>
          </cell>
        </row>
        <row r="844">
          <cell r="A844" t="str">
            <v>754</v>
          </cell>
          <cell r="B844" t="str">
            <v>Registro de pressão S30 soldável 20 mm</v>
          </cell>
          <cell r="C844" t="str">
            <v>un</v>
          </cell>
        </row>
        <row r="845">
          <cell r="A845" t="str">
            <v>755</v>
          </cell>
          <cell r="B845" t="str">
            <v>Registro de pressão S30 soldável 25 mm</v>
          </cell>
          <cell r="C845" t="str">
            <v>un</v>
          </cell>
        </row>
        <row r="846">
          <cell r="A846" t="str">
            <v>756</v>
          </cell>
          <cell r="B846" t="str">
            <v xml:space="preserve">Registro globo angular 45o. x  63 mm </v>
          </cell>
          <cell r="C846" t="str">
            <v>un</v>
          </cell>
        </row>
        <row r="847">
          <cell r="A847" t="str">
            <v>757</v>
          </cell>
          <cell r="B847" t="str">
            <v xml:space="preserve">Registro globo angular 90o. x  2 1/2" </v>
          </cell>
          <cell r="C847" t="str">
            <v>un</v>
          </cell>
        </row>
        <row r="848">
          <cell r="A848" t="str">
            <v>998</v>
          </cell>
          <cell r="B848" t="str">
            <v>Régua de alumínio - 6,00 m</v>
          </cell>
          <cell r="C848" t="str">
            <v>pç</v>
          </cell>
        </row>
        <row r="849">
          <cell r="A849" t="str">
            <v>759</v>
          </cell>
          <cell r="B849" t="str">
            <v>Rejunte pronto</v>
          </cell>
          <cell r="C849" t="str">
            <v>kg</v>
          </cell>
        </row>
        <row r="850">
          <cell r="A850" t="str">
            <v>760</v>
          </cell>
          <cell r="B850" t="str">
            <v>Removedor Wanda</v>
          </cell>
          <cell r="C850" t="str">
            <v>L</v>
          </cell>
        </row>
        <row r="851">
          <cell r="A851" t="str">
            <v>957</v>
          </cell>
          <cell r="B851" t="str">
            <v>Retirada de entulho</v>
          </cell>
          <cell r="C851" t="str">
            <v>m3</v>
          </cell>
        </row>
        <row r="852">
          <cell r="A852" t="str">
            <v>761</v>
          </cell>
          <cell r="B852" t="str">
            <v>Retroescavadeira pneus pot. 85 HP</v>
          </cell>
          <cell r="C852" t="str">
            <v>h</v>
          </cell>
        </row>
        <row r="853">
          <cell r="A853" t="str">
            <v>967</v>
          </cell>
          <cell r="B853" t="str">
            <v>Ripa 1 x 7 cm (madeira de Lei)</v>
          </cell>
          <cell r="C853" t="str">
            <v>m</v>
          </cell>
        </row>
        <row r="854">
          <cell r="A854" t="str">
            <v>956</v>
          </cell>
          <cell r="B854" t="str">
            <v>Rodapé de madeira</v>
          </cell>
          <cell r="C854" t="str">
            <v>m</v>
          </cell>
        </row>
        <row r="855">
          <cell r="A855" t="str">
            <v>999</v>
          </cell>
          <cell r="B855" t="str">
            <v>Roldana (6")</v>
          </cell>
          <cell r="C855" t="str">
            <v>pç</v>
          </cell>
        </row>
        <row r="856">
          <cell r="A856" t="str">
            <v>1000</v>
          </cell>
          <cell r="B856" t="str">
            <v>Roldana (8")</v>
          </cell>
          <cell r="C856" t="str">
            <v>pç</v>
          </cell>
        </row>
        <row r="857">
          <cell r="A857" t="str">
            <v>952</v>
          </cell>
          <cell r="B857" t="str">
            <v>Sabão em pó</v>
          </cell>
          <cell r="C857" t="str">
            <v>kg</v>
          </cell>
        </row>
        <row r="858">
          <cell r="A858" t="str">
            <v>1047</v>
          </cell>
          <cell r="B858" t="str">
            <v>Saca Polia 02 garras 8"</v>
          </cell>
          <cell r="C858" t="str">
            <v>pç</v>
          </cell>
        </row>
        <row r="859">
          <cell r="A859" t="str">
            <v>949</v>
          </cell>
          <cell r="B859" t="str">
            <v>Saco de pano alvejado Rafi</v>
          </cell>
          <cell r="C859" t="str">
            <v>un</v>
          </cell>
        </row>
        <row r="860">
          <cell r="A860" t="str">
            <v>762</v>
          </cell>
          <cell r="B860" t="str">
            <v>Sacos plásticos</v>
          </cell>
          <cell r="C860" t="str">
            <v>un</v>
          </cell>
        </row>
        <row r="861">
          <cell r="A861" t="str">
            <v>763</v>
          </cell>
          <cell r="B861" t="str">
            <v>Selador acrílico</v>
          </cell>
          <cell r="C861" t="str">
            <v>L</v>
          </cell>
        </row>
        <row r="862">
          <cell r="A862" t="str">
            <v>764</v>
          </cell>
          <cell r="B862" t="str">
            <v xml:space="preserve">Selador PVA </v>
          </cell>
          <cell r="C862" t="str">
            <v>L</v>
          </cell>
        </row>
        <row r="863">
          <cell r="A863" t="str">
            <v>1001</v>
          </cell>
          <cell r="B863" t="str">
            <v>Serra de vídea 350 mm</v>
          </cell>
          <cell r="C863" t="str">
            <v>pç</v>
          </cell>
        </row>
        <row r="864">
          <cell r="A864" t="str">
            <v>1002</v>
          </cell>
          <cell r="B864" t="str">
            <v xml:space="preserve">Serrinha </v>
          </cell>
          <cell r="C864" t="str">
            <v>pç</v>
          </cell>
        </row>
        <row r="865">
          <cell r="A865" t="str">
            <v>1003</v>
          </cell>
          <cell r="B865" t="str">
            <v>Serrote 102" x 24"</v>
          </cell>
          <cell r="C865" t="str">
            <v>pç</v>
          </cell>
        </row>
        <row r="866">
          <cell r="A866" t="str">
            <v>765</v>
          </cell>
          <cell r="B866" t="str">
            <v>Servente</v>
          </cell>
          <cell r="C866" t="str">
            <v>h</v>
          </cell>
        </row>
        <row r="867">
          <cell r="A867" t="str">
            <v>766</v>
          </cell>
          <cell r="B867" t="str">
            <v>Sifão de PVC 2"</v>
          </cell>
          <cell r="C867" t="str">
            <v>un</v>
          </cell>
        </row>
        <row r="868">
          <cell r="A868" t="str">
            <v>767</v>
          </cell>
          <cell r="B868" t="str">
            <v>Sifão de PVC de 1 1/4" x 1 1/2" para tanque</v>
          </cell>
          <cell r="C868" t="str">
            <v>un</v>
          </cell>
        </row>
        <row r="869">
          <cell r="A869" t="str">
            <v>768</v>
          </cell>
          <cell r="B869" t="str">
            <v>Sifão de PVC de 1 x 1 1/2"</v>
          </cell>
          <cell r="C869" t="str">
            <v>un</v>
          </cell>
        </row>
        <row r="870">
          <cell r="A870" t="str">
            <v>963</v>
          </cell>
          <cell r="B870" t="str">
            <v>Soleira de Ardósia e=3,5 cm</v>
          </cell>
          <cell r="C870" t="str">
            <v>m</v>
          </cell>
        </row>
        <row r="871">
          <cell r="A871" t="str">
            <v>769</v>
          </cell>
          <cell r="B871" t="str">
            <v>Soleira de granito p/ box 7 x 2 cm</v>
          </cell>
          <cell r="C871" t="str">
            <v>m</v>
          </cell>
        </row>
        <row r="872">
          <cell r="A872" t="str">
            <v>770</v>
          </cell>
          <cell r="B872" t="str">
            <v xml:space="preserve">Soleira de granito p/ porta e= 3,5 cm </v>
          </cell>
          <cell r="C872" t="str">
            <v>m</v>
          </cell>
        </row>
        <row r="873">
          <cell r="A873" t="str">
            <v>771</v>
          </cell>
          <cell r="B873" t="str">
            <v>Solução asfáltica</v>
          </cell>
          <cell r="C873" t="str">
            <v>L</v>
          </cell>
        </row>
        <row r="874">
          <cell r="A874" t="str">
            <v>772</v>
          </cell>
          <cell r="B874" t="str">
            <v>Solução limpadora para PVC rígido</v>
          </cell>
          <cell r="C874" t="str">
            <v>L</v>
          </cell>
        </row>
        <row r="875">
          <cell r="A875" t="str">
            <v>773</v>
          </cell>
          <cell r="B875" t="str">
            <v>Suporte isolador reforçado p/ mastro 01 descida</v>
          </cell>
          <cell r="C875" t="str">
            <v>un</v>
          </cell>
        </row>
        <row r="876">
          <cell r="A876" t="str">
            <v>774</v>
          </cell>
          <cell r="B876" t="str">
            <v>Suporte simples com roldana</v>
          </cell>
          <cell r="C876" t="str">
            <v>un</v>
          </cell>
        </row>
        <row r="877">
          <cell r="A877" t="str">
            <v>965</v>
          </cell>
          <cell r="B877" t="str">
            <v>Tábua para forro 1 x 10 cm</v>
          </cell>
          <cell r="C877" t="str">
            <v>m2</v>
          </cell>
        </row>
        <row r="878">
          <cell r="A878" t="str">
            <v>775</v>
          </cell>
          <cell r="B878" t="str">
            <v>Taipá de 2,5 x 30 cm</v>
          </cell>
          <cell r="C878" t="str">
            <v>m2</v>
          </cell>
        </row>
        <row r="879">
          <cell r="A879" t="str">
            <v>1004</v>
          </cell>
          <cell r="B879" t="str">
            <v>Talhadeira</v>
          </cell>
          <cell r="C879" t="str">
            <v>pç</v>
          </cell>
        </row>
        <row r="880">
          <cell r="A880" t="str">
            <v>776</v>
          </cell>
          <cell r="B880" t="str">
            <v>Tampa 4  x  2 cega</v>
          </cell>
        </row>
        <row r="881">
          <cell r="A881" t="str">
            <v>777</v>
          </cell>
          <cell r="B881" t="str">
            <v>Tampa 4  x  2 com furo</v>
          </cell>
        </row>
        <row r="882">
          <cell r="A882" t="str">
            <v>778</v>
          </cell>
          <cell r="B882" t="str">
            <v>Tampa 4 x 4 cega</v>
          </cell>
        </row>
        <row r="883">
          <cell r="A883" t="str">
            <v>779</v>
          </cell>
          <cell r="B883" t="str">
            <v>Tampa 4 x 4 com furo</v>
          </cell>
        </row>
        <row r="884">
          <cell r="A884" t="str">
            <v>1065</v>
          </cell>
          <cell r="B884" t="str">
            <v>Tampa cega para condulete</v>
          </cell>
          <cell r="C884" t="str">
            <v>un</v>
          </cell>
        </row>
        <row r="885">
          <cell r="A885" t="str">
            <v>780</v>
          </cell>
          <cell r="B885" t="str">
            <v>Tampa cega quadrada  150 mm</v>
          </cell>
        </row>
        <row r="886">
          <cell r="A886" t="str">
            <v>781</v>
          </cell>
          <cell r="B886" t="str">
            <v>Tampa cega redonda  de alumínio 250 mm</v>
          </cell>
        </row>
        <row r="887">
          <cell r="A887" t="str">
            <v>782</v>
          </cell>
          <cell r="B887" t="str">
            <v>Tampa cega redonda 100 mm</v>
          </cell>
        </row>
        <row r="888">
          <cell r="A888" t="str">
            <v>783</v>
          </cell>
          <cell r="B888" t="str">
            <v>Tampa cega redonda 150 mm</v>
          </cell>
        </row>
        <row r="889">
          <cell r="A889" t="str">
            <v>784</v>
          </cell>
          <cell r="B889" t="str">
            <v>Tampa cega redonda lisa 250 mm</v>
          </cell>
        </row>
        <row r="890">
          <cell r="A890" t="str">
            <v>785</v>
          </cell>
          <cell r="B890" t="str">
            <v>Tampa de ferro fundido 40 x 60 cm padrão CESAN</v>
          </cell>
          <cell r="C890" t="str">
            <v>un</v>
          </cell>
        </row>
        <row r="891">
          <cell r="A891" t="str">
            <v>869</v>
          </cell>
          <cell r="B891" t="str">
            <v>Tampa de ferro fundido 70 x 70 cm</v>
          </cell>
          <cell r="C891" t="str">
            <v>m2</v>
          </cell>
        </row>
        <row r="892">
          <cell r="A892" t="str">
            <v>786</v>
          </cell>
          <cell r="B892" t="str">
            <v>Tampa de ferro fundido diametro 60 cm</v>
          </cell>
          <cell r="C892" t="str">
            <v>un</v>
          </cell>
        </row>
        <row r="893">
          <cell r="A893" t="str">
            <v>787</v>
          </cell>
          <cell r="B893" t="str">
            <v>Tampa F.G. articulada (reforçada) 45 x 50 cm com inscrição "INCÊNDIO</v>
          </cell>
          <cell r="C893" t="str">
            <v>un</v>
          </cell>
        </row>
        <row r="894">
          <cell r="A894" t="str">
            <v>788</v>
          </cell>
          <cell r="B894" t="str">
            <v>Tampa metálica numero 02</v>
          </cell>
          <cell r="C894" t="str">
            <v>un</v>
          </cell>
        </row>
        <row r="895">
          <cell r="A895" t="str">
            <v>789</v>
          </cell>
          <cell r="B895" t="str">
            <v>Tampa p/ telefonia 600 x 350 mm</v>
          </cell>
          <cell r="C895" t="str">
            <v>un</v>
          </cell>
        </row>
        <row r="896">
          <cell r="A896" t="str">
            <v>790</v>
          </cell>
          <cell r="B896" t="str">
            <v>Tampão cego p/ hidrante de recalque 63 mm</v>
          </cell>
          <cell r="C896" t="str">
            <v>un</v>
          </cell>
        </row>
        <row r="897">
          <cell r="A897" t="str">
            <v>791</v>
          </cell>
          <cell r="B897" t="str">
            <v>Tampão ferro galvanizado cego com corrente 2 1/2"</v>
          </cell>
          <cell r="C897" t="str">
            <v>un</v>
          </cell>
        </row>
        <row r="898">
          <cell r="A898" t="str">
            <v>792</v>
          </cell>
          <cell r="B898" t="str">
            <v>Tanque de Louça s/ coluna</v>
          </cell>
          <cell r="C898" t="str">
            <v>un</v>
          </cell>
        </row>
        <row r="899">
          <cell r="A899" t="str">
            <v>793</v>
          </cell>
          <cell r="B899" t="str">
            <v>Tanque de PVC completo</v>
          </cell>
          <cell r="C899" t="str">
            <v>un</v>
          </cell>
        </row>
        <row r="900">
          <cell r="A900" t="str">
            <v>794</v>
          </cell>
          <cell r="B900" t="str">
            <v>Tarracha no. 01 -  1/2" a 1"</v>
          </cell>
          <cell r="C900" t="str">
            <v>un</v>
          </cell>
        </row>
        <row r="901">
          <cell r="A901" t="str">
            <v>795</v>
          </cell>
          <cell r="B901" t="str">
            <v>Tarracha no. 02 - 1 1/4" a 2"</v>
          </cell>
          <cell r="C901" t="str">
            <v>un</v>
          </cell>
        </row>
        <row r="902">
          <cell r="A902" t="str">
            <v>796</v>
          </cell>
          <cell r="B902" t="str">
            <v>Tê  esgoto  50 mm</v>
          </cell>
          <cell r="C902" t="str">
            <v>un</v>
          </cell>
        </row>
        <row r="903">
          <cell r="A903" t="str">
            <v>798</v>
          </cell>
          <cell r="B903" t="str">
            <v>Tê 25 mm</v>
          </cell>
          <cell r="C903" t="str">
            <v>un</v>
          </cell>
        </row>
        <row r="904">
          <cell r="A904" t="str">
            <v>799</v>
          </cell>
          <cell r="B904" t="str">
            <v>Tê 90o. 40 mm</v>
          </cell>
          <cell r="C904" t="str">
            <v>un</v>
          </cell>
        </row>
        <row r="905">
          <cell r="A905" t="str">
            <v>1010</v>
          </cell>
          <cell r="B905" t="str">
            <v>Tê 90o. Roscável  1 1/4"</v>
          </cell>
          <cell r="C905" t="str">
            <v>un</v>
          </cell>
        </row>
        <row r="906">
          <cell r="A906" t="str">
            <v>797</v>
          </cell>
          <cell r="B906" t="str">
            <v>Tê 90o. Roscável 2"</v>
          </cell>
          <cell r="C906" t="str">
            <v>un</v>
          </cell>
        </row>
        <row r="907">
          <cell r="A907" t="str">
            <v>800</v>
          </cell>
          <cell r="B907" t="str">
            <v>Tê 90o. Soldável  110 mm</v>
          </cell>
          <cell r="C907" t="str">
            <v>un</v>
          </cell>
        </row>
        <row r="908">
          <cell r="A908" t="str">
            <v>801</v>
          </cell>
          <cell r="B908" t="str">
            <v>Tê 90o. Soldável  20 mm</v>
          </cell>
          <cell r="C908" t="str">
            <v>un</v>
          </cell>
        </row>
        <row r="909">
          <cell r="A909" t="str">
            <v>802</v>
          </cell>
          <cell r="B909" t="str">
            <v>Tê 90o. Soldável  25 mm</v>
          </cell>
          <cell r="C909" t="str">
            <v>un</v>
          </cell>
        </row>
        <row r="910">
          <cell r="A910" t="str">
            <v>803</v>
          </cell>
          <cell r="B910" t="str">
            <v>Tê 90o. Soldável  32 mm</v>
          </cell>
          <cell r="C910" t="str">
            <v>un</v>
          </cell>
        </row>
        <row r="911">
          <cell r="A911" t="str">
            <v>804</v>
          </cell>
          <cell r="B911" t="str">
            <v>Tê 90o. Soldável  40 mm</v>
          </cell>
          <cell r="C911" t="str">
            <v>un</v>
          </cell>
        </row>
        <row r="912">
          <cell r="A912" t="str">
            <v>805</v>
          </cell>
          <cell r="B912" t="str">
            <v>Tê 90o. Soldável  50 mm</v>
          </cell>
          <cell r="C912" t="str">
            <v>un</v>
          </cell>
        </row>
        <row r="913">
          <cell r="A913" t="str">
            <v>806</v>
          </cell>
          <cell r="B913" t="str">
            <v>Tê 90o. Soldável  60 mm</v>
          </cell>
          <cell r="C913" t="str">
            <v>un</v>
          </cell>
        </row>
        <row r="914">
          <cell r="A914" t="str">
            <v>807</v>
          </cell>
          <cell r="B914" t="str">
            <v>Tê 90o. Soldável  75 mm</v>
          </cell>
          <cell r="C914" t="str">
            <v>un</v>
          </cell>
        </row>
        <row r="915">
          <cell r="A915" t="str">
            <v>808</v>
          </cell>
          <cell r="B915" t="str">
            <v>Tê 90o. Soldável  85 mm</v>
          </cell>
          <cell r="C915" t="str">
            <v>un</v>
          </cell>
        </row>
        <row r="916">
          <cell r="A916" t="str">
            <v>809</v>
          </cell>
          <cell r="B916" t="str">
            <v>Tê 90o. Soldável com bucha de latão  na bolsa central 20 x 20 x 1/2</v>
          </cell>
          <cell r="C916" t="str">
            <v>un</v>
          </cell>
        </row>
        <row r="917">
          <cell r="A917" t="str">
            <v>810</v>
          </cell>
          <cell r="B917" t="str">
            <v>Tê 90o. Soldável com bucha de latão  na bolsa central 25 x 25 x 1/2</v>
          </cell>
          <cell r="C917" t="str">
            <v>un</v>
          </cell>
        </row>
        <row r="918">
          <cell r="A918" t="str">
            <v>811</v>
          </cell>
          <cell r="B918" t="str">
            <v>Tê 90o. Soldável com bucha de latão  na bolsa central 25 x 25 x 3/4</v>
          </cell>
          <cell r="C918" t="str">
            <v>un</v>
          </cell>
        </row>
        <row r="919">
          <cell r="A919" t="str">
            <v>812</v>
          </cell>
          <cell r="B919" t="str">
            <v>Tê 90o. Soldável com bucha de latão  na bolsa central 32 x 32 x 3/4</v>
          </cell>
          <cell r="C919" t="str">
            <v>un</v>
          </cell>
        </row>
        <row r="920">
          <cell r="A920" t="str">
            <v>813</v>
          </cell>
          <cell r="B920" t="str">
            <v>Tê 90o. Soldável com rosca na bolsa central 20 x 20 x 1/2</v>
          </cell>
          <cell r="C920" t="str">
            <v>un</v>
          </cell>
        </row>
        <row r="921">
          <cell r="A921" t="str">
            <v>814</v>
          </cell>
          <cell r="B921" t="str">
            <v>Tê 90o. Soldável com rosca na bolsa central 25 x 25 x 1/2</v>
          </cell>
          <cell r="C921" t="str">
            <v>un</v>
          </cell>
        </row>
        <row r="922">
          <cell r="A922" t="str">
            <v>815</v>
          </cell>
          <cell r="B922" t="str">
            <v>Tê 90o. Soldável com rosca na bolsa central 25 x 25 x 3/4</v>
          </cell>
          <cell r="C922" t="str">
            <v>un</v>
          </cell>
        </row>
        <row r="923">
          <cell r="A923" t="str">
            <v>816</v>
          </cell>
          <cell r="B923" t="str">
            <v>Tê 90o. Soldável com rosca na bolsa central 32 x 32 x 3/4</v>
          </cell>
          <cell r="C923" t="str">
            <v>un</v>
          </cell>
        </row>
        <row r="924">
          <cell r="A924" t="str">
            <v>817</v>
          </cell>
          <cell r="B924" t="str">
            <v xml:space="preserve">Tê de  ferro galvanizado 2 1/2" </v>
          </cell>
          <cell r="C924" t="str">
            <v>un</v>
          </cell>
        </row>
        <row r="925">
          <cell r="A925" t="str">
            <v>818</v>
          </cell>
          <cell r="B925" t="str">
            <v>Tê de  redução 90o.  com rosca 3/4" x 1/2"</v>
          </cell>
          <cell r="C925" t="str">
            <v>un</v>
          </cell>
        </row>
        <row r="926">
          <cell r="A926" t="str">
            <v>819</v>
          </cell>
          <cell r="B926" t="str">
            <v>Tê de redução 90o. com rosca 1 1/2" x 3/4"</v>
          </cell>
          <cell r="C926" t="str">
            <v>un</v>
          </cell>
        </row>
        <row r="927">
          <cell r="A927" t="str">
            <v>820</v>
          </cell>
          <cell r="B927" t="str">
            <v>Tê de redução 90o. com rosca 1" x 3/4"</v>
          </cell>
          <cell r="C927" t="str">
            <v>un</v>
          </cell>
        </row>
        <row r="928">
          <cell r="A928" t="str">
            <v>821</v>
          </cell>
          <cell r="B928" t="str">
            <v>Tê de redução 90o. Soldável 110 x 60 mm</v>
          </cell>
          <cell r="C928" t="str">
            <v>un</v>
          </cell>
        </row>
        <row r="929">
          <cell r="A929" t="str">
            <v>822</v>
          </cell>
          <cell r="B929" t="str">
            <v>Tê de redução 90o. Soldável 25 x 20 mm</v>
          </cell>
          <cell r="C929" t="str">
            <v>un</v>
          </cell>
        </row>
        <row r="930">
          <cell r="A930" t="str">
            <v>823</v>
          </cell>
          <cell r="B930" t="str">
            <v>Tê de redução 90o. Soldável 32 x 25 mm</v>
          </cell>
          <cell r="C930" t="str">
            <v>un</v>
          </cell>
        </row>
        <row r="931">
          <cell r="A931" t="str">
            <v>743</v>
          </cell>
          <cell r="B931" t="str">
            <v>Tê de redução 90o. Soldável 40 x 25 mm</v>
          </cell>
          <cell r="C931" t="str">
            <v>un</v>
          </cell>
        </row>
        <row r="932">
          <cell r="A932" t="str">
            <v>824</v>
          </cell>
          <cell r="B932" t="str">
            <v>Tê de redução 90o. Soldável 40 x 32 mm</v>
          </cell>
          <cell r="C932" t="str">
            <v>un</v>
          </cell>
        </row>
        <row r="933">
          <cell r="A933" t="str">
            <v>825</v>
          </cell>
          <cell r="B933" t="str">
            <v>Tê de redução 90o. Soldável 50 x 20 mm</v>
          </cell>
          <cell r="C933" t="str">
            <v>un</v>
          </cell>
        </row>
        <row r="934">
          <cell r="A934" t="str">
            <v>826</v>
          </cell>
          <cell r="B934" t="str">
            <v>Tê de redução 90o. Soldável 50 x 25 mm</v>
          </cell>
          <cell r="C934" t="str">
            <v>un</v>
          </cell>
        </row>
        <row r="935">
          <cell r="A935" t="str">
            <v>827</v>
          </cell>
          <cell r="B935" t="str">
            <v>Tê de redução 90o. Soldável 50 x 32 mm</v>
          </cell>
          <cell r="C935" t="str">
            <v>un</v>
          </cell>
        </row>
        <row r="936">
          <cell r="A936" t="str">
            <v>828</v>
          </cell>
          <cell r="B936" t="str">
            <v>Tê de redução 90o. Soldável 50 x 40 mm</v>
          </cell>
          <cell r="C936" t="str">
            <v>un</v>
          </cell>
        </row>
        <row r="937">
          <cell r="A937" t="str">
            <v>829</v>
          </cell>
          <cell r="B937" t="str">
            <v>Tê de redução 90o. Soldável 75 x 50 mm</v>
          </cell>
          <cell r="C937" t="str">
            <v>un</v>
          </cell>
        </row>
        <row r="938">
          <cell r="A938" t="str">
            <v>830</v>
          </cell>
          <cell r="B938" t="str">
            <v>Tê de redução 90o. Soldável 85 x 60 mm</v>
          </cell>
          <cell r="C938" t="str">
            <v>un</v>
          </cell>
        </row>
        <row r="939">
          <cell r="A939" t="str">
            <v>831</v>
          </cell>
          <cell r="B939" t="str">
            <v>Tê ferro galvanizado 90o. x 1 1/4"</v>
          </cell>
          <cell r="C939" t="str">
            <v>un</v>
          </cell>
        </row>
        <row r="940">
          <cell r="A940" t="str">
            <v>832</v>
          </cell>
          <cell r="B940" t="str">
            <v>Tê inspeção 100 x 75 mm</v>
          </cell>
          <cell r="C940" t="str">
            <v>un</v>
          </cell>
        </row>
        <row r="941">
          <cell r="A941" t="str">
            <v>833</v>
          </cell>
          <cell r="B941" t="str">
            <v>Tê PVC esgoto 50 mm</v>
          </cell>
          <cell r="C941" t="str">
            <v>un</v>
          </cell>
        </row>
        <row r="942">
          <cell r="A942" t="str">
            <v>834</v>
          </cell>
          <cell r="B942" t="str">
            <v>Tê sanitário  50 mm juntas soldadas</v>
          </cell>
          <cell r="C942" t="str">
            <v>un</v>
          </cell>
        </row>
        <row r="943">
          <cell r="A943" t="str">
            <v>835</v>
          </cell>
          <cell r="B943" t="str">
            <v>Tê sanitário 100 x 100 mm</v>
          </cell>
          <cell r="C943" t="str">
            <v>un</v>
          </cell>
        </row>
        <row r="944">
          <cell r="A944" t="str">
            <v>836</v>
          </cell>
          <cell r="B944" t="str">
            <v>Tê sanitário 100 x 50 mm</v>
          </cell>
          <cell r="C944" t="str">
            <v>un</v>
          </cell>
        </row>
        <row r="945">
          <cell r="A945" t="str">
            <v>837</v>
          </cell>
          <cell r="B945" t="str">
            <v>Tê sanitário 100 x 75 mm</v>
          </cell>
          <cell r="C945" t="str">
            <v>un</v>
          </cell>
        </row>
        <row r="946">
          <cell r="A946" t="str">
            <v>838</v>
          </cell>
          <cell r="B946" t="str">
            <v>Tê sanitário 50 x 50 mm</v>
          </cell>
          <cell r="C946" t="str">
            <v>un</v>
          </cell>
        </row>
        <row r="947">
          <cell r="A947" t="str">
            <v>839</v>
          </cell>
          <cell r="B947" t="str">
            <v>Tê sanitário 75 x 50 mm</v>
          </cell>
          <cell r="C947" t="str">
            <v>un</v>
          </cell>
        </row>
        <row r="948">
          <cell r="A948" t="str">
            <v>840</v>
          </cell>
          <cell r="B948" t="str">
            <v>Tê sanitário 75 x 75 mm</v>
          </cell>
          <cell r="C948" t="str">
            <v>un</v>
          </cell>
        </row>
        <row r="949">
          <cell r="A949" t="str">
            <v>841</v>
          </cell>
          <cell r="B949" t="str">
            <v>Tê soldável 60 x 60 mm</v>
          </cell>
          <cell r="C949" t="str">
            <v>un</v>
          </cell>
        </row>
        <row r="950">
          <cell r="A950" t="str">
            <v>842</v>
          </cell>
          <cell r="B950" t="str">
            <v>Tê soldável 75 x 75 mm</v>
          </cell>
          <cell r="C950" t="str">
            <v>un</v>
          </cell>
        </row>
        <row r="951">
          <cell r="A951" t="str">
            <v>1038</v>
          </cell>
          <cell r="B951" t="str">
            <v>Tela losangular fio 16 malha # 2</v>
          </cell>
          <cell r="C951" t="str">
            <v>m2</v>
          </cell>
        </row>
        <row r="952">
          <cell r="A952" t="str">
            <v>960</v>
          </cell>
          <cell r="B952" t="str">
            <v>Telha cerâmica tipo colonial</v>
          </cell>
          <cell r="C952" t="str">
            <v>un</v>
          </cell>
        </row>
        <row r="953">
          <cell r="A953" t="str">
            <v>843</v>
          </cell>
          <cell r="B953" t="str">
            <v xml:space="preserve">Telha de fibrocimento ondulada 6 x 153 x 110 mm </v>
          </cell>
          <cell r="C953" t="str">
            <v>m2</v>
          </cell>
        </row>
        <row r="954">
          <cell r="A954" t="str">
            <v>844</v>
          </cell>
          <cell r="B954" t="str">
            <v xml:space="preserve">Telha de fibrocimento ondulada 6 x 183 x 110 mm </v>
          </cell>
          <cell r="C954" t="str">
            <v>m2</v>
          </cell>
        </row>
        <row r="955">
          <cell r="A955" t="str">
            <v>845</v>
          </cell>
          <cell r="B955" t="str">
            <v xml:space="preserve">Telha de fibrocimento ondulada 6 x 213 x 110 mm </v>
          </cell>
          <cell r="C955" t="str">
            <v>m2</v>
          </cell>
        </row>
        <row r="956">
          <cell r="A956" t="str">
            <v>846</v>
          </cell>
          <cell r="B956" t="str">
            <v>Terminal 16 mm com parafuso de arruela</v>
          </cell>
          <cell r="C956" t="str">
            <v>un</v>
          </cell>
        </row>
        <row r="957">
          <cell r="A957" t="str">
            <v>847</v>
          </cell>
          <cell r="B957" t="str">
            <v>Terminal 35 mm com parafuso de arruela</v>
          </cell>
          <cell r="C957" t="str">
            <v>un</v>
          </cell>
        </row>
        <row r="958">
          <cell r="A958" t="str">
            <v>848</v>
          </cell>
          <cell r="B958" t="str">
            <v>Terminal 70 mm com parafuso de arruela</v>
          </cell>
          <cell r="C958" t="str">
            <v>un</v>
          </cell>
        </row>
        <row r="959">
          <cell r="A959" t="str">
            <v>849</v>
          </cell>
          <cell r="B959" t="str">
            <v>Terminal de aterramento de cobre 3/8"</v>
          </cell>
          <cell r="C959" t="str">
            <v>un</v>
          </cell>
        </row>
        <row r="960">
          <cell r="A960" t="str">
            <v>850</v>
          </cell>
          <cell r="B960" t="str">
            <v>Terminal de ventilação</v>
          </cell>
          <cell r="C960" t="str">
            <v>un</v>
          </cell>
        </row>
        <row r="961">
          <cell r="A961" t="str">
            <v>851</v>
          </cell>
          <cell r="B961" t="str">
            <v>Terminal p/ barra de cobre 1" x 1/4" p/ cabo 95 mm2</v>
          </cell>
          <cell r="C961" t="str">
            <v>un</v>
          </cell>
        </row>
        <row r="962">
          <cell r="A962" t="str">
            <v>852</v>
          </cell>
          <cell r="B962" t="str">
            <v>Terminal pressão p/ cabo de cobre  (KLL ou KLD, CONAC)</v>
          </cell>
          <cell r="C962" t="str">
            <v>un</v>
          </cell>
        </row>
        <row r="963">
          <cell r="A963" t="str">
            <v>853</v>
          </cell>
          <cell r="B963" t="str">
            <v>Terra vegetal</v>
          </cell>
          <cell r="C963" t="str">
            <v>m3</v>
          </cell>
        </row>
        <row r="964">
          <cell r="A964" t="str">
            <v>854</v>
          </cell>
          <cell r="B964" t="str">
            <v>Tijolo cerâmico 09 x19 x 19 cm</v>
          </cell>
          <cell r="C964" t="str">
            <v>un</v>
          </cell>
        </row>
        <row r="965">
          <cell r="A965" t="str">
            <v>857</v>
          </cell>
          <cell r="B965" t="str">
            <v>Tinta Acrílica Novacor para piso</v>
          </cell>
          <cell r="C965" t="str">
            <v>L</v>
          </cell>
        </row>
        <row r="966">
          <cell r="A966" t="str">
            <v>855</v>
          </cell>
          <cell r="B966" t="str">
            <v>Tinta acrílica para exterior marca Coral</v>
          </cell>
          <cell r="C966" t="str">
            <v>L</v>
          </cell>
        </row>
        <row r="967">
          <cell r="A967" t="str">
            <v>856</v>
          </cell>
          <cell r="B967" t="str">
            <v>Tinta Esmalte sintético acetinado</v>
          </cell>
          <cell r="C967" t="str">
            <v>L</v>
          </cell>
        </row>
        <row r="968">
          <cell r="A968" t="str">
            <v>858</v>
          </cell>
          <cell r="B968" t="str">
            <v>Tinta PVA para interior marca Colorim</v>
          </cell>
          <cell r="C968" t="str">
            <v>L</v>
          </cell>
        </row>
        <row r="969">
          <cell r="A969" t="str">
            <v>859</v>
          </cell>
          <cell r="B969" t="str">
            <v>Tomada 03 pinos (ar condicionado)</v>
          </cell>
          <cell r="C969" t="str">
            <v>un</v>
          </cell>
        </row>
        <row r="970">
          <cell r="A970" t="str">
            <v>860</v>
          </cell>
          <cell r="B970" t="str">
            <v>Tomada dupla para telefone 4" x 4"</v>
          </cell>
          <cell r="C970" t="str">
            <v>un</v>
          </cell>
        </row>
        <row r="971">
          <cell r="A971" t="str">
            <v>862</v>
          </cell>
          <cell r="B971" t="str">
            <v>Tomada universal 4 x 2</v>
          </cell>
          <cell r="C971" t="str">
            <v>un</v>
          </cell>
        </row>
        <row r="972">
          <cell r="A972" t="str">
            <v>977</v>
          </cell>
          <cell r="B972" t="str">
            <v>Torneira de bóia 20 mm</v>
          </cell>
          <cell r="C972" t="str">
            <v>un</v>
          </cell>
        </row>
        <row r="973">
          <cell r="A973" t="str">
            <v>863</v>
          </cell>
          <cell r="B973" t="str">
            <v>Torneira de bóia de cobre 2"</v>
          </cell>
          <cell r="C973" t="str">
            <v>un</v>
          </cell>
        </row>
        <row r="974">
          <cell r="A974" t="str">
            <v>864</v>
          </cell>
          <cell r="B974" t="str">
            <v>Torneira de pressão cromada p/ lavatório</v>
          </cell>
          <cell r="C974" t="str">
            <v>un</v>
          </cell>
        </row>
        <row r="975">
          <cell r="A975" t="str">
            <v>865</v>
          </cell>
          <cell r="B975" t="str">
            <v>Torneira de pressão cromada p/ pia</v>
          </cell>
          <cell r="C975" t="str">
            <v>un</v>
          </cell>
        </row>
        <row r="976">
          <cell r="A976" t="str">
            <v>866</v>
          </cell>
          <cell r="B976" t="str">
            <v>Torneira de pressão cromada p/ tanque</v>
          </cell>
          <cell r="C976" t="str">
            <v>un</v>
          </cell>
        </row>
        <row r="977">
          <cell r="A977" t="str">
            <v>867</v>
          </cell>
          <cell r="B977" t="str">
            <v>Torneira para jardim 1/2"</v>
          </cell>
          <cell r="C977" t="str">
            <v>un</v>
          </cell>
        </row>
        <row r="978">
          <cell r="A978" t="str">
            <v>868</v>
          </cell>
          <cell r="B978" t="str">
            <v>Transformador 150 KVA, 60 hz</v>
          </cell>
        </row>
        <row r="979">
          <cell r="A979" t="str">
            <v>870</v>
          </cell>
          <cell r="B979" t="str">
            <v>Trator de esteiras pot. 105 KW 140 hp com lâmina</v>
          </cell>
          <cell r="C979" t="str">
            <v>h</v>
          </cell>
        </row>
        <row r="980">
          <cell r="A980" t="str">
            <v>1056</v>
          </cell>
          <cell r="B980" t="str">
            <v>Trava quedas para cinto de segurança</v>
          </cell>
          <cell r="C980" t="str">
            <v>un</v>
          </cell>
        </row>
        <row r="981">
          <cell r="A981" t="str">
            <v>1006</v>
          </cell>
          <cell r="B981" t="str">
            <v>Travadeira manual tipo alicate</v>
          </cell>
          <cell r="C981" t="str">
            <v>pç</v>
          </cell>
        </row>
        <row r="982">
          <cell r="A982" t="str">
            <v>1009</v>
          </cell>
          <cell r="B982" t="str">
            <v>Trena de aço 05 m</v>
          </cell>
          <cell r="C982" t="str">
            <v>pç</v>
          </cell>
        </row>
        <row r="983">
          <cell r="A983" t="str">
            <v>1007</v>
          </cell>
          <cell r="B983" t="str">
            <v>Trena de aço 30 m</v>
          </cell>
          <cell r="C983" t="str">
            <v>pç</v>
          </cell>
        </row>
        <row r="984">
          <cell r="A984" t="str">
            <v>1008</v>
          </cell>
          <cell r="B984" t="str">
            <v>Trena de fibra 30 m</v>
          </cell>
          <cell r="C984" t="str">
            <v>pç</v>
          </cell>
        </row>
        <row r="985">
          <cell r="A985" t="str">
            <v>871</v>
          </cell>
          <cell r="B985" t="str">
            <v>Trinco de ferro cromado Aliança ref. 86572</v>
          </cell>
          <cell r="C985" t="str">
            <v>un</v>
          </cell>
        </row>
        <row r="986">
          <cell r="A986" t="str">
            <v>872</v>
          </cell>
          <cell r="B986" t="str">
            <v>Tubo de concreto diametro 400 mm (c=100 cm)</v>
          </cell>
          <cell r="C986" t="str">
            <v>m</v>
          </cell>
        </row>
        <row r="987">
          <cell r="A987" t="str">
            <v>873</v>
          </cell>
          <cell r="B987" t="str">
            <v>Tubo de concreto diametro 600 mm (c=100 cm)</v>
          </cell>
          <cell r="C987" t="str">
            <v>m</v>
          </cell>
        </row>
        <row r="988">
          <cell r="A988" t="str">
            <v>874</v>
          </cell>
          <cell r="B988" t="str">
            <v>Tubo de descarga VDE 38 mm</v>
          </cell>
          <cell r="C988" t="str">
            <v>m</v>
          </cell>
        </row>
        <row r="989">
          <cell r="A989" t="str">
            <v>1012</v>
          </cell>
          <cell r="B989" t="str">
            <v>Tubo de ferro galvanizado 1 1/2"</v>
          </cell>
          <cell r="C989" t="str">
            <v>m</v>
          </cell>
        </row>
        <row r="990">
          <cell r="A990" t="str">
            <v>876</v>
          </cell>
          <cell r="B990" t="str">
            <v>Tubo de ferro galvanizado 2 1/2"</v>
          </cell>
          <cell r="C990" t="str">
            <v>m</v>
          </cell>
        </row>
        <row r="991">
          <cell r="A991" t="str">
            <v>875</v>
          </cell>
          <cell r="B991" t="str">
            <v>Tubo de ferro galvanizado 4"</v>
          </cell>
          <cell r="C991" t="str">
            <v xml:space="preserve">m </v>
          </cell>
        </row>
        <row r="992">
          <cell r="A992" t="str">
            <v>943</v>
          </cell>
          <cell r="B992" t="str">
            <v>Tubo de ferro galvanizado1/2"</v>
          </cell>
          <cell r="C992" t="str">
            <v xml:space="preserve">m </v>
          </cell>
        </row>
        <row r="993">
          <cell r="A993" t="str">
            <v>1011</v>
          </cell>
          <cell r="B993" t="str">
            <v>Tubo de ferro galvanizado1/2"</v>
          </cell>
          <cell r="C993" t="str">
            <v>m</v>
          </cell>
        </row>
        <row r="994">
          <cell r="A994" t="str">
            <v>877</v>
          </cell>
          <cell r="B994" t="str">
            <v>Tubo de ligação de PVC de 40 mm</v>
          </cell>
          <cell r="C994" t="str">
            <v>m</v>
          </cell>
        </row>
        <row r="995">
          <cell r="A995" t="str">
            <v>878</v>
          </cell>
          <cell r="B995" t="str">
            <v>Tubo de PVC com ponta bolsa e virola 100 mm</v>
          </cell>
          <cell r="C995" t="str">
            <v>m</v>
          </cell>
        </row>
        <row r="996">
          <cell r="A996" t="str">
            <v>879</v>
          </cell>
          <cell r="B996" t="str">
            <v>Tubo de PVC com ponta bolsa e virola 50 mm</v>
          </cell>
          <cell r="C996" t="str">
            <v>m</v>
          </cell>
        </row>
        <row r="997">
          <cell r="A997" t="str">
            <v>880</v>
          </cell>
          <cell r="B997" t="str">
            <v>Tubo de PVC com ponta bolsa e virola 75 mm</v>
          </cell>
          <cell r="C997" t="str">
            <v>m</v>
          </cell>
        </row>
        <row r="998">
          <cell r="A998" t="str">
            <v>881</v>
          </cell>
          <cell r="B998" t="str">
            <v xml:space="preserve">Tubo de PVC para esgoto  de 40 mm </v>
          </cell>
          <cell r="C998" t="str">
            <v>m</v>
          </cell>
        </row>
        <row r="999">
          <cell r="A999" t="str">
            <v>882</v>
          </cell>
          <cell r="B999" t="str">
            <v xml:space="preserve">Tubo de PVC para esgoto de 100 mm </v>
          </cell>
          <cell r="C999" t="str">
            <v>m</v>
          </cell>
        </row>
        <row r="1000">
          <cell r="A1000" t="str">
            <v>883</v>
          </cell>
          <cell r="B1000" t="str">
            <v>Tubo de PVC para esgoto de 150 mm</v>
          </cell>
          <cell r="C1000" t="str">
            <v>m</v>
          </cell>
        </row>
        <row r="1001">
          <cell r="A1001" t="str">
            <v>884</v>
          </cell>
          <cell r="B1001" t="str">
            <v xml:space="preserve">Tubo de PVC para esgoto de 50 mm </v>
          </cell>
          <cell r="C1001" t="str">
            <v>m</v>
          </cell>
        </row>
        <row r="1002">
          <cell r="A1002" t="str">
            <v>885</v>
          </cell>
          <cell r="B1002" t="str">
            <v xml:space="preserve">Tubo de PVC para esgoto de 75 mm </v>
          </cell>
          <cell r="C1002" t="str">
            <v>m</v>
          </cell>
        </row>
        <row r="1003">
          <cell r="A1003" t="str">
            <v>886</v>
          </cell>
          <cell r="B1003" t="str">
            <v>Tubo de PVC para vinilfort 150 mm</v>
          </cell>
          <cell r="C1003" t="str">
            <v>m</v>
          </cell>
        </row>
        <row r="1004">
          <cell r="A1004" t="str">
            <v>887</v>
          </cell>
          <cell r="B1004" t="str">
            <v>Tubo de PVC roscável branco 1 1/2"</v>
          </cell>
          <cell r="C1004" t="str">
            <v>m</v>
          </cell>
        </row>
        <row r="1005">
          <cell r="A1005" t="str">
            <v>888</v>
          </cell>
          <cell r="B1005" t="str">
            <v>Tubo de PVC roscável branco 1 1/4"</v>
          </cell>
          <cell r="C1005" t="str">
            <v>m</v>
          </cell>
        </row>
        <row r="1006">
          <cell r="A1006" t="str">
            <v>889</v>
          </cell>
          <cell r="B1006" t="str">
            <v>Tubo de PVC roscável branco 1"</v>
          </cell>
          <cell r="C1006" t="str">
            <v>m</v>
          </cell>
        </row>
        <row r="1007">
          <cell r="A1007" t="str">
            <v>890</v>
          </cell>
          <cell r="B1007" t="str">
            <v>Tubo de PVC roscável branco 1/2"</v>
          </cell>
          <cell r="C1007" t="str">
            <v>m</v>
          </cell>
        </row>
        <row r="1008">
          <cell r="A1008" t="str">
            <v>891</v>
          </cell>
          <cell r="B1008" t="str">
            <v>Tubo de PVC roscável branco 2"</v>
          </cell>
          <cell r="C1008" t="str">
            <v>m</v>
          </cell>
        </row>
        <row r="1009">
          <cell r="A1009" t="str">
            <v>892</v>
          </cell>
          <cell r="B1009" t="str">
            <v>Tubo de PVC roscável branco 3"</v>
          </cell>
          <cell r="C1009" t="str">
            <v>m</v>
          </cell>
        </row>
        <row r="1010">
          <cell r="A1010" t="str">
            <v>893</v>
          </cell>
          <cell r="B1010" t="str">
            <v>Tubo de PVC roscável branco 3/4"</v>
          </cell>
          <cell r="C1010" t="str">
            <v>m</v>
          </cell>
        </row>
        <row r="1011">
          <cell r="A1011" t="str">
            <v>894</v>
          </cell>
          <cell r="B1011" t="str">
            <v>Tubo de PVC roscável branco 4"</v>
          </cell>
          <cell r="C1011" t="str">
            <v>m</v>
          </cell>
        </row>
        <row r="1012">
          <cell r="A1012" t="str">
            <v>895</v>
          </cell>
          <cell r="B1012" t="str">
            <v>Tubo de PVC roscável branco 5"</v>
          </cell>
          <cell r="C1012" t="str">
            <v>m</v>
          </cell>
        </row>
        <row r="1013">
          <cell r="A1013" t="str">
            <v>896</v>
          </cell>
          <cell r="B1013" t="str">
            <v>Tubo de PVC roscável branco 6 x 5 mm</v>
          </cell>
          <cell r="C1013" t="str">
            <v>m</v>
          </cell>
        </row>
        <row r="1014">
          <cell r="A1014" t="str">
            <v>931</v>
          </cell>
          <cell r="B1014" t="str">
            <v xml:space="preserve">Tubo de PVC soldável de 110 mm (4") </v>
          </cell>
          <cell r="C1014" t="str">
            <v>m</v>
          </cell>
        </row>
        <row r="1015">
          <cell r="A1015" t="str">
            <v>897</v>
          </cell>
          <cell r="B1015" t="str">
            <v xml:space="preserve">Tubo de PVC soldável de 20 mm </v>
          </cell>
          <cell r="C1015" t="str">
            <v>m</v>
          </cell>
        </row>
        <row r="1016">
          <cell r="A1016" t="str">
            <v>898</v>
          </cell>
          <cell r="B1016" t="str">
            <v xml:space="preserve">Tubo de PVC soldável de 25 mm </v>
          </cell>
          <cell r="C1016" t="str">
            <v>m</v>
          </cell>
        </row>
        <row r="1017">
          <cell r="A1017" t="str">
            <v>899</v>
          </cell>
          <cell r="B1017" t="str">
            <v xml:space="preserve">Tubo de PVC soldável de 32 mm </v>
          </cell>
          <cell r="C1017" t="str">
            <v>m</v>
          </cell>
        </row>
        <row r="1018">
          <cell r="A1018" t="str">
            <v>900</v>
          </cell>
          <cell r="B1018" t="str">
            <v xml:space="preserve">Tubo de PVC soldável de 40 mm </v>
          </cell>
          <cell r="C1018" t="str">
            <v>m</v>
          </cell>
        </row>
        <row r="1019">
          <cell r="A1019" t="str">
            <v>901</v>
          </cell>
          <cell r="B1019" t="str">
            <v xml:space="preserve">Tubo de PVC soldável de 50 mm </v>
          </cell>
          <cell r="C1019" t="str">
            <v>m</v>
          </cell>
        </row>
        <row r="1020">
          <cell r="A1020" t="str">
            <v>902</v>
          </cell>
          <cell r="B1020" t="str">
            <v xml:space="preserve">Tubo de PVC soldável de 60 mm </v>
          </cell>
          <cell r="C1020" t="str">
            <v>m</v>
          </cell>
        </row>
        <row r="1021">
          <cell r="A1021" t="str">
            <v>903</v>
          </cell>
          <cell r="B1021" t="str">
            <v xml:space="preserve">Tubo de PVC soldável de 75 mm </v>
          </cell>
          <cell r="C1021" t="str">
            <v>m</v>
          </cell>
        </row>
        <row r="1022">
          <cell r="A1022" t="str">
            <v>904</v>
          </cell>
          <cell r="B1022" t="str">
            <v xml:space="preserve">Tubo de PVC soldável de 85 mm </v>
          </cell>
          <cell r="C1022" t="str">
            <v>m</v>
          </cell>
        </row>
        <row r="1023">
          <cell r="A1023" t="str">
            <v>905</v>
          </cell>
          <cell r="B1023" t="str">
            <v>Tubo prolongamento cx. Sifonada 3 m -  100 mm</v>
          </cell>
          <cell r="C1023" t="str">
            <v>m</v>
          </cell>
        </row>
        <row r="1024">
          <cell r="A1024" t="str">
            <v>906</v>
          </cell>
          <cell r="B1024" t="str">
            <v>Tubo prolongamento cx. Sifonada 3 m -  150 mm</v>
          </cell>
          <cell r="C1024" t="str">
            <v>m</v>
          </cell>
        </row>
        <row r="1025">
          <cell r="A1025" t="str">
            <v>907</v>
          </cell>
          <cell r="B1025" t="str">
            <v>Tubo PVC PBA 200 mm (alta pressão de serviço)</v>
          </cell>
          <cell r="C1025" t="str">
            <v>m</v>
          </cell>
        </row>
        <row r="1026">
          <cell r="A1026" t="str">
            <v>1005</v>
          </cell>
          <cell r="B1026" t="str">
            <v>Turquesa de armador 12"</v>
          </cell>
          <cell r="C1026" t="str">
            <v>pç</v>
          </cell>
        </row>
        <row r="1027">
          <cell r="A1027" t="str">
            <v>908</v>
          </cell>
          <cell r="B1027" t="str">
            <v>União Com rosca 1 1/2"</v>
          </cell>
          <cell r="C1027" t="str">
            <v>un</v>
          </cell>
        </row>
        <row r="1028">
          <cell r="A1028" t="str">
            <v>909</v>
          </cell>
          <cell r="B1028" t="str">
            <v>União Com rosca 1 1/4"</v>
          </cell>
          <cell r="C1028" t="str">
            <v>un</v>
          </cell>
        </row>
        <row r="1029">
          <cell r="A1029" t="str">
            <v>910</v>
          </cell>
          <cell r="B1029" t="str">
            <v>União Com rosca 1"</v>
          </cell>
          <cell r="C1029" t="str">
            <v>un</v>
          </cell>
        </row>
        <row r="1030">
          <cell r="A1030" t="str">
            <v>911</v>
          </cell>
          <cell r="B1030" t="str">
            <v>União Com rosca 1/2"</v>
          </cell>
          <cell r="C1030" t="str">
            <v>un</v>
          </cell>
        </row>
        <row r="1031">
          <cell r="A1031" t="str">
            <v>912</v>
          </cell>
          <cell r="B1031" t="str">
            <v>União Com rosca 2 1/2"</v>
          </cell>
          <cell r="C1031" t="str">
            <v>un</v>
          </cell>
        </row>
        <row r="1032">
          <cell r="A1032" t="str">
            <v>913</v>
          </cell>
          <cell r="B1032" t="str">
            <v>União Com rosca 2"</v>
          </cell>
          <cell r="C1032" t="str">
            <v>un</v>
          </cell>
        </row>
        <row r="1033">
          <cell r="A1033" t="str">
            <v>914</v>
          </cell>
          <cell r="B1033" t="str">
            <v>União Com rosca 3"</v>
          </cell>
          <cell r="C1033" t="str">
            <v>un</v>
          </cell>
        </row>
        <row r="1034">
          <cell r="A1034" t="str">
            <v>915</v>
          </cell>
          <cell r="B1034" t="str">
            <v>União Com rosca 3/4"</v>
          </cell>
          <cell r="C1034" t="str">
            <v>un</v>
          </cell>
        </row>
        <row r="1035">
          <cell r="A1035" t="str">
            <v>916</v>
          </cell>
          <cell r="B1035" t="str">
            <v>União Com rosca 4"</v>
          </cell>
          <cell r="C1035" t="str">
            <v>un</v>
          </cell>
        </row>
        <row r="1036">
          <cell r="A1036" t="str">
            <v>917</v>
          </cell>
          <cell r="B1036" t="str">
            <v xml:space="preserve">União de  ferro galvanizado 4" </v>
          </cell>
          <cell r="C1036" t="str">
            <v>un</v>
          </cell>
        </row>
        <row r="1037">
          <cell r="A1037" t="str">
            <v>918</v>
          </cell>
          <cell r="B1037" t="str">
            <v>União de ferro galvanizado 1 1/4"</v>
          </cell>
          <cell r="C1037" t="str">
            <v>un</v>
          </cell>
        </row>
        <row r="1038">
          <cell r="A1038" t="str">
            <v>919</v>
          </cell>
          <cell r="B1038" t="str">
            <v>União de ferro galvanizado 2 1/2"</v>
          </cell>
          <cell r="C1038" t="str">
            <v>un</v>
          </cell>
        </row>
        <row r="1039">
          <cell r="A1039" t="str">
            <v>920</v>
          </cell>
          <cell r="B1039" t="str">
            <v>União Soldável  110 mm</v>
          </cell>
          <cell r="C1039" t="str">
            <v>un</v>
          </cell>
        </row>
        <row r="1040">
          <cell r="A1040" t="str">
            <v>921</v>
          </cell>
          <cell r="B1040" t="str">
            <v>União Soldável  20 mm</v>
          </cell>
          <cell r="C1040" t="str">
            <v>un</v>
          </cell>
        </row>
        <row r="1041">
          <cell r="A1041" t="str">
            <v>922</v>
          </cell>
          <cell r="B1041" t="str">
            <v>União Soldável  25 mm</v>
          </cell>
          <cell r="C1041" t="str">
            <v>un</v>
          </cell>
        </row>
        <row r="1042">
          <cell r="A1042" t="str">
            <v>923</v>
          </cell>
          <cell r="B1042" t="str">
            <v>União Soldável  32 mm</v>
          </cell>
          <cell r="C1042" t="str">
            <v>un</v>
          </cell>
        </row>
        <row r="1043">
          <cell r="A1043" t="str">
            <v>924</v>
          </cell>
          <cell r="B1043" t="str">
            <v>União Soldável  40 mm</v>
          </cell>
          <cell r="C1043" t="str">
            <v>un</v>
          </cell>
        </row>
        <row r="1044">
          <cell r="A1044" t="str">
            <v>925</v>
          </cell>
          <cell r="B1044" t="str">
            <v>União Soldável  50 mm</v>
          </cell>
          <cell r="C1044" t="str">
            <v>un</v>
          </cell>
        </row>
        <row r="1045">
          <cell r="A1045" t="str">
            <v>926</v>
          </cell>
          <cell r="B1045" t="str">
            <v>União Soldável  60 mm</v>
          </cell>
          <cell r="C1045" t="str">
            <v>un</v>
          </cell>
        </row>
        <row r="1046">
          <cell r="A1046" t="str">
            <v>927</v>
          </cell>
          <cell r="B1046" t="str">
            <v>União Soldável  75 mm</v>
          </cell>
          <cell r="C1046" t="str">
            <v>un</v>
          </cell>
        </row>
        <row r="1047">
          <cell r="A1047" t="str">
            <v>928</v>
          </cell>
          <cell r="B1047" t="str">
            <v>União Soldável  85 mm</v>
          </cell>
          <cell r="C1047" t="str">
            <v>un</v>
          </cell>
        </row>
        <row r="1048">
          <cell r="A1048" t="str">
            <v>1023</v>
          </cell>
          <cell r="B1048" t="str">
            <v>Uniforme</v>
          </cell>
          <cell r="C1048" t="str">
            <v>pç</v>
          </cell>
        </row>
        <row r="1049">
          <cell r="A1049" t="str">
            <v>929</v>
          </cell>
          <cell r="B1049" t="str">
            <v>Válvula americana p/ pia 1/2"</v>
          </cell>
          <cell r="C1049" t="str">
            <v>un</v>
          </cell>
        </row>
        <row r="1050">
          <cell r="A1050" t="str">
            <v>930</v>
          </cell>
          <cell r="B1050" t="str">
            <v>Válvula de descarga 1 1/2"</v>
          </cell>
          <cell r="C1050" t="str">
            <v>un</v>
          </cell>
        </row>
        <row r="1051">
          <cell r="A1051" t="str">
            <v>932</v>
          </cell>
          <cell r="B1051" t="str">
            <v>Válvula de descarga com registro 32 mm - 1 1/4"</v>
          </cell>
          <cell r="C1051" t="str">
            <v>un</v>
          </cell>
        </row>
        <row r="1052">
          <cell r="A1052" t="str">
            <v>933</v>
          </cell>
          <cell r="B1052" t="str">
            <v>Válvula de retenção para esgoto e água pluvial 100 mm</v>
          </cell>
          <cell r="C1052" t="str">
            <v>un</v>
          </cell>
        </row>
        <row r="1053">
          <cell r="A1053" t="str">
            <v>934</v>
          </cell>
          <cell r="B1053" t="str">
            <v>Válvula de retenção vertical 1 1/4"</v>
          </cell>
          <cell r="C1053" t="str">
            <v>un</v>
          </cell>
        </row>
        <row r="1054">
          <cell r="A1054" t="str">
            <v>935</v>
          </cell>
          <cell r="B1054" t="str">
            <v>Válvula PVC 1 1/4" para tanque</v>
          </cell>
          <cell r="C1054" t="str">
            <v>un</v>
          </cell>
        </row>
        <row r="1055">
          <cell r="A1055" t="str">
            <v>936</v>
          </cell>
          <cell r="B1055" t="str">
            <v>Válvula PVC 1" para lavatório</v>
          </cell>
          <cell r="C1055" t="str">
            <v>un</v>
          </cell>
        </row>
        <row r="1056">
          <cell r="A1056" t="str">
            <v>937</v>
          </cell>
          <cell r="B1056" t="str">
            <v>Válvula retenção vertical ferro galvanizado 100 mm - 4"</v>
          </cell>
          <cell r="C1056" t="str">
            <v>un</v>
          </cell>
        </row>
        <row r="1057">
          <cell r="A1057" t="str">
            <v>1015</v>
          </cell>
          <cell r="B1057" t="str">
            <v>Vassoura de pelo</v>
          </cell>
          <cell r="C1057" t="str">
            <v>un</v>
          </cell>
        </row>
        <row r="1058">
          <cell r="A1058" t="str">
            <v>1017</v>
          </cell>
          <cell r="B1058" t="str">
            <v>Vassoura piaçava</v>
          </cell>
          <cell r="C1058" t="str">
            <v>un</v>
          </cell>
        </row>
        <row r="1059">
          <cell r="A1059" t="str">
            <v>938</v>
          </cell>
          <cell r="B1059" t="str">
            <v>Vedação p/ saída de vaso sanitário 100 mm</v>
          </cell>
          <cell r="C1059" t="str">
            <v>un</v>
          </cell>
        </row>
        <row r="1060">
          <cell r="A1060" t="str">
            <v>939</v>
          </cell>
          <cell r="B1060" t="str">
            <v>Vidro liso transparente e= 3mm</v>
          </cell>
          <cell r="C1060" t="str">
            <v>m2</v>
          </cell>
        </row>
        <row r="1061">
          <cell r="A1061" t="str">
            <v>940</v>
          </cell>
          <cell r="B1061" t="str">
            <v>Vidro liso transparente e= 4mm</v>
          </cell>
          <cell r="C1061" t="str">
            <v>m2</v>
          </cell>
        </row>
        <row r="1062">
          <cell r="A1062" t="str">
            <v>941</v>
          </cell>
          <cell r="B1062" t="str">
            <v>Vidro pontilhado e= 3mm</v>
          </cell>
          <cell r="C1062" t="str">
            <v>m2</v>
          </cell>
        </row>
        <row r="1063">
          <cell r="A1063" t="str">
            <v>969</v>
          </cell>
          <cell r="B1063" t="str">
            <v>Viga de Peroba 6 x 16 cm</v>
          </cell>
          <cell r="C1063" t="str">
            <v>m</v>
          </cell>
        </row>
        <row r="1064">
          <cell r="A1064" t="str">
            <v>942</v>
          </cell>
          <cell r="B1064" t="str">
            <v xml:space="preserve">Zarcão </v>
          </cell>
          <cell r="C1064" t="str">
            <v>L</v>
          </cell>
        </row>
        <row r="1065">
          <cell r="A1065" t="str">
            <v>418</v>
          </cell>
        </row>
        <row r="1066">
          <cell r="A1066" t="str">
            <v>578</v>
          </cell>
        </row>
        <row r="1067">
          <cell r="A1067" t="str">
            <v>625</v>
          </cell>
        </row>
        <row r="1068">
          <cell r="A1068" t="str">
            <v>698</v>
          </cell>
        </row>
        <row r="1069">
          <cell r="A1069" t="str">
            <v>751</v>
          </cell>
        </row>
        <row r="1070">
          <cell r="C1070" t="str">
            <v>m</v>
          </cell>
        </row>
        <row r="1071">
          <cell r="A1071" t="str">
            <v>1070</v>
          </cell>
        </row>
        <row r="1072">
          <cell r="A1072" t="str">
            <v>1071</v>
          </cell>
        </row>
        <row r="1073">
          <cell r="A1073" t="str">
            <v>1072</v>
          </cell>
        </row>
        <row r="1074">
          <cell r="A1074" t="str">
            <v>1073</v>
          </cell>
        </row>
        <row r="1075">
          <cell r="A1075" t="str">
            <v>1074</v>
          </cell>
        </row>
        <row r="1076">
          <cell r="A1076" t="str">
            <v>1075</v>
          </cell>
        </row>
        <row r="1077">
          <cell r="A1077" t="str">
            <v>1076</v>
          </cell>
        </row>
        <row r="1078">
          <cell r="A1078" t="str">
            <v>1077</v>
          </cell>
        </row>
        <row r="1079">
          <cell r="A1079" t="str">
            <v>1078</v>
          </cell>
        </row>
        <row r="1080">
          <cell r="A1080" t="str">
            <v>1079</v>
          </cell>
        </row>
        <row r="1081">
          <cell r="A1081" t="str">
            <v>1080</v>
          </cell>
        </row>
      </sheetData>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racteristicas 1"/>
      <sheetName val="Caracteristicas 2"/>
      <sheetName val="QuantitativosGERAL"/>
      <sheetName val="EEE"/>
      <sheetName val="ETE"/>
      <sheetName val="Rede GERAL"/>
      <sheetName val="RES ETP 1"/>
      <sheetName val="CRONO"/>
      <sheetName val="DISSIPADOR"/>
      <sheetName val="mem.calc.quant.dissipador"/>
      <sheetName val="EMISSÁRIO"/>
      <sheetName val="PREDIO 3BL"/>
      <sheetName val="INSUMOS"/>
    </sheetNames>
    <sheetDataSet>
      <sheetData sheetId="0">
        <row r="6">
          <cell r="C6" t="str">
            <v>Local: Cortês - PE</v>
          </cell>
        </row>
      </sheetData>
      <sheetData sheetId="1">
        <row r="6">
          <cell r="C6" t="str">
            <v>CARACTERÍSTICAS DA REDE COLETORA - 1ª ETAPA</v>
          </cell>
        </row>
      </sheetData>
      <sheetData sheetId="2">
        <row r="6">
          <cell r="C6" t="str">
            <v>QUANTITATIVOS DE SERVIÇOS DA REDE COLETORA- 1ª ETAPA</v>
          </cell>
        </row>
      </sheetData>
      <sheetData sheetId="3">
        <row r="8">
          <cell r="C8" t="str">
            <v xml:space="preserve"> DESCRIÇÃO DOS SERVIÇOS</v>
          </cell>
        </row>
      </sheetData>
      <sheetData sheetId="4">
        <row r="9">
          <cell r="C9" t="str">
            <v xml:space="preserve"> DESCRIÇÃO DOS SERVIÇOS</v>
          </cell>
        </row>
      </sheetData>
      <sheetData sheetId="5">
        <row r="9">
          <cell r="C9" t="str">
            <v xml:space="preserve"> DESCRIÇÃO DOS SERVIÇOS</v>
          </cell>
        </row>
      </sheetData>
      <sheetData sheetId="6">
        <row r="7">
          <cell r="C7" t="str">
            <v>Ud</v>
          </cell>
        </row>
      </sheetData>
      <sheetData sheetId="7">
        <row r="7">
          <cell r="C7" t="str">
            <v>SERVIÇOS PRELIMINARES</v>
          </cell>
        </row>
      </sheetData>
      <sheetData sheetId="8">
        <row r="10">
          <cell r="C10" t="str">
            <v>DESCRIÇÃO</v>
          </cell>
        </row>
      </sheetData>
      <sheetData sheetId="9">
        <row r="14">
          <cell r="D14">
            <v>34.03</v>
          </cell>
        </row>
      </sheetData>
      <sheetData sheetId="10">
        <row r="9">
          <cell r="C9" t="str">
            <v>DESCRIÇÃO</v>
          </cell>
        </row>
      </sheetData>
      <sheetData sheetId="11" refreshError="1"/>
      <sheetData sheetId="12"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ram"/>
      <sheetName val="KsKr"/>
      <sheetName val="Etapa Única"/>
      <sheetName val="Trans.2o. trecho"/>
      <sheetName val="Jacaraci"/>
      <sheetName val="Demanda-Total"/>
      <sheetName val="V reservação"/>
      <sheetName val="Pre dimensADUTORA"/>
      <sheetName val="Lista"/>
      <sheetName val="Zona A"/>
      <sheetName val="Zona B"/>
      <sheetName val="ETA-Mat"/>
      <sheetName val="Caracteristicas 1"/>
      <sheetName val="06.05"/>
      <sheetName val="Serviços"/>
    </sheetNames>
    <sheetDataSet>
      <sheetData sheetId="0" refreshError="1"/>
      <sheetData sheetId="1" refreshError="1"/>
      <sheetData sheetId="2" refreshError="1">
        <row r="125">
          <cell r="C125">
            <v>15.399999999999977</v>
          </cell>
          <cell r="E125">
            <v>19.659999999999968</v>
          </cell>
        </row>
        <row r="126">
          <cell r="C126">
            <v>15.542336341085161</v>
          </cell>
          <cell r="E126">
            <v>19.802336341085152</v>
          </cell>
        </row>
        <row r="127">
          <cell r="C127">
            <v>16.257148068197694</v>
          </cell>
          <cell r="E127">
            <v>20.517148068197685</v>
          </cell>
        </row>
        <row r="128">
          <cell r="C128">
            <v>17.518811323131445</v>
          </cell>
          <cell r="E128">
            <v>21.778811323131436</v>
          </cell>
        </row>
        <row r="129">
          <cell r="C129">
            <v>19.303780580867624</v>
          </cell>
          <cell r="E129">
            <v>23.563780580867615</v>
          </cell>
        </row>
        <row r="130">
          <cell r="C130">
            <v>21.598989322352281</v>
          </cell>
          <cell r="E130">
            <v>25.858989322352272</v>
          </cell>
        </row>
        <row r="131">
          <cell r="C131">
            <v>24.396686091835932</v>
          </cell>
          <cell r="E131">
            <v>28.656686091835923</v>
          </cell>
        </row>
        <row r="132">
          <cell r="C132">
            <v>27.42734006018452</v>
          </cell>
          <cell r="E132">
            <v>31.687340060184511</v>
          </cell>
        </row>
        <row r="133">
          <cell r="C133">
            <v>31.13573066002607</v>
          </cell>
          <cell r="E133">
            <v>35.395730660026061</v>
          </cell>
        </row>
        <row r="134">
          <cell r="C134">
            <v>35.325379219265528</v>
          </cell>
          <cell r="E134">
            <v>39.585379219265519</v>
          </cell>
        </row>
      </sheetData>
      <sheetData sheetId="3" refreshError="1"/>
      <sheetData sheetId="4"/>
      <sheetData sheetId="5"/>
      <sheetData sheetId="6"/>
      <sheetData sheetId="7"/>
      <sheetData sheetId="8"/>
      <sheetData sheetId="9"/>
      <sheetData sheetId="10"/>
      <sheetData sheetId="11"/>
      <sheetData sheetId="12" refreshError="1"/>
      <sheetData sheetId="13" refreshError="1"/>
      <sheetData sheetId="14"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NAL"/>
      <sheetName val="PREDIO 3BL"/>
      <sheetName val="PREDIO 4BL"/>
      <sheetName val="URBAN."/>
      <sheetName val="ADM."/>
      <sheetName val="FECHAM."/>
      <sheetName val="resumo"/>
      <sheetName val="comp. etapa"/>
      <sheetName val="INSUMOS"/>
      <sheetName val="epi"/>
      <sheetName val="equip."/>
      <sheetName val="FINAL1"/>
      <sheetName val="CRONOGRAMA1"/>
      <sheetName val="ferram"/>
      <sheetName val="Etapa Única"/>
    </sheetNames>
    <sheetDataSet>
      <sheetData sheetId="0" refreshError="1"/>
      <sheetData sheetId="1" refreshError="1">
        <row r="8">
          <cell r="B8" t="str">
            <v>03.</v>
          </cell>
          <cell r="C8" t="str">
            <v>INFRA ESTRUTURA</v>
          </cell>
        </row>
        <row r="10">
          <cell r="B10" t="str">
            <v>03.01</v>
          </cell>
          <cell r="C10" t="str">
            <v>FUNDAÇÕES PROFUNDAS</v>
          </cell>
        </row>
        <row r="11">
          <cell r="B11" t="str">
            <v>03.01.01</v>
          </cell>
          <cell r="C11" t="str">
            <v>Estaca tipo franki D=420mm, de areia e brita</v>
          </cell>
          <cell r="D11" t="str">
            <v>m</v>
          </cell>
        </row>
        <row r="12">
          <cell r="B12" t="str">
            <v>03.01.02</v>
          </cell>
          <cell r="C12" t="str">
            <v>Mobilização de bate-estacas</v>
          </cell>
          <cell r="D12" t="str">
            <v>un.</v>
          </cell>
        </row>
        <row r="16">
          <cell r="B16" t="str">
            <v>03.02</v>
          </cell>
          <cell r="C16" t="str">
            <v>ESCAVAÇÃO</v>
          </cell>
        </row>
        <row r="17">
          <cell r="B17" t="str">
            <v>03.02.01</v>
          </cell>
          <cell r="C17" t="str">
            <v>Escavação mecanizada em solo, exceto rocha, até 2m</v>
          </cell>
          <cell r="D17" t="str">
            <v>m3</v>
          </cell>
        </row>
        <row r="18">
          <cell r="B18" t="str">
            <v>03.02.02</v>
          </cell>
          <cell r="C18" t="str">
            <v>Escavação manual em solo, exceto rocha, até 2m</v>
          </cell>
          <cell r="D18" t="str">
            <v>m3</v>
          </cell>
        </row>
        <row r="22">
          <cell r="B22" t="str">
            <v>03.03</v>
          </cell>
          <cell r="C22" t="str">
            <v>ATERRO</v>
          </cell>
        </row>
        <row r="23">
          <cell r="B23" t="str">
            <v>03.03.01</v>
          </cell>
          <cell r="C23" t="str">
            <v>Aterro com areia compactado com CM-20</v>
          </cell>
          <cell r="D23" t="str">
            <v>m3</v>
          </cell>
        </row>
        <row r="25">
          <cell r="B25" t="str">
            <v>03.04</v>
          </cell>
          <cell r="C25" t="str">
            <v>REATERRO</v>
          </cell>
        </row>
        <row r="26">
          <cell r="B26" t="str">
            <v>03.04.01</v>
          </cell>
          <cell r="C26" t="str">
            <v>Reaterro apiloado até o nível da laje térreo</v>
          </cell>
          <cell r="D26" t="str">
            <v>m3</v>
          </cell>
        </row>
        <row r="28">
          <cell r="B28" t="str">
            <v>03.05</v>
          </cell>
          <cell r="C28" t="str">
            <v>FORMAS</v>
          </cell>
        </row>
        <row r="29">
          <cell r="B29" t="str">
            <v>03.05.01</v>
          </cell>
          <cell r="C29" t="str">
            <v>Forma de tábuas de pinho, 2 utilizações, e desforma</v>
          </cell>
          <cell r="D29" t="str">
            <v>m2</v>
          </cell>
        </row>
        <row r="31">
          <cell r="B31" t="str">
            <v>03.06</v>
          </cell>
          <cell r="C31" t="str">
            <v>ARMAÇÃO</v>
          </cell>
        </row>
        <row r="32">
          <cell r="B32" t="str">
            <v>03.06.01</v>
          </cell>
          <cell r="C32" t="str">
            <v>Armadura de CA-50A D=6.3mm</v>
          </cell>
          <cell r="D32" t="str">
            <v>Kg</v>
          </cell>
        </row>
        <row r="34">
          <cell r="B34" t="str">
            <v>03.07</v>
          </cell>
          <cell r="C34" t="str">
            <v>CONCRETO</v>
          </cell>
        </row>
        <row r="35">
          <cell r="B35" t="str">
            <v>03.07.01</v>
          </cell>
          <cell r="C35" t="str">
            <v>Concreto estrutural pré-misturado fck= 15,0 MPa</v>
          </cell>
          <cell r="D35" t="str">
            <v>m3</v>
          </cell>
        </row>
        <row r="36">
          <cell r="B36" t="str">
            <v>03.07.02</v>
          </cell>
          <cell r="C36" t="str">
            <v>Lançamento e aplicação de concreto em fundação</v>
          </cell>
          <cell r="D36" t="str">
            <v>m3</v>
          </cell>
        </row>
        <row r="37">
          <cell r="B37" t="str">
            <v>03.07.03</v>
          </cell>
          <cell r="C37" t="str">
            <v>Concreto magro pré-misturado fck= 7,5 MPa com  lançamento</v>
          </cell>
          <cell r="D37" t="str">
            <v>m3</v>
          </cell>
        </row>
        <row r="42">
          <cell r="B42" t="str">
            <v>04.</v>
          </cell>
          <cell r="C42" t="str">
            <v>SUPER ESTRUTURA</v>
          </cell>
        </row>
        <row r="44">
          <cell r="B44" t="str">
            <v>04.01</v>
          </cell>
          <cell r="C44" t="str">
            <v>FORMAS</v>
          </cell>
        </row>
        <row r="45">
          <cell r="B45" t="str">
            <v>04.01.01</v>
          </cell>
          <cell r="C45" t="str">
            <v>Forma "madeirit" resinado 17mm, incl. desforma, 5 utiliz.</v>
          </cell>
          <cell r="D45" t="str">
            <v>m2</v>
          </cell>
        </row>
        <row r="47">
          <cell r="B47" t="str">
            <v>04.02</v>
          </cell>
          <cell r="C47" t="str">
            <v>ARMADURAS</v>
          </cell>
        </row>
        <row r="48">
          <cell r="B48" t="str">
            <v>04.02.01</v>
          </cell>
          <cell r="C48" t="str">
            <v>Armadura CA-60B D=4.2mm</v>
          </cell>
          <cell r="D48" t="str">
            <v>Kg</v>
          </cell>
        </row>
        <row r="49">
          <cell r="B49" t="str">
            <v>04.02.02</v>
          </cell>
          <cell r="C49" t="str">
            <v>Armadura CA-60B D=5.0mm</v>
          </cell>
          <cell r="D49" t="str">
            <v>Kg</v>
          </cell>
        </row>
        <row r="50">
          <cell r="B50" t="str">
            <v>04.02.03</v>
          </cell>
          <cell r="C50" t="str">
            <v>Armadura CA-50A D=6.3mm</v>
          </cell>
          <cell r="D50" t="str">
            <v>Kg</v>
          </cell>
        </row>
        <row r="51">
          <cell r="B51" t="str">
            <v>04.02.04</v>
          </cell>
          <cell r="C51" t="str">
            <v>Armadura CA-50A D=8.0mm</v>
          </cell>
          <cell r="D51" t="str">
            <v>Kg</v>
          </cell>
        </row>
        <row r="52">
          <cell r="B52" t="str">
            <v>04.02.05</v>
          </cell>
          <cell r="C52" t="str">
            <v>Armadura CA-50A D=10.0mm</v>
          </cell>
          <cell r="D52" t="str">
            <v>Kg</v>
          </cell>
        </row>
        <row r="56">
          <cell r="B56" t="str">
            <v>04.03</v>
          </cell>
          <cell r="C56" t="str">
            <v>CONCRETO</v>
          </cell>
        </row>
        <row r="57">
          <cell r="B57" t="str">
            <v>04.03.01</v>
          </cell>
          <cell r="C57" t="str">
            <v>Concreto estrutural pré-misturado fck= 15,0 MPa</v>
          </cell>
          <cell r="D57" t="str">
            <v>m3</v>
          </cell>
        </row>
        <row r="58">
          <cell r="B58" t="str">
            <v>04.03.02</v>
          </cell>
          <cell r="C58" t="str">
            <v xml:space="preserve">Concreto magro pré-misturado fck= 7,5 MPa c/ lançam. </v>
          </cell>
          <cell r="D58" t="str">
            <v>m3</v>
          </cell>
        </row>
        <row r="64">
          <cell r="B64" t="str">
            <v>05.</v>
          </cell>
          <cell r="C64" t="str">
            <v>PAREDES E PAINÉIS</v>
          </cell>
        </row>
        <row r="66">
          <cell r="B66" t="str">
            <v>05.01</v>
          </cell>
          <cell r="C66" t="str">
            <v>ALVENARIAS</v>
          </cell>
        </row>
        <row r="67">
          <cell r="B67" t="str">
            <v>05.01.01</v>
          </cell>
          <cell r="C67" t="str">
            <v>Alvenaria estrutural de blocos 12x19x39 traço 1:5:1</v>
          </cell>
          <cell r="D67" t="str">
            <v>m2</v>
          </cell>
        </row>
        <row r="68">
          <cell r="B68" t="str">
            <v>05.01.02</v>
          </cell>
          <cell r="C68" t="str">
            <v>Alvenaria de tijolos 9x19x19</v>
          </cell>
          <cell r="D68" t="str">
            <v>m2</v>
          </cell>
        </row>
        <row r="69">
          <cell r="B69" t="str">
            <v>05.01.03</v>
          </cell>
          <cell r="C69" t="str">
            <v>Aperto de alvenaria traço 1:3</v>
          </cell>
          <cell r="D69" t="str">
            <v>m</v>
          </cell>
        </row>
        <row r="70">
          <cell r="B70" t="str">
            <v>05.01.04</v>
          </cell>
          <cell r="C70" t="str">
            <v>Mestração de paredes</v>
          </cell>
          <cell r="D70" t="str">
            <v>pav</v>
          </cell>
        </row>
        <row r="73">
          <cell r="B73" t="str">
            <v>05.02</v>
          </cell>
          <cell r="C73" t="str">
            <v>VERGAS</v>
          </cell>
        </row>
        <row r="74">
          <cell r="B74" t="str">
            <v>05.02.01</v>
          </cell>
          <cell r="C74" t="str">
            <v>Verga reta de concreto armado</v>
          </cell>
          <cell r="D74" t="str">
            <v>m3</v>
          </cell>
        </row>
        <row r="76">
          <cell r="B76" t="str">
            <v>05.03</v>
          </cell>
          <cell r="C76" t="str">
            <v>PRÉ-MOLDADOS DE CONCRETO</v>
          </cell>
        </row>
        <row r="77">
          <cell r="B77" t="str">
            <v>05.03.01</v>
          </cell>
          <cell r="C77" t="str">
            <v>Caixa para ar condicionado 7.500BTUs, c/ andaimes</v>
          </cell>
          <cell r="D77" t="str">
            <v>un</v>
          </cell>
        </row>
        <row r="79">
          <cell r="B79" t="str">
            <v>05.04</v>
          </cell>
          <cell r="C79" t="str">
            <v>DIVERSOS</v>
          </cell>
        </row>
        <row r="80">
          <cell r="B80" t="str">
            <v>05.04.01</v>
          </cell>
          <cell r="C80" t="str">
            <v>Mureta da cozinha - alvenaria e reboco</v>
          </cell>
          <cell r="D80" t="str">
            <v>un</v>
          </cell>
        </row>
        <row r="84">
          <cell r="B84" t="str">
            <v>06.</v>
          </cell>
          <cell r="C84" t="str">
            <v>ESQUADRIAS DE MADEIRA</v>
          </cell>
        </row>
        <row r="86">
          <cell r="B86" t="str">
            <v>06.01</v>
          </cell>
          <cell r="C86" t="str">
            <v>ADUELAS E ALIZARES PARA PINTURA</v>
          </cell>
        </row>
        <row r="87">
          <cell r="B87" t="str">
            <v>06.01.01</v>
          </cell>
          <cell r="C87" t="str">
            <v>Aduela de madeira e=15 cm</v>
          </cell>
          <cell r="D87" t="str">
            <v>m</v>
          </cell>
        </row>
        <row r="88">
          <cell r="B88" t="str">
            <v>06.01.02</v>
          </cell>
          <cell r="C88" t="str">
            <v>Alizar de madeira e= 5 cm</v>
          </cell>
          <cell r="D88" t="str">
            <v>m</v>
          </cell>
        </row>
        <row r="89">
          <cell r="B89" t="str">
            <v>06.01.03</v>
          </cell>
          <cell r="C89" t="str">
            <v>Alizar de madeira e= 5 cm (ar condicionado)</v>
          </cell>
          <cell r="D89" t="str">
            <v>m</v>
          </cell>
        </row>
        <row r="93">
          <cell r="B93" t="str">
            <v>06.02</v>
          </cell>
          <cell r="C93" t="str">
            <v>PORTAS DE MADEIRA PARA PINTURA</v>
          </cell>
        </row>
        <row r="94">
          <cell r="B94" t="str">
            <v>06.02.01</v>
          </cell>
          <cell r="C94" t="str">
            <v>Porta lisa 60x210 cm</v>
          </cell>
          <cell r="D94" t="str">
            <v>pç</v>
          </cell>
        </row>
        <row r="95">
          <cell r="B95" t="str">
            <v>06.02.02</v>
          </cell>
          <cell r="C95" t="str">
            <v>Porta lisa 70x210 cm</v>
          </cell>
          <cell r="D95" t="str">
            <v>pç</v>
          </cell>
        </row>
        <row r="96">
          <cell r="B96" t="str">
            <v>06.02.03</v>
          </cell>
          <cell r="C96" t="str">
            <v>Porta lisa 80x210 cm</v>
          </cell>
          <cell r="D96" t="str">
            <v>pç</v>
          </cell>
        </row>
        <row r="97">
          <cell r="B97" t="str">
            <v>06.02.04</v>
          </cell>
          <cell r="C97" t="str">
            <v>Porta de veneziana de madeira 60x210 cm</v>
          </cell>
          <cell r="D97" t="str">
            <v>pç</v>
          </cell>
        </row>
        <row r="98">
          <cell r="B98" t="str">
            <v>06.02.05</v>
          </cell>
          <cell r="C98" t="str">
            <v xml:space="preserve">Portinhola de madeira 63x110 cm, p/ medidores de gás </v>
          </cell>
          <cell r="D98" t="str">
            <v>pç</v>
          </cell>
        </row>
        <row r="99">
          <cell r="B99" t="str">
            <v>06.02.06</v>
          </cell>
          <cell r="C99" t="str">
            <v xml:space="preserve">Porta de visita 70x70, em madeira, para barrilete </v>
          </cell>
          <cell r="D99" t="str">
            <v>pç</v>
          </cell>
        </row>
        <row r="100">
          <cell r="B100" t="str">
            <v>06.02.07</v>
          </cell>
          <cell r="C100" t="str">
            <v>Porta lisa 50x180 cm</v>
          </cell>
          <cell r="D100" t="str">
            <v>pç</v>
          </cell>
        </row>
        <row r="104">
          <cell r="B104" t="str">
            <v>06.03</v>
          </cell>
          <cell r="C104" t="str">
            <v>FECHADURAS</v>
          </cell>
        </row>
        <row r="105">
          <cell r="B105" t="str">
            <v>06.03.01</v>
          </cell>
          <cell r="C105" t="str">
            <v>Fechadura cromada, porta externa, Arouca Ref. 2010</v>
          </cell>
          <cell r="D105" t="str">
            <v>pç</v>
          </cell>
        </row>
        <row r="106">
          <cell r="B106" t="str">
            <v>06.03.02</v>
          </cell>
          <cell r="C106" t="str">
            <v>Trinco de segurança, porta interna, Aliança Ref. 86572</v>
          </cell>
          <cell r="D106" t="str">
            <v>pç</v>
          </cell>
        </row>
        <row r="112">
          <cell r="B112" t="str">
            <v>07.</v>
          </cell>
          <cell r="C112" t="str">
            <v>ESQUADRIAS METÁLICAS</v>
          </cell>
        </row>
        <row r="114">
          <cell r="B114" t="str">
            <v>07.01</v>
          </cell>
          <cell r="C114" t="str">
            <v>ALUMINIO ANODIZADO NATURAL</v>
          </cell>
        </row>
        <row r="115">
          <cell r="B115" t="str">
            <v>07.01.01</v>
          </cell>
          <cell r="C115" t="str">
            <v xml:space="preserve">Porta de abrir 1,50 x 2,20 m com fechadura </v>
          </cell>
          <cell r="D115" t="str">
            <v>m2</v>
          </cell>
        </row>
        <row r="116">
          <cell r="B116" t="str">
            <v>07.01.02</v>
          </cell>
          <cell r="C116" t="str">
            <v xml:space="preserve">Porta de correr 1,50 x 2,20 m com tranca </v>
          </cell>
          <cell r="D116" t="str">
            <v>m2</v>
          </cell>
        </row>
        <row r="117">
          <cell r="B117" t="str">
            <v>07.01.03</v>
          </cell>
          <cell r="C117" t="str">
            <v xml:space="preserve">Porta de abrir 0,50 x 2,00 m com veneziana </v>
          </cell>
          <cell r="D117" t="str">
            <v>m2</v>
          </cell>
        </row>
        <row r="118">
          <cell r="B118" t="str">
            <v>07.01.04</v>
          </cell>
          <cell r="C118" t="str">
            <v xml:space="preserve">Porta de abrir 0,80 x 2,10 m com veneziana </v>
          </cell>
          <cell r="D118" t="str">
            <v>m2</v>
          </cell>
        </row>
        <row r="119">
          <cell r="B119" t="str">
            <v>07.01.05</v>
          </cell>
          <cell r="C119" t="str">
            <v>Janela de correr 2 bandeiras 1,20 x 1,20 m</v>
          </cell>
          <cell r="D119" t="str">
            <v>m2</v>
          </cell>
        </row>
        <row r="120">
          <cell r="B120" t="str">
            <v>07.01.06</v>
          </cell>
          <cell r="C120" t="str">
            <v>Báscula máximo ar 0,60 x 0,60 m</v>
          </cell>
          <cell r="D120" t="str">
            <v>m2</v>
          </cell>
        </row>
        <row r="121">
          <cell r="B121" t="str">
            <v>07.01.07</v>
          </cell>
          <cell r="C121" t="str">
            <v>Báscula máximo ar 0,50 x 1,20 m, com fixo inferior</v>
          </cell>
          <cell r="D121" t="str">
            <v>m2</v>
          </cell>
        </row>
        <row r="127">
          <cell r="B127" t="str">
            <v>07.02</v>
          </cell>
          <cell r="C127" t="str">
            <v>FERRO/AÇO</v>
          </cell>
        </row>
        <row r="128">
          <cell r="B128" t="str">
            <v>07.02.01</v>
          </cell>
          <cell r="C128" t="str">
            <v>Corrimão em tubo galvanizado</v>
          </cell>
          <cell r="D128" t="str">
            <v>m</v>
          </cell>
        </row>
        <row r="129">
          <cell r="B129" t="str">
            <v>07.02.02</v>
          </cell>
          <cell r="C129" t="str">
            <v>Escada marinheiro de acesso a caixa d'água</v>
          </cell>
          <cell r="D129" t="str">
            <v>m</v>
          </cell>
        </row>
        <row r="134">
          <cell r="B134" t="str">
            <v>08.</v>
          </cell>
          <cell r="C134" t="str">
            <v>VIDROS</v>
          </cell>
        </row>
        <row r="136">
          <cell r="B136" t="str">
            <v>08.01</v>
          </cell>
          <cell r="C136" t="str">
            <v>VIDRO COMUM</v>
          </cell>
        </row>
        <row r="137">
          <cell r="B137" t="str">
            <v>08.01.01</v>
          </cell>
          <cell r="C137" t="str">
            <v>Vidro pontilhado e= 3mm</v>
          </cell>
          <cell r="D137" t="str">
            <v>m2</v>
          </cell>
        </row>
        <row r="138">
          <cell r="B138" t="str">
            <v>08.01.02</v>
          </cell>
          <cell r="C138" t="str">
            <v>Vidro liso e= 3mm</v>
          </cell>
          <cell r="D138" t="str">
            <v>m2</v>
          </cell>
        </row>
        <row r="139">
          <cell r="B139" t="str">
            <v>08.01.03</v>
          </cell>
          <cell r="C139" t="str">
            <v>Vidro liso e= 4mm</v>
          </cell>
          <cell r="D139" t="str">
            <v>m2</v>
          </cell>
        </row>
        <row r="144">
          <cell r="B144" t="str">
            <v>09.</v>
          </cell>
          <cell r="C144" t="str">
            <v>COBERTURA</v>
          </cell>
        </row>
        <row r="146">
          <cell r="B146" t="str">
            <v>09.01</v>
          </cell>
          <cell r="C146" t="str">
            <v>ESTRUTURA DE MADEIRA PARA TELHADO</v>
          </cell>
        </row>
        <row r="147">
          <cell r="B147" t="str">
            <v>09.01.01</v>
          </cell>
          <cell r="C147" t="str">
            <v>Estrutura para telha de fibrocimento ondulada 6mm</v>
          </cell>
          <cell r="D147" t="str">
            <v>m2</v>
          </cell>
        </row>
        <row r="149">
          <cell r="B149" t="str">
            <v>09.02</v>
          </cell>
          <cell r="C149" t="str">
            <v>TELHAS</v>
          </cell>
        </row>
        <row r="150">
          <cell r="B150" t="str">
            <v>09.02.01</v>
          </cell>
          <cell r="C150" t="str">
            <v>Telhas de fibrocimento ondulada 6mm</v>
          </cell>
          <cell r="D150" t="str">
            <v>m2</v>
          </cell>
        </row>
        <row r="152">
          <cell r="B152" t="str">
            <v>09.03</v>
          </cell>
          <cell r="C152" t="str">
            <v>RUFOS</v>
          </cell>
        </row>
        <row r="153">
          <cell r="B153" t="str">
            <v>09.03.01</v>
          </cell>
          <cell r="C153" t="str">
            <v>Rufo de concreto</v>
          </cell>
          <cell r="D153" t="str">
            <v>m</v>
          </cell>
        </row>
        <row r="155">
          <cell r="B155" t="str">
            <v>09.04</v>
          </cell>
          <cell r="C155" t="str">
            <v>CALHAS</v>
          </cell>
        </row>
        <row r="156">
          <cell r="B156" t="str">
            <v>09.04.01</v>
          </cell>
          <cell r="C156" t="str">
            <v>Calha de concreto e bloco estrutural</v>
          </cell>
          <cell r="D156" t="str">
            <v>m2</v>
          </cell>
        </row>
        <row r="157">
          <cell r="B157" t="str">
            <v>09.04.02</v>
          </cell>
          <cell r="C157" t="str">
            <v>Reboco de calhas traço 1:4,5:0,5</v>
          </cell>
          <cell r="D157" t="str">
            <v>m2</v>
          </cell>
        </row>
        <row r="158">
          <cell r="B158" t="str">
            <v>09.04.03</v>
          </cell>
          <cell r="C158" t="str">
            <v>Regularização de pingadeira em laje de cobertura</v>
          </cell>
          <cell r="D158" t="str">
            <v>un.</v>
          </cell>
        </row>
        <row r="163">
          <cell r="B163" t="str">
            <v>10.</v>
          </cell>
          <cell r="C163" t="str">
            <v>IMPERMEABILIZAÇÃO</v>
          </cell>
        </row>
        <row r="165">
          <cell r="B165" t="str">
            <v>10.01</v>
          </cell>
          <cell r="C165" t="str">
            <v>PREPARO E PROTEÇÃO DA SUPERFÍCIE</v>
          </cell>
        </row>
        <row r="166">
          <cell r="B166" t="str">
            <v>10.01.01</v>
          </cell>
          <cell r="C166" t="str">
            <v>Regularização de superfície</v>
          </cell>
          <cell r="D166" t="str">
            <v>m2</v>
          </cell>
        </row>
        <row r="167">
          <cell r="B167" t="str">
            <v>10.01.02</v>
          </cell>
          <cell r="C167" t="str">
            <v>Proteção mecanica</v>
          </cell>
          <cell r="D167" t="str">
            <v>m2</v>
          </cell>
        </row>
        <row r="168">
          <cell r="B168" t="str">
            <v>10.01.03</v>
          </cell>
          <cell r="C168" t="str">
            <v xml:space="preserve">Contrapiso para proteção final </v>
          </cell>
          <cell r="D168" t="str">
            <v>m2</v>
          </cell>
        </row>
        <row r="172">
          <cell r="B172" t="str">
            <v>10.02.</v>
          </cell>
          <cell r="C172" t="str">
            <v>CAIXAS D'ÁGUA E CALHAS</v>
          </cell>
        </row>
        <row r="173">
          <cell r="B173" t="str">
            <v>10.02.01</v>
          </cell>
          <cell r="C173" t="str">
            <v>Manta asfaltica e= 3mm</v>
          </cell>
          <cell r="D173" t="str">
            <v>m2</v>
          </cell>
        </row>
        <row r="175">
          <cell r="B175" t="str">
            <v>10.03</v>
          </cell>
          <cell r="C175" t="str">
            <v>TAMPA DAS CAIXAS D'ÁGUA</v>
          </cell>
        </row>
        <row r="176">
          <cell r="B176" t="str">
            <v>10.03.01</v>
          </cell>
          <cell r="C176" t="str">
            <v>Emulsão contra vapores (face interna)</v>
          </cell>
          <cell r="D176" t="str">
            <v>m2</v>
          </cell>
        </row>
        <row r="180">
          <cell r="B180" t="str">
            <v xml:space="preserve">12. </v>
          </cell>
          <cell r="C180" t="str">
            <v>FORROS</v>
          </cell>
        </row>
        <row r="182">
          <cell r="B182" t="str">
            <v>12.01</v>
          </cell>
          <cell r="C182" t="str">
            <v>ACABAMENTOS</v>
          </cell>
        </row>
        <row r="183">
          <cell r="B183" t="str">
            <v>12.01.01</v>
          </cell>
          <cell r="C183" t="str">
            <v>Forro de gesso</v>
          </cell>
          <cell r="D183" t="str">
            <v>m2</v>
          </cell>
        </row>
        <row r="190">
          <cell r="B190" t="str">
            <v>13.</v>
          </cell>
          <cell r="C190" t="str">
            <v>REVESTIMENTOS INTERNOS</v>
          </cell>
        </row>
        <row r="192">
          <cell r="B192" t="str">
            <v>13.01</v>
          </cell>
          <cell r="C192" t="str">
            <v>CHAPISCO, EMBOÇO E REBOCO</v>
          </cell>
        </row>
        <row r="193">
          <cell r="B193" t="str">
            <v>13.01.01</v>
          </cell>
          <cell r="C193" t="str">
            <v>Chapisco interno traço 1:3</v>
          </cell>
          <cell r="D193" t="str">
            <v>m2</v>
          </cell>
        </row>
        <row r="194">
          <cell r="B194" t="str">
            <v>13.01.02</v>
          </cell>
          <cell r="C194" t="str">
            <v>Reboco interno traço 1:5:1</v>
          </cell>
          <cell r="D194" t="str">
            <v>m2</v>
          </cell>
        </row>
        <row r="199">
          <cell r="B199" t="str">
            <v>14.</v>
          </cell>
          <cell r="C199" t="str">
            <v>REVESTIMENTOS EXTERNOS</v>
          </cell>
        </row>
        <row r="201">
          <cell r="B201" t="str">
            <v>14.01</v>
          </cell>
          <cell r="C201" t="str">
            <v>CHAPISCO, EMBOÇO E REBOCO</v>
          </cell>
        </row>
        <row r="202">
          <cell r="B202" t="str">
            <v>14.01.01</v>
          </cell>
          <cell r="C202" t="str">
            <v>Chapisco externo  traço 1:3</v>
          </cell>
          <cell r="D202" t="str">
            <v>m2</v>
          </cell>
        </row>
        <row r="203">
          <cell r="B203" t="str">
            <v>14.01.02</v>
          </cell>
          <cell r="C203" t="str">
            <v>Montagem e desmontagem de andaime fachadeiro</v>
          </cell>
          <cell r="D203" t="str">
            <v>m2</v>
          </cell>
        </row>
        <row r="204">
          <cell r="B204" t="str">
            <v>14.01.03</v>
          </cell>
          <cell r="C204" t="str">
            <v>Reboco externo traço 1:4,5:0,5</v>
          </cell>
          <cell r="D204" t="str">
            <v>m2</v>
          </cell>
        </row>
        <row r="209">
          <cell r="B209" t="str">
            <v>15.</v>
          </cell>
          <cell r="C209" t="str">
            <v>PISOS, DEGRAUS, RODAPÉS, SOLEIRAS E PEITORIS</v>
          </cell>
        </row>
        <row r="211">
          <cell r="B211" t="str">
            <v>15.01</v>
          </cell>
          <cell r="C211" t="str">
            <v>REGULARIZAÇÃO DE BASE</v>
          </cell>
        </row>
        <row r="212">
          <cell r="B212" t="str">
            <v>15.01.01</v>
          </cell>
          <cell r="C212" t="str">
            <v>Regularização para revestimento cerâmico (contrapiso)</v>
          </cell>
          <cell r="D212" t="str">
            <v>m2</v>
          </cell>
        </row>
        <row r="214">
          <cell r="B214" t="str">
            <v>15.02</v>
          </cell>
          <cell r="C214" t="str">
            <v>ACABAMENTOS (INCL. ESCADAS DO TÉRREO)</v>
          </cell>
        </row>
        <row r="215">
          <cell r="B215" t="str">
            <v>15.02.01</v>
          </cell>
          <cell r="C215" t="str">
            <v>Cerâmica esmaltada 20x20 cm</v>
          </cell>
          <cell r="D215" t="str">
            <v>m2</v>
          </cell>
        </row>
        <row r="216">
          <cell r="B216" t="str">
            <v>15.02.02</v>
          </cell>
          <cell r="C216" t="str">
            <v>Cimentado liso, e= 5 cm</v>
          </cell>
          <cell r="D216" t="str">
            <v>m2</v>
          </cell>
        </row>
        <row r="220">
          <cell r="B220" t="str">
            <v>15.03.</v>
          </cell>
          <cell r="C220" t="str">
            <v>RODAPÉ</v>
          </cell>
        </row>
        <row r="221">
          <cell r="B221" t="str">
            <v>15.03.01</v>
          </cell>
          <cell r="C221" t="str">
            <v>Rodapé de cerâmica, h= 7 cm</v>
          </cell>
          <cell r="D221" t="str">
            <v>m</v>
          </cell>
        </row>
        <row r="222">
          <cell r="B222" t="str">
            <v>15.03.02</v>
          </cell>
          <cell r="C222" t="str">
            <v>Rodapé cimentado</v>
          </cell>
          <cell r="D222" t="str">
            <v>m</v>
          </cell>
        </row>
        <row r="226">
          <cell r="B226" t="str">
            <v>15.04</v>
          </cell>
          <cell r="C226" t="str">
            <v>SOLEIRA</v>
          </cell>
        </row>
        <row r="227">
          <cell r="B227" t="str">
            <v>15.04.01</v>
          </cell>
          <cell r="C227" t="str">
            <v>Soleira de granito cinza andorinha, e=3,5 cm</v>
          </cell>
          <cell r="D227" t="str">
            <v>m</v>
          </cell>
        </row>
        <row r="229">
          <cell r="B229" t="str">
            <v>15.05</v>
          </cell>
          <cell r="C229" t="str">
            <v>PEITORIL</v>
          </cell>
        </row>
        <row r="230">
          <cell r="B230" t="str">
            <v>15.05.01</v>
          </cell>
          <cell r="C230" t="str">
            <v>Peitoril de ardósia</v>
          </cell>
          <cell r="D230" t="str">
            <v>m</v>
          </cell>
        </row>
        <row r="235">
          <cell r="B235" t="str">
            <v>16.</v>
          </cell>
          <cell r="C235" t="str">
            <v>LOUÇAS, APARELHOS E METAIS</v>
          </cell>
        </row>
        <row r="237">
          <cell r="B237" t="str">
            <v>16.01</v>
          </cell>
          <cell r="C237" t="str">
            <v>LOUÇAS</v>
          </cell>
        </row>
        <row r="238">
          <cell r="B238" t="str">
            <v>16.01.01</v>
          </cell>
          <cell r="C238" t="str">
            <v>Bacia sanitária de louça branca</v>
          </cell>
          <cell r="D238" t="str">
            <v>un</v>
          </cell>
        </row>
        <row r="239">
          <cell r="B239" t="str">
            <v>16.01.02</v>
          </cell>
          <cell r="C239" t="str">
            <v>Lavatório de louça branca sem coluna completo</v>
          </cell>
          <cell r="D239" t="str">
            <v>un</v>
          </cell>
        </row>
        <row r="240">
          <cell r="B240" t="str">
            <v>16.01.03</v>
          </cell>
          <cell r="C240" t="str">
            <v>Tanque de PVC completo</v>
          </cell>
          <cell r="D240" t="str">
            <v>un</v>
          </cell>
        </row>
        <row r="244">
          <cell r="B244" t="str">
            <v>16.02</v>
          </cell>
          <cell r="C244" t="str">
            <v>APARELHOS</v>
          </cell>
        </row>
        <row r="245">
          <cell r="B245" t="str">
            <v>16.02.01</v>
          </cell>
          <cell r="C245" t="str">
            <v>Bancada de granito cinza andorinha, larg.= 60 cm</v>
          </cell>
          <cell r="D245" t="str">
            <v>m</v>
          </cell>
        </row>
        <row r="247">
          <cell r="B247" t="str">
            <v>16.03</v>
          </cell>
        </row>
        <row r="248">
          <cell r="B248" t="str">
            <v>16.03.01</v>
          </cell>
          <cell r="C248" t="str">
            <v>Cuba de inox no. 1</v>
          </cell>
          <cell r="D248" t="str">
            <v>un</v>
          </cell>
        </row>
        <row r="249">
          <cell r="B249" t="str">
            <v>16.03.02</v>
          </cell>
          <cell r="C249" t="str">
            <v>Torneira de pressão cromada para lavatório</v>
          </cell>
          <cell r="D249" t="str">
            <v>un</v>
          </cell>
        </row>
        <row r="250">
          <cell r="B250" t="str">
            <v>16.03.03</v>
          </cell>
          <cell r="C250" t="str">
            <v>Torneira de pressão cromada para pia</v>
          </cell>
          <cell r="D250" t="str">
            <v>un</v>
          </cell>
        </row>
        <row r="251">
          <cell r="B251" t="str">
            <v>16.03.04</v>
          </cell>
          <cell r="C251" t="str">
            <v>Torneira de pressão cromada para tanque</v>
          </cell>
          <cell r="D251" t="str">
            <v>un</v>
          </cell>
        </row>
        <row r="257">
          <cell r="B257" t="str">
            <v>17.</v>
          </cell>
          <cell r="C257" t="str">
            <v>INSTALAÇÕES DE GÁS</v>
          </cell>
        </row>
        <row r="259">
          <cell r="B259" t="str">
            <v>17.01</v>
          </cell>
          <cell r="C259" t="str">
            <v>INSTALAÇÕES DE GÁS</v>
          </cell>
        </row>
        <row r="260">
          <cell r="B260" t="str">
            <v>17.01.01</v>
          </cell>
          <cell r="C260" t="str">
            <v>Instalações de gás</v>
          </cell>
          <cell r="D260" t="str">
            <v>bloco</v>
          </cell>
        </row>
        <row r="264">
          <cell r="B264" t="str">
            <v>18.</v>
          </cell>
          <cell r="C264" t="str">
            <v>INSTALAÇÕES HIDRAULICAS</v>
          </cell>
        </row>
        <row r="266">
          <cell r="B266" t="str">
            <v>18.5</v>
          </cell>
          <cell r="C266" t="str">
            <v>ENTRADA D'ÁGUA - 01 BLOCO / 03 EDIFICAÇÕES</v>
          </cell>
        </row>
        <row r="267">
          <cell r="B267" t="str">
            <v>18.05.01</v>
          </cell>
          <cell r="C267" t="str">
            <v>Adaptador sold. curto com bolsa/rosca para registro 60 mm x 2"</v>
          </cell>
          <cell r="D267" t="str">
            <v>un</v>
          </cell>
        </row>
        <row r="268">
          <cell r="B268" t="str">
            <v>18.05.02</v>
          </cell>
          <cell r="C268" t="str">
            <v>Bucha de redução com rosca 2" x 1 1/2"</v>
          </cell>
          <cell r="D268" t="str">
            <v>un</v>
          </cell>
        </row>
        <row r="269">
          <cell r="B269" t="str">
            <v>18.05.03</v>
          </cell>
          <cell r="C269" t="str">
            <v>Joelho 90o. soldável 60 mm</v>
          </cell>
          <cell r="D269" t="str">
            <v>un</v>
          </cell>
        </row>
        <row r="270">
          <cell r="B270" t="str">
            <v>18.05.04</v>
          </cell>
          <cell r="C270" t="str">
            <v>Luva Com rosca 2"</v>
          </cell>
          <cell r="D270" t="str">
            <v>un</v>
          </cell>
        </row>
        <row r="271">
          <cell r="B271" t="str">
            <v>18.05.05</v>
          </cell>
          <cell r="C271" t="str">
            <v>Luva Com rosca 1/2"</v>
          </cell>
          <cell r="D271" t="str">
            <v>un</v>
          </cell>
        </row>
        <row r="272">
          <cell r="B272" t="str">
            <v>18.05.07</v>
          </cell>
          <cell r="C272" t="str">
            <v>Registro de gaveta bruto  1 1/2"</v>
          </cell>
          <cell r="D272" t="str">
            <v>un</v>
          </cell>
        </row>
        <row r="273">
          <cell r="B273" t="str">
            <v>18.05.08</v>
          </cell>
          <cell r="C273" t="str">
            <v>Tampa de ferro fundido 40 x 60 cm padrão CESAN</v>
          </cell>
          <cell r="D273" t="str">
            <v>un</v>
          </cell>
        </row>
        <row r="274">
          <cell r="B274" t="str">
            <v>18.05.09</v>
          </cell>
          <cell r="C274" t="str">
            <v>Tubo de PVC roscável branco 1 1/2"</v>
          </cell>
          <cell r="D274" t="str">
            <v>m</v>
          </cell>
        </row>
        <row r="275">
          <cell r="B275" t="str">
            <v>18.05.10</v>
          </cell>
          <cell r="C275" t="str">
            <v>Curva 90o. Soldável 60 mm</v>
          </cell>
          <cell r="D275" t="str">
            <v>un</v>
          </cell>
        </row>
        <row r="279">
          <cell r="B279" t="str">
            <v>18.6</v>
          </cell>
          <cell r="C279" t="str">
            <v>BOMBAS</v>
          </cell>
        </row>
        <row r="280">
          <cell r="B280" t="str">
            <v>18.06.01</v>
          </cell>
          <cell r="C280" t="str">
            <v>Adaptador sold. curto com bolsa/rosca para registro 40 mm x 1 1/4"</v>
          </cell>
          <cell r="D280" t="str">
            <v>un</v>
          </cell>
        </row>
        <row r="281">
          <cell r="B281" t="str">
            <v>18.06.03</v>
          </cell>
          <cell r="C281" t="str">
            <v>Joelho 45o. Com rosca 1 1/4"</v>
          </cell>
          <cell r="D281" t="str">
            <v>un</v>
          </cell>
        </row>
        <row r="282">
          <cell r="B282" t="str">
            <v>18.06.04</v>
          </cell>
          <cell r="C282" t="str">
            <v>Joelho 90o. Com rosca 3/4"</v>
          </cell>
          <cell r="D282" t="str">
            <v>un</v>
          </cell>
        </row>
        <row r="283">
          <cell r="B283" t="str">
            <v>18.06.05</v>
          </cell>
          <cell r="C283" t="str">
            <v>Joelho 90o. Com rosca 2"</v>
          </cell>
          <cell r="D283" t="str">
            <v>un</v>
          </cell>
        </row>
        <row r="284">
          <cell r="B284" t="str">
            <v>18.06.06</v>
          </cell>
          <cell r="C284" t="str">
            <v>Junção 45o. Com rosca 1 1/4"</v>
          </cell>
          <cell r="D284" t="str">
            <v>un</v>
          </cell>
        </row>
        <row r="285">
          <cell r="B285" t="str">
            <v>18.06.07</v>
          </cell>
          <cell r="C285" t="str">
            <v>Bucha de redução com rosca 2" x 1"</v>
          </cell>
          <cell r="D285" t="str">
            <v>un</v>
          </cell>
        </row>
        <row r="286">
          <cell r="B286" t="str">
            <v>18.06.08</v>
          </cell>
          <cell r="C286" t="str">
            <v>Bucha de redução com rosca 1 1/4" x 1"</v>
          </cell>
          <cell r="D286" t="str">
            <v>un</v>
          </cell>
        </row>
        <row r="287">
          <cell r="B287" t="str">
            <v>18.06.09</v>
          </cell>
          <cell r="C287" t="str">
            <v>Mangote 1 1/4"</v>
          </cell>
          <cell r="D287">
            <v>0</v>
          </cell>
        </row>
        <row r="288">
          <cell r="B288" t="str">
            <v>18.06.10</v>
          </cell>
          <cell r="C288" t="str">
            <v>Nipel Com rosca 1"</v>
          </cell>
          <cell r="D288" t="str">
            <v>un</v>
          </cell>
        </row>
        <row r="289">
          <cell r="B289" t="str">
            <v>18.06.11</v>
          </cell>
          <cell r="C289" t="str">
            <v>Nipel Com rosca 2"</v>
          </cell>
          <cell r="D289" t="str">
            <v>un</v>
          </cell>
        </row>
        <row r="290">
          <cell r="B290" t="str">
            <v>18.06.12</v>
          </cell>
          <cell r="C290" t="str">
            <v>Nipel Com rosca 3/4"</v>
          </cell>
          <cell r="D290" t="str">
            <v>un</v>
          </cell>
        </row>
        <row r="291">
          <cell r="B291" t="str">
            <v>18.06.13</v>
          </cell>
          <cell r="C291" t="str">
            <v>Nipel Com rosca 1 1/4"</v>
          </cell>
          <cell r="D291" t="str">
            <v>un</v>
          </cell>
        </row>
        <row r="292">
          <cell r="B292" t="str">
            <v>18.06.14</v>
          </cell>
          <cell r="C292" t="str">
            <v>Registro de gaveta bruto  (1 1/4")</v>
          </cell>
          <cell r="D292" t="str">
            <v>un</v>
          </cell>
        </row>
        <row r="293">
          <cell r="B293" t="str">
            <v>18.06.15</v>
          </cell>
          <cell r="C293" t="str">
            <v>Registro de gaveta bruto  (2")</v>
          </cell>
          <cell r="D293" t="str">
            <v>un</v>
          </cell>
        </row>
        <row r="294">
          <cell r="B294" t="str">
            <v>18.06.16</v>
          </cell>
          <cell r="C294" t="str">
            <v>Registro de gaveta bruto  (3/4")</v>
          </cell>
          <cell r="D294" t="str">
            <v>un</v>
          </cell>
        </row>
        <row r="295">
          <cell r="B295" t="str">
            <v>18.06.17</v>
          </cell>
          <cell r="C295" t="str">
            <v>Tubo de PVC roscável branco 2"</v>
          </cell>
          <cell r="D295" t="str">
            <v>m</v>
          </cell>
        </row>
        <row r="296">
          <cell r="B296" t="str">
            <v>18.06.18</v>
          </cell>
          <cell r="C296" t="str">
            <v>Tê 90o. Roscável  1 1/4"</v>
          </cell>
          <cell r="D296" t="str">
            <v>un</v>
          </cell>
        </row>
        <row r="297">
          <cell r="B297" t="str">
            <v>18.06.19</v>
          </cell>
          <cell r="C297" t="str">
            <v>Tubo de PVC roscável branco 1 1/4"</v>
          </cell>
          <cell r="D297" t="str">
            <v>m</v>
          </cell>
        </row>
        <row r="298">
          <cell r="B298" t="str">
            <v>18.06.20</v>
          </cell>
          <cell r="C298" t="str">
            <v>União Com rosca 2"</v>
          </cell>
          <cell r="D298" t="str">
            <v>un</v>
          </cell>
        </row>
        <row r="299">
          <cell r="B299" t="str">
            <v>18.06.21</v>
          </cell>
          <cell r="C299" t="str">
            <v>Joelho PVC  Soldável 45o.40 mm</v>
          </cell>
          <cell r="D299" t="str">
            <v>un</v>
          </cell>
        </row>
        <row r="300">
          <cell r="B300" t="str">
            <v>18.06.22</v>
          </cell>
          <cell r="C300" t="str">
            <v>União Com rosca 1 1/4"</v>
          </cell>
          <cell r="D300" t="str">
            <v>un</v>
          </cell>
        </row>
        <row r="301">
          <cell r="B301" t="str">
            <v>18.06.23</v>
          </cell>
          <cell r="C301" t="str">
            <v>Válvula de retenção vertical 1 1/4"</v>
          </cell>
          <cell r="D301" t="str">
            <v>un</v>
          </cell>
        </row>
        <row r="302">
          <cell r="B302" t="str">
            <v>18.06.24</v>
          </cell>
          <cell r="C302" t="str">
            <v>União Com rosca 3/4"</v>
          </cell>
          <cell r="D302" t="str">
            <v>un</v>
          </cell>
        </row>
        <row r="303">
          <cell r="B303" t="str">
            <v>18.06.25</v>
          </cell>
          <cell r="C303" t="str">
            <v>Bucha de redução com rosca 1 1/4" x 3/4"</v>
          </cell>
          <cell r="D303" t="str">
            <v>un</v>
          </cell>
        </row>
        <row r="304">
          <cell r="B304" t="str">
            <v>18.06.26</v>
          </cell>
          <cell r="C304" t="str">
            <v>Tê 90o. Roscável 2"</v>
          </cell>
          <cell r="D304" t="str">
            <v>un</v>
          </cell>
        </row>
        <row r="308">
          <cell r="B308" t="str">
            <v>18.07</v>
          </cell>
          <cell r="C308" t="str">
            <v>BARRILETES / LIMPEZA CX D'ÁGUA / EXTRAVASOR</v>
          </cell>
        </row>
        <row r="309">
          <cell r="B309" t="str">
            <v>18.07.01</v>
          </cell>
          <cell r="C309" t="str">
            <v>Adaptador sold. curto com bolsa/rosca para registro 40 mm x 1 1/4"</v>
          </cell>
          <cell r="D309" t="str">
            <v>un</v>
          </cell>
        </row>
        <row r="310">
          <cell r="B310" t="str">
            <v>18.07.02</v>
          </cell>
          <cell r="C310" t="str">
            <v>Adaptador sold. curto com bolsa/rosca para registro 50 mm x 1 1/2"</v>
          </cell>
          <cell r="D310" t="str">
            <v>un</v>
          </cell>
        </row>
        <row r="311">
          <cell r="B311" t="str">
            <v>18.07.03</v>
          </cell>
          <cell r="C311" t="str">
            <v>Adaptador sold. curto com bolsa/rosca para registro 60 mm x 2"</v>
          </cell>
          <cell r="D311" t="str">
            <v>un</v>
          </cell>
        </row>
        <row r="312">
          <cell r="B312" t="str">
            <v>18.07.04</v>
          </cell>
          <cell r="C312" t="str">
            <v>Adaptador sold. curto com bolsa/rosca para registro 75 mm x 2 1/2"</v>
          </cell>
          <cell r="D312" t="str">
            <v>un</v>
          </cell>
        </row>
        <row r="313">
          <cell r="B313" t="str">
            <v>18.07.05</v>
          </cell>
          <cell r="C313" t="str">
            <v>Bucha de redução sold. longa 60 x 50 mm</v>
          </cell>
          <cell r="D313" t="str">
            <v>un</v>
          </cell>
        </row>
        <row r="314">
          <cell r="B314" t="str">
            <v>18.07.06</v>
          </cell>
          <cell r="C314" t="str">
            <v>Bucha de redução soldável curta 75 x  60 mm</v>
          </cell>
          <cell r="D314" t="str">
            <v>un</v>
          </cell>
        </row>
        <row r="315">
          <cell r="B315" t="str">
            <v>18.07.07</v>
          </cell>
          <cell r="C315" t="str">
            <v>Joelho 45o. soldável 60 mm</v>
          </cell>
          <cell r="D315" t="str">
            <v>un</v>
          </cell>
        </row>
        <row r="316">
          <cell r="B316" t="str">
            <v>18.07.08</v>
          </cell>
          <cell r="C316" t="str">
            <v>Joelho PVC soldável 90o.  x  50 mm</v>
          </cell>
          <cell r="D316" t="str">
            <v>un</v>
          </cell>
        </row>
        <row r="317">
          <cell r="B317" t="str">
            <v>18.07.09</v>
          </cell>
          <cell r="C317" t="str">
            <v>Joelho 90o. soldável 60 mm</v>
          </cell>
          <cell r="D317" t="str">
            <v>un</v>
          </cell>
        </row>
        <row r="318">
          <cell r="B318" t="str">
            <v>18.07.10</v>
          </cell>
          <cell r="C318" t="str">
            <v>Joelho 90o. soldável 75 mm</v>
          </cell>
          <cell r="D318" t="str">
            <v>un</v>
          </cell>
        </row>
        <row r="319">
          <cell r="B319" t="str">
            <v>18.07.11</v>
          </cell>
          <cell r="C319" t="str">
            <v>Registro de gaveta bruto  1 1/2"</v>
          </cell>
          <cell r="D319" t="str">
            <v>un</v>
          </cell>
        </row>
        <row r="320">
          <cell r="B320" t="str">
            <v>18.07.12</v>
          </cell>
          <cell r="C320" t="str">
            <v xml:space="preserve">Registro de gaveta bruto (2 1/2") </v>
          </cell>
          <cell r="D320" t="str">
            <v>un</v>
          </cell>
        </row>
        <row r="321">
          <cell r="B321" t="str">
            <v>18.07.13</v>
          </cell>
          <cell r="C321" t="str">
            <v>Registro de gaveta bruto  (2")</v>
          </cell>
          <cell r="D321" t="str">
            <v>un</v>
          </cell>
        </row>
        <row r="322">
          <cell r="B322" t="str">
            <v>18.07.14</v>
          </cell>
          <cell r="C322" t="str">
            <v>Tê 90o. Soldável  60 mm</v>
          </cell>
          <cell r="D322" t="str">
            <v>un</v>
          </cell>
        </row>
        <row r="323">
          <cell r="B323" t="str">
            <v>18.07.15</v>
          </cell>
          <cell r="C323" t="str">
            <v>Tê 90o. Soldável  75 mm</v>
          </cell>
          <cell r="D323" t="str">
            <v>un</v>
          </cell>
        </row>
        <row r="324">
          <cell r="B324" t="str">
            <v>18.07.16</v>
          </cell>
          <cell r="C324" t="str">
            <v xml:space="preserve">Tubo de PVC soldável de 75 mm </v>
          </cell>
          <cell r="D324" t="str">
            <v>m</v>
          </cell>
        </row>
        <row r="325">
          <cell r="B325" t="str">
            <v>18.07.17</v>
          </cell>
          <cell r="C325" t="str">
            <v xml:space="preserve">Tubo de PVC soldável de 60 mm </v>
          </cell>
          <cell r="D325" t="str">
            <v>m</v>
          </cell>
        </row>
        <row r="326">
          <cell r="B326" t="str">
            <v>18.07.18</v>
          </cell>
          <cell r="C326" t="str">
            <v xml:space="preserve">Tubo de PVC soldável de 40 mm </v>
          </cell>
          <cell r="D326" t="str">
            <v>m</v>
          </cell>
        </row>
        <row r="327">
          <cell r="B327" t="str">
            <v>18.07.19</v>
          </cell>
          <cell r="C327" t="str">
            <v xml:space="preserve">Tubo de PVC soldável de 50 mm </v>
          </cell>
          <cell r="D327" t="str">
            <v>m</v>
          </cell>
        </row>
        <row r="328">
          <cell r="B328" t="str">
            <v>18.07.20</v>
          </cell>
          <cell r="C328" t="str">
            <v>Registro de gaveta bruto  (1 1/4")</v>
          </cell>
          <cell r="D328" t="str">
            <v>un</v>
          </cell>
        </row>
        <row r="329">
          <cell r="B329" t="str">
            <v>18.07.21</v>
          </cell>
          <cell r="C329" t="str">
            <v>Curva 90o. Soldável 50 mm</v>
          </cell>
          <cell r="D329" t="str">
            <v>un</v>
          </cell>
        </row>
        <row r="330">
          <cell r="B330" t="str">
            <v>18.07.22</v>
          </cell>
          <cell r="C330" t="str">
            <v>Curva 90o. Soldável 40 mm</v>
          </cell>
          <cell r="D330" t="str">
            <v>un</v>
          </cell>
        </row>
        <row r="331">
          <cell r="B331" t="str">
            <v>18.07.23</v>
          </cell>
          <cell r="C331" t="str">
            <v>Cap soldável 60 mm</v>
          </cell>
          <cell r="D331" t="str">
            <v>un</v>
          </cell>
        </row>
        <row r="332">
          <cell r="B332" t="str">
            <v>18.07.24</v>
          </cell>
          <cell r="C332" t="str">
            <v>Cap soldável 50 mm</v>
          </cell>
          <cell r="D332" t="str">
            <v>un</v>
          </cell>
        </row>
        <row r="333">
          <cell r="B333" t="str">
            <v>18.07.25</v>
          </cell>
          <cell r="C333" t="str">
            <v>Tubo de ferro galvanizado 1 1/2"</v>
          </cell>
          <cell r="D333" t="str">
            <v>m</v>
          </cell>
        </row>
        <row r="334">
          <cell r="B334" t="str">
            <v>18.07.26</v>
          </cell>
          <cell r="C334" t="str">
            <v>Junção simples 1 1/4"</v>
          </cell>
          <cell r="D334" t="str">
            <v>un</v>
          </cell>
        </row>
        <row r="338">
          <cell r="B338" t="str">
            <v>18.08</v>
          </cell>
          <cell r="C338" t="str">
            <v>PRUMADAS</v>
          </cell>
        </row>
        <row r="339">
          <cell r="B339" t="str">
            <v>18.08.01</v>
          </cell>
          <cell r="C339" t="str">
            <v>Bucha de redução soldável curta 32 x 25 mm</v>
          </cell>
          <cell r="D339" t="str">
            <v>un</v>
          </cell>
        </row>
        <row r="340">
          <cell r="B340" t="str">
            <v>18.08.02</v>
          </cell>
          <cell r="C340" t="str">
            <v>Bucha de redução sold. longa 40 x 25 mm</v>
          </cell>
          <cell r="D340" t="str">
            <v>un</v>
          </cell>
        </row>
        <row r="341">
          <cell r="B341" t="str">
            <v>18.08.03</v>
          </cell>
          <cell r="C341" t="str">
            <v>Bucha de redução sold. longa 50 x 40  mm</v>
          </cell>
          <cell r="D341" t="str">
            <v>un</v>
          </cell>
        </row>
        <row r="342">
          <cell r="B342" t="str">
            <v>18.08.04</v>
          </cell>
          <cell r="C342" t="str">
            <v>Bucha de redução sold. longa 60 x 25 mm</v>
          </cell>
          <cell r="D342" t="str">
            <v>un</v>
          </cell>
        </row>
        <row r="343">
          <cell r="B343" t="str">
            <v>18.08.05</v>
          </cell>
          <cell r="C343" t="str">
            <v>Bucha de redução sold. longa 60 x 40 mm</v>
          </cell>
          <cell r="D343" t="str">
            <v>un</v>
          </cell>
        </row>
        <row r="344">
          <cell r="B344" t="str">
            <v>18.08.06</v>
          </cell>
          <cell r="C344" t="str">
            <v>Bucha de redução sold. longa 60 x 50 mm</v>
          </cell>
          <cell r="D344" t="str">
            <v>un</v>
          </cell>
        </row>
        <row r="345">
          <cell r="B345" t="str">
            <v>18.08.07</v>
          </cell>
          <cell r="C345" t="str">
            <v xml:space="preserve">Joelho PVC soldável  45o.  x  25 mm </v>
          </cell>
          <cell r="D345" t="str">
            <v>un</v>
          </cell>
        </row>
        <row r="346">
          <cell r="B346" t="str">
            <v>18.08.08</v>
          </cell>
          <cell r="C346" t="str">
            <v xml:space="preserve">Joelho PVC soldável  90o.  x  25 mm </v>
          </cell>
          <cell r="D346" t="str">
            <v>un</v>
          </cell>
        </row>
        <row r="347">
          <cell r="B347" t="str">
            <v>18.08.09</v>
          </cell>
          <cell r="C347" t="str">
            <v>Joelho PVC sodável  90o.  x  40 mm</v>
          </cell>
          <cell r="D347" t="str">
            <v>un</v>
          </cell>
        </row>
        <row r="348">
          <cell r="B348" t="str">
            <v>18.08.10</v>
          </cell>
          <cell r="C348" t="str">
            <v>Joelho PVC soldável 90o.  x  50 mm</v>
          </cell>
          <cell r="D348" t="str">
            <v>un</v>
          </cell>
        </row>
        <row r="349">
          <cell r="B349" t="str">
            <v>18.08.11</v>
          </cell>
          <cell r="C349" t="str">
            <v>Joelho PVC  Soldável 45o.40 mm</v>
          </cell>
          <cell r="D349" t="str">
            <v>un</v>
          </cell>
        </row>
        <row r="350">
          <cell r="B350" t="str">
            <v>18.08.12</v>
          </cell>
          <cell r="C350" t="str">
            <v>Tê de redução 90o. Soldável 32 x 25 mm</v>
          </cell>
          <cell r="D350" t="str">
            <v>un</v>
          </cell>
        </row>
        <row r="351">
          <cell r="B351" t="str">
            <v>18.08.13</v>
          </cell>
          <cell r="C351" t="str">
            <v>Tê de redução 90o. Soldável 40 x 25 mm</v>
          </cell>
          <cell r="D351" t="str">
            <v>un</v>
          </cell>
        </row>
        <row r="352">
          <cell r="B352" t="str">
            <v>18.08.14</v>
          </cell>
          <cell r="C352" t="str">
            <v>Luva de redução soldável 32 x 25 mm</v>
          </cell>
          <cell r="D352" t="str">
            <v>un</v>
          </cell>
        </row>
        <row r="353">
          <cell r="B353" t="str">
            <v>18.08.15</v>
          </cell>
          <cell r="C353" t="str">
            <v>Tê de redução 90o. Soldável 40 x 32 mm</v>
          </cell>
          <cell r="D353" t="str">
            <v>un</v>
          </cell>
        </row>
        <row r="354">
          <cell r="B354" t="str">
            <v>18.08.16</v>
          </cell>
          <cell r="C354" t="str">
            <v>Tê 90o. Soldável  40 mm</v>
          </cell>
          <cell r="D354" t="str">
            <v>un</v>
          </cell>
        </row>
        <row r="355">
          <cell r="B355" t="str">
            <v>18.08.17</v>
          </cell>
          <cell r="C355" t="str">
            <v>Tê de redução 90o. Soldável 50 x 25 mm</v>
          </cell>
          <cell r="D355" t="str">
            <v>un</v>
          </cell>
        </row>
        <row r="356">
          <cell r="B356" t="str">
            <v>18.08.18</v>
          </cell>
          <cell r="C356" t="str">
            <v>Tê de redução 90o. Soldável 50 x 40 mm</v>
          </cell>
          <cell r="D356" t="str">
            <v>un</v>
          </cell>
        </row>
        <row r="357">
          <cell r="B357" t="str">
            <v>18.08.19</v>
          </cell>
          <cell r="C357" t="str">
            <v>Tê 90o. Soldável  50 mm</v>
          </cell>
          <cell r="D357" t="str">
            <v>un</v>
          </cell>
        </row>
        <row r="358">
          <cell r="B358" t="str">
            <v>18.08.20</v>
          </cell>
          <cell r="C358" t="str">
            <v>Tê 90o. Soldável  60 mm</v>
          </cell>
          <cell r="D358" t="str">
            <v>un</v>
          </cell>
        </row>
        <row r="359">
          <cell r="B359" t="str">
            <v>18.08.21</v>
          </cell>
          <cell r="C359" t="str">
            <v xml:space="preserve">Tubo de PVC soldável de 25 mm </v>
          </cell>
          <cell r="D359" t="str">
            <v>m</v>
          </cell>
        </row>
        <row r="360">
          <cell r="B360" t="str">
            <v>18.08.22</v>
          </cell>
          <cell r="C360" t="str">
            <v xml:space="preserve">Tubo de PVC soldável de 32 mm </v>
          </cell>
          <cell r="D360" t="str">
            <v>m</v>
          </cell>
        </row>
        <row r="361">
          <cell r="B361" t="str">
            <v>18.08.23</v>
          </cell>
          <cell r="C361" t="str">
            <v xml:space="preserve">Tubo de PVC soldável de 40 mm </v>
          </cell>
          <cell r="D361" t="str">
            <v>m</v>
          </cell>
        </row>
        <row r="362">
          <cell r="B362" t="str">
            <v>18.08.24</v>
          </cell>
          <cell r="C362" t="str">
            <v xml:space="preserve">Tubo de PVC soldável de 50 mm </v>
          </cell>
          <cell r="D362" t="str">
            <v>m</v>
          </cell>
        </row>
        <row r="363">
          <cell r="B363" t="str">
            <v>18.08.25</v>
          </cell>
          <cell r="C363" t="str">
            <v xml:space="preserve">Tubo de PVC soldável de 60 mm </v>
          </cell>
          <cell r="D363" t="str">
            <v>m</v>
          </cell>
        </row>
        <row r="367">
          <cell r="B367" t="str">
            <v>18.09</v>
          </cell>
          <cell r="C367" t="str">
            <v>DISTRIBUIÇÃO DE RAMAIS - HIDRÁULICO</v>
          </cell>
        </row>
        <row r="368">
          <cell r="B368" t="str">
            <v>18.09.01</v>
          </cell>
          <cell r="C368" t="str">
            <v>Adaptador sold. curto com bolsa/rosca para registro 20 mm x 1/2"</v>
          </cell>
          <cell r="D368" t="str">
            <v>un</v>
          </cell>
        </row>
        <row r="369">
          <cell r="B369" t="str">
            <v>18.09.02</v>
          </cell>
          <cell r="C369" t="str">
            <v>Adaptador sold. curto com bolsa/rosca para registro 25 mm x 3/4"</v>
          </cell>
          <cell r="D369" t="str">
            <v>un</v>
          </cell>
        </row>
        <row r="370">
          <cell r="B370" t="str">
            <v>18.09.03</v>
          </cell>
          <cell r="C370" t="str">
            <v>Adaptador sold. curto com bolsa/rosca para registro 40 mm x 1 1/4"</v>
          </cell>
          <cell r="D370" t="str">
            <v>un</v>
          </cell>
        </row>
        <row r="371">
          <cell r="B371" t="str">
            <v>18.09.04</v>
          </cell>
          <cell r="C371" t="str">
            <v>Adaptador sold. curto com bolsa/rosca para registro 50 mm x 1 1/2"</v>
          </cell>
          <cell r="D371" t="str">
            <v>un</v>
          </cell>
        </row>
        <row r="372">
          <cell r="B372" t="str">
            <v>18.09.05</v>
          </cell>
          <cell r="C372" t="str">
            <v>Bucha de redução soldável curta 25 x 20 mm</v>
          </cell>
          <cell r="D372" t="str">
            <v>un</v>
          </cell>
        </row>
        <row r="373">
          <cell r="B373" t="str">
            <v>18.09.06</v>
          </cell>
          <cell r="C373" t="str">
            <v>Joelho 90o. Com rosca e bucha de latão  1/2" (azul)</v>
          </cell>
          <cell r="D373" t="str">
            <v>un</v>
          </cell>
        </row>
        <row r="374">
          <cell r="B374" t="str">
            <v>18.09.07</v>
          </cell>
          <cell r="C374" t="str">
            <v>Joelho 90o. Com rosca e bucha de latão  3/4" (azul)</v>
          </cell>
          <cell r="D374" t="str">
            <v>un</v>
          </cell>
        </row>
        <row r="375">
          <cell r="B375" t="str">
            <v>18.09.08</v>
          </cell>
          <cell r="C375" t="str">
            <v>Joelho PVC soldável 90o. x 20 mm</v>
          </cell>
          <cell r="D375" t="str">
            <v>un</v>
          </cell>
        </row>
        <row r="376">
          <cell r="B376" t="str">
            <v>18.09.09</v>
          </cell>
          <cell r="C376" t="str">
            <v xml:space="preserve">Joelho PVC soldável  90o.  x  25 mm </v>
          </cell>
          <cell r="D376" t="str">
            <v>un</v>
          </cell>
        </row>
        <row r="377">
          <cell r="B377" t="str">
            <v>18.09.10</v>
          </cell>
          <cell r="C377" t="str">
            <v>Luva soldável e com bucha de latão   20 x 1/2"</v>
          </cell>
          <cell r="D377" t="str">
            <v>un</v>
          </cell>
        </row>
        <row r="378">
          <cell r="B378" t="str">
            <v>18.09.11</v>
          </cell>
          <cell r="C378" t="str">
            <v>Plug Com rosca 1/2"</v>
          </cell>
          <cell r="D378" t="str">
            <v>un</v>
          </cell>
        </row>
        <row r="379">
          <cell r="B379" t="str">
            <v>18.09.12</v>
          </cell>
          <cell r="C379" t="str">
            <v>Plug Com rosca 3/4"</v>
          </cell>
          <cell r="D379" t="str">
            <v>un</v>
          </cell>
        </row>
        <row r="380">
          <cell r="B380" t="str">
            <v>18.09.13</v>
          </cell>
          <cell r="C380" t="str">
            <v>Registro de gaveta bruto  (3/4")</v>
          </cell>
          <cell r="D380" t="str">
            <v>un</v>
          </cell>
        </row>
        <row r="381">
          <cell r="B381" t="str">
            <v>18.09.14</v>
          </cell>
          <cell r="C381" t="str">
            <v xml:space="preserve">Registro de pressão   1/2" </v>
          </cell>
          <cell r="D381" t="str">
            <v>un</v>
          </cell>
        </row>
        <row r="382">
          <cell r="B382" t="str">
            <v>18.09.15</v>
          </cell>
          <cell r="C382" t="str">
            <v>Tê 90o. Soldável  25 mm</v>
          </cell>
          <cell r="D382" t="str">
            <v>un</v>
          </cell>
        </row>
        <row r="383">
          <cell r="B383" t="str">
            <v>18.09.16</v>
          </cell>
          <cell r="C383" t="str">
            <v>Tê de redução 90o. Soldável 25 x 20 mm</v>
          </cell>
          <cell r="D383" t="str">
            <v>un</v>
          </cell>
        </row>
        <row r="384">
          <cell r="B384" t="str">
            <v>18.09.17</v>
          </cell>
          <cell r="C384" t="str">
            <v xml:space="preserve">Tubo de PVC soldável de 20 mm </v>
          </cell>
          <cell r="D384" t="str">
            <v>m</v>
          </cell>
        </row>
        <row r="385">
          <cell r="B385" t="str">
            <v>18.09.18</v>
          </cell>
          <cell r="C385" t="str">
            <v xml:space="preserve">Tubo de PVC soldável de 25 mm </v>
          </cell>
          <cell r="D385" t="str">
            <v>m</v>
          </cell>
        </row>
        <row r="386">
          <cell r="B386" t="str">
            <v>18.09.19</v>
          </cell>
          <cell r="C386" t="str">
            <v xml:space="preserve">Tubo de PVC soldável de 40 mm </v>
          </cell>
          <cell r="D386" t="str">
            <v>m</v>
          </cell>
        </row>
        <row r="387">
          <cell r="B387" t="str">
            <v>18.09.20</v>
          </cell>
          <cell r="C387" t="str">
            <v>Válvula de descarga 1 1/2"</v>
          </cell>
          <cell r="D387" t="str">
            <v>un</v>
          </cell>
        </row>
        <row r="388">
          <cell r="B388" t="str">
            <v>18.09.21</v>
          </cell>
          <cell r="C388" t="str">
            <v>Válvula de descarga com registro 32 mm - 1 1/4"</v>
          </cell>
          <cell r="D388" t="str">
            <v>un</v>
          </cell>
        </row>
        <row r="392">
          <cell r="B392" t="str">
            <v>18.18</v>
          </cell>
          <cell r="C392" t="str">
            <v>PRUMADAS E DISTRIBUIÇAO - SANITÁRIO</v>
          </cell>
        </row>
        <row r="393">
          <cell r="B393" t="str">
            <v>18.18.01</v>
          </cell>
          <cell r="C393" t="str">
            <v>Bucha de redução sold. longa 50 x 40  mm</v>
          </cell>
          <cell r="D393" t="str">
            <v>un</v>
          </cell>
        </row>
        <row r="394">
          <cell r="B394" t="str">
            <v>18.18.02</v>
          </cell>
          <cell r="C394" t="str">
            <v>Corpo caixa sifonada 150 x 150 x 50 mm</v>
          </cell>
          <cell r="D394" t="str">
            <v>un</v>
          </cell>
        </row>
        <row r="395">
          <cell r="B395" t="str">
            <v>18.18.03</v>
          </cell>
          <cell r="C395" t="str">
            <v>Corpo ralo sifonado cilíndrico ( saída de fundo) 100 x 100 x 40 mm</v>
          </cell>
          <cell r="D395" t="str">
            <v>un</v>
          </cell>
        </row>
        <row r="396">
          <cell r="B396" t="str">
            <v>18.18.04</v>
          </cell>
          <cell r="C396" t="str">
            <v>Joelho PVC esgoto 90o. X 40 mm, com anéis de borracha</v>
          </cell>
          <cell r="D396" t="str">
            <v>un</v>
          </cell>
        </row>
        <row r="397">
          <cell r="B397" t="str">
            <v>18.18.05</v>
          </cell>
          <cell r="C397" t="str">
            <v>Joelho PVC esgoto  45o.  x  100 mm</v>
          </cell>
          <cell r="D397" t="str">
            <v>un</v>
          </cell>
        </row>
        <row r="398">
          <cell r="B398" t="str">
            <v>18.18.06</v>
          </cell>
          <cell r="C398" t="str">
            <v>Joelho PVC esgoto  45o.  x  40 mm</v>
          </cell>
          <cell r="D398" t="str">
            <v>un</v>
          </cell>
        </row>
        <row r="399">
          <cell r="B399" t="str">
            <v>18.18.07</v>
          </cell>
          <cell r="C399" t="str">
            <v>Joelho PVC esgoto  45o.  x  50 mm</v>
          </cell>
          <cell r="D399" t="str">
            <v>un</v>
          </cell>
        </row>
        <row r="400">
          <cell r="B400" t="str">
            <v>18.18.08</v>
          </cell>
          <cell r="C400" t="str">
            <v>Joelho PVC esgoto  90o.  x  100 mm</v>
          </cell>
          <cell r="D400" t="str">
            <v>un</v>
          </cell>
        </row>
        <row r="401">
          <cell r="B401" t="str">
            <v>18.18.09</v>
          </cell>
          <cell r="C401" t="str">
            <v>Joelho PVC esgoto  90o.  x  40 mm</v>
          </cell>
          <cell r="D401" t="str">
            <v>un</v>
          </cell>
        </row>
        <row r="402">
          <cell r="B402" t="str">
            <v>18.18.10</v>
          </cell>
          <cell r="C402" t="str">
            <v>Joelho PVC esgoto  90o.  x  50 mm</v>
          </cell>
          <cell r="D402" t="str">
            <v>un</v>
          </cell>
        </row>
        <row r="403">
          <cell r="B403" t="str">
            <v>18.18.11</v>
          </cell>
          <cell r="C403" t="str">
            <v>Junção simples esgoto 100 x 100 mm</v>
          </cell>
          <cell r="D403" t="str">
            <v>un</v>
          </cell>
        </row>
        <row r="404">
          <cell r="B404" t="str">
            <v>18.18.12</v>
          </cell>
          <cell r="C404" t="str">
            <v>Junção simples redução PVC esgoto 100 x 50 mm</v>
          </cell>
          <cell r="D404" t="str">
            <v>un</v>
          </cell>
        </row>
        <row r="405">
          <cell r="B405" t="str">
            <v>18.18.13</v>
          </cell>
          <cell r="C405" t="str">
            <v>Junção simples redução PVC esgoto 75 x 50 mm</v>
          </cell>
          <cell r="D405" t="str">
            <v>un</v>
          </cell>
        </row>
        <row r="406">
          <cell r="B406" t="str">
            <v>18.18.14</v>
          </cell>
          <cell r="C406" t="str">
            <v xml:space="preserve">Junção simples esgoto 75 x 75 mm </v>
          </cell>
          <cell r="D406" t="str">
            <v>un</v>
          </cell>
        </row>
        <row r="407">
          <cell r="B407" t="str">
            <v>18.18.15</v>
          </cell>
          <cell r="C407" t="str">
            <v>Luva de correr de esgoto  100 mm</v>
          </cell>
          <cell r="D407" t="str">
            <v>un</v>
          </cell>
        </row>
        <row r="408">
          <cell r="B408" t="str">
            <v>18.18.16</v>
          </cell>
          <cell r="C408" t="str">
            <v>Luva de correr de esgoto  50 mm</v>
          </cell>
          <cell r="D408" t="str">
            <v>un</v>
          </cell>
        </row>
        <row r="409">
          <cell r="B409" t="str">
            <v>18.18.17</v>
          </cell>
          <cell r="C409" t="str">
            <v>Luva de correr de esgoto  75 mm</v>
          </cell>
          <cell r="D409" t="str">
            <v>un</v>
          </cell>
        </row>
        <row r="410">
          <cell r="B410" t="str">
            <v>18.18.18</v>
          </cell>
          <cell r="C410" t="str">
            <v>Tê  esgoto  50 mm</v>
          </cell>
          <cell r="D410" t="str">
            <v>un</v>
          </cell>
        </row>
        <row r="411">
          <cell r="B411" t="str">
            <v>18.18.19</v>
          </cell>
          <cell r="C411" t="str">
            <v>Tubo prolongamento cx. Sifonada 3 m -  150 mm</v>
          </cell>
          <cell r="D411" t="str">
            <v>m</v>
          </cell>
        </row>
        <row r="412">
          <cell r="B412" t="str">
            <v>18.18.20</v>
          </cell>
          <cell r="C412" t="str">
            <v xml:space="preserve">Tubo de PVC para esgoto de 100 mm </v>
          </cell>
          <cell r="D412" t="str">
            <v>m</v>
          </cell>
        </row>
        <row r="413">
          <cell r="B413" t="str">
            <v>18.18.21</v>
          </cell>
          <cell r="C413" t="str">
            <v xml:space="preserve">Tubo de PVC para esgoto  de 40 mm </v>
          </cell>
          <cell r="D413" t="str">
            <v>m</v>
          </cell>
        </row>
        <row r="414">
          <cell r="B414" t="str">
            <v>18.18.22</v>
          </cell>
          <cell r="C414" t="str">
            <v xml:space="preserve">Tubo de PVC para esgoto de 50 mm </v>
          </cell>
          <cell r="D414" t="str">
            <v>m</v>
          </cell>
        </row>
        <row r="415">
          <cell r="B415" t="str">
            <v>18.18.23</v>
          </cell>
          <cell r="C415" t="str">
            <v xml:space="preserve">Tubo de PVC para esgoto de 75 mm </v>
          </cell>
          <cell r="D415" t="str">
            <v>m</v>
          </cell>
        </row>
        <row r="419">
          <cell r="B419" t="str">
            <v>18.19</v>
          </cell>
          <cell r="C419" t="str">
            <v>SANITÁRIO - TÉRREO</v>
          </cell>
        </row>
        <row r="420">
          <cell r="B420" t="str">
            <v>18.19.01</v>
          </cell>
          <cell r="C420" t="str">
            <v>Corpo caixa sifonada 100 x 100 x 50 mm</v>
          </cell>
          <cell r="D420" t="str">
            <v>un</v>
          </cell>
        </row>
        <row r="421">
          <cell r="B421" t="str">
            <v>18.19.02</v>
          </cell>
          <cell r="C421" t="str">
            <v>Corpo caixa sifonada 150 x 150 x 50 mm</v>
          </cell>
          <cell r="D421" t="str">
            <v>un</v>
          </cell>
        </row>
        <row r="422">
          <cell r="B422" t="str">
            <v>18.19.03</v>
          </cell>
          <cell r="C422" t="str">
            <v>Corpo ralo sifonado cilíndrico ( saída de fundo) 100 x 100 x 40 mm</v>
          </cell>
          <cell r="D422" t="str">
            <v>un</v>
          </cell>
        </row>
        <row r="423">
          <cell r="B423" t="str">
            <v>18.19.04</v>
          </cell>
          <cell r="C423" t="str">
            <v>Curva 90o. curta esgoto 75 mm</v>
          </cell>
          <cell r="D423" t="str">
            <v>un</v>
          </cell>
        </row>
        <row r="424">
          <cell r="B424" t="str">
            <v>18.19.05</v>
          </cell>
          <cell r="C424" t="str">
            <v>Curva longa PVC esgoto 90o. X 100 mm</v>
          </cell>
          <cell r="D424" t="str">
            <v>un</v>
          </cell>
        </row>
        <row r="425">
          <cell r="B425" t="str">
            <v>18.19.06</v>
          </cell>
          <cell r="C425" t="str">
            <v>Curva longa  PVC esgoto  90o.  x  150 mm</v>
          </cell>
          <cell r="D425" t="str">
            <v>un</v>
          </cell>
        </row>
        <row r="426">
          <cell r="B426" t="str">
            <v>18.19.07</v>
          </cell>
          <cell r="C426" t="str">
            <v>Curva longa PVC esgoto 90o.  x 75 mm</v>
          </cell>
          <cell r="D426" t="str">
            <v>un</v>
          </cell>
        </row>
        <row r="427">
          <cell r="B427" t="str">
            <v>18.19.08</v>
          </cell>
          <cell r="C427" t="str">
            <v>Joelho PVC esgoto  45o.  x  100 mm</v>
          </cell>
          <cell r="D427" t="str">
            <v>un</v>
          </cell>
        </row>
        <row r="428">
          <cell r="B428" t="str">
            <v>18.19.09</v>
          </cell>
          <cell r="C428" t="str">
            <v>Joelho PVC esgoto  45o.  x  40 mm</v>
          </cell>
          <cell r="D428" t="str">
            <v>un</v>
          </cell>
        </row>
        <row r="429">
          <cell r="B429" t="str">
            <v>18.19.10</v>
          </cell>
          <cell r="C429" t="str">
            <v>Joelho PVC esgoto  45o.  x  50 mm</v>
          </cell>
          <cell r="D429" t="str">
            <v>un</v>
          </cell>
        </row>
        <row r="430">
          <cell r="B430" t="str">
            <v>18.19.11</v>
          </cell>
          <cell r="C430" t="str">
            <v>Joelho PVC esgoto  45o.  x  75 mm</v>
          </cell>
          <cell r="D430" t="str">
            <v>un</v>
          </cell>
        </row>
        <row r="431">
          <cell r="B431" t="str">
            <v>18.19.12</v>
          </cell>
          <cell r="C431" t="str">
            <v>Joelho PVC esgoto  90o.  x  100 mm</v>
          </cell>
          <cell r="D431" t="str">
            <v>un</v>
          </cell>
        </row>
        <row r="432">
          <cell r="B432" t="str">
            <v>18.19.13</v>
          </cell>
          <cell r="C432" t="str">
            <v>Joelho PVC esgoto  90o.  x  40 mm</v>
          </cell>
          <cell r="D432" t="str">
            <v>un</v>
          </cell>
        </row>
        <row r="433">
          <cell r="B433" t="str">
            <v>18.19.14</v>
          </cell>
          <cell r="C433" t="str">
            <v>Joelho PVC esgoto  90o.  x  50 mm</v>
          </cell>
          <cell r="D433" t="str">
            <v>un</v>
          </cell>
        </row>
        <row r="434">
          <cell r="B434" t="str">
            <v>18.19.15</v>
          </cell>
          <cell r="C434" t="str">
            <v>Joelho PVC esgoto  90o.  x  75 mm</v>
          </cell>
          <cell r="D434" t="str">
            <v>un</v>
          </cell>
        </row>
        <row r="435">
          <cell r="B435" t="str">
            <v>18.19.16</v>
          </cell>
          <cell r="C435" t="str">
            <v>Junção simples redução PVC esgoto 100 x 50 mm</v>
          </cell>
          <cell r="D435" t="str">
            <v>un</v>
          </cell>
        </row>
        <row r="436">
          <cell r="B436" t="str">
            <v>18.19.17</v>
          </cell>
          <cell r="C436" t="str">
            <v>Junção simples redução PVC esgoto 100 x 75 mm</v>
          </cell>
          <cell r="D436" t="str">
            <v>un</v>
          </cell>
        </row>
        <row r="437">
          <cell r="B437" t="str">
            <v>18.19.18</v>
          </cell>
          <cell r="C437" t="str">
            <v>Luva de correr de esgoto  100 mm</v>
          </cell>
          <cell r="D437" t="str">
            <v>un</v>
          </cell>
        </row>
        <row r="438">
          <cell r="B438" t="str">
            <v>18.19.19</v>
          </cell>
          <cell r="C438" t="str">
            <v>Luva de correr de esgoto  50 mm</v>
          </cell>
          <cell r="D438" t="str">
            <v>un</v>
          </cell>
        </row>
        <row r="439">
          <cell r="B439" t="str">
            <v>18.19.20</v>
          </cell>
          <cell r="C439" t="str">
            <v>Luva de correr de esgoto  75 mm</v>
          </cell>
          <cell r="D439" t="str">
            <v>un</v>
          </cell>
        </row>
        <row r="440">
          <cell r="B440" t="str">
            <v>18.19.21</v>
          </cell>
          <cell r="C440" t="str">
            <v>Bucha de redução soldável curta 50 x 40 mm</v>
          </cell>
          <cell r="D440" t="str">
            <v>un</v>
          </cell>
        </row>
        <row r="441">
          <cell r="B441" t="str">
            <v>18.19.22</v>
          </cell>
          <cell r="C441" t="str">
            <v>Tê  esgoto  50 mm</v>
          </cell>
          <cell r="D441" t="str">
            <v>un</v>
          </cell>
        </row>
        <row r="442">
          <cell r="B442" t="str">
            <v>18.19.23</v>
          </cell>
          <cell r="C442" t="str">
            <v xml:space="preserve">Tubo de PVC para esgoto de 100 mm </v>
          </cell>
          <cell r="D442" t="str">
            <v>m</v>
          </cell>
        </row>
        <row r="443">
          <cell r="B443" t="str">
            <v>18.19.24</v>
          </cell>
          <cell r="C443" t="str">
            <v>Tubo de PVC para esgoto de 150 mm</v>
          </cell>
          <cell r="D443" t="str">
            <v>m</v>
          </cell>
        </row>
        <row r="444">
          <cell r="B444" t="str">
            <v>18.19.25</v>
          </cell>
          <cell r="C444" t="str">
            <v xml:space="preserve">Tubo de PVC para esgoto  de 40 mm </v>
          </cell>
          <cell r="D444" t="str">
            <v>m</v>
          </cell>
        </row>
        <row r="445">
          <cell r="B445" t="str">
            <v>18.19.26</v>
          </cell>
          <cell r="C445" t="str">
            <v xml:space="preserve">Tubo de PVC para esgoto de 50 mm </v>
          </cell>
          <cell r="D445" t="str">
            <v>m</v>
          </cell>
        </row>
        <row r="446">
          <cell r="B446" t="str">
            <v>18.19.27</v>
          </cell>
          <cell r="C446" t="str">
            <v xml:space="preserve">Tubo de PVC para esgoto de 75 mm </v>
          </cell>
          <cell r="D446" t="str">
            <v>m</v>
          </cell>
        </row>
        <row r="447">
          <cell r="B447" t="str">
            <v>18.19.28</v>
          </cell>
          <cell r="C447" t="str">
            <v>Tubo prolongamento cx. Sifonada 3 m -  150 mm</v>
          </cell>
          <cell r="D447" t="str">
            <v>m</v>
          </cell>
        </row>
        <row r="450">
          <cell r="B450" t="str">
            <v>18.20</v>
          </cell>
        </row>
        <row r="451">
          <cell r="B451" t="str">
            <v>18.20.01</v>
          </cell>
          <cell r="C451" t="str">
            <v>Adesivo p/ tubo soldável - frasco plástico 850 g</v>
          </cell>
          <cell r="D451" t="str">
            <v>L</v>
          </cell>
        </row>
        <row r="452">
          <cell r="B452" t="str">
            <v>18.20.02</v>
          </cell>
          <cell r="C452" t="str">
            <v>Solução limpadora para PVC rígido</v>
          </cell>
          <cell r="D452" t="str">
            <v>L</v>
          </cell>
        </row>
        <row r="453">
          <cell r="B453" t="str">
            <v>18.20.03</v>
          </cell>
          <cell r="C453" t="str">
            <v>Lixa para madeira no. 100</v>
          </cell>
          <cell r="D453" t="str">
            <v>un</v>
          </cell>
        </row>
        <row r="454">
          <cell r="B454" t="str">
            <v>18.20.04</v>
          </cell>
          <cell r="C454" t="str">
            <v>Fita vedarosca 18 x 25 m</v>
          </cell>
          <cell r="D454" t="str">
            <v>un</v>
          </cell>
        </row>
        <row r="455">
          <cell r="B455" t="str">
            <v>18.20.05</v>
          </cell>
          <cell r="C455" t="str">
            <v>Estopa branca</v>
          </cell>
          <cell r="D455" t="str">
            <v>kg</v>
          </cell>
        </row>
        <row r="459">
          <cell r="B459" t="str">
            <v>18.26</v>
          </cell>
          <cell r="C459" t="str">
            <v>COMBATE A INCÊNDIO - PRUMADAS</v>
          </cell>
        </row>
        <row r="460">
          <cell r="B460" t="str">
            <v>18.26.01</v>
          </cell>
          <cell r="C460" t="str">
            <v>Bucha de redução ferro galvanizado 100 x 63 mm</v>
          </cell>
          <cell r="D460" t="str">
            <v>un</v>
          </cell>
        </row>
        <row r="461">
          <cell r="B461" t="str">
            <v>18.26.02</v>
          </cell>
          <cell r="C461" t="str">
            <v>Caixa incêndio 50 x 80 x 17 mm</v>
          </cell>
          <cell r="D461" t="str">
            <v>un</v>
          </cell>
        </row>
        <row r="462">
          <cell r="B462" t="str">
            <v>18.26.03</v>
          </cell>
          <cell r="C462" t="str">
            <v xml:space="preserve">Joelho de ferro galvanizado 45o. x  2 1/2" </v>
          </cell>
          <cell r="D462" t="str">
            <v>un</v>
          </cell>
        </row>
        <row r="463">
          <cell r="B463" t="str">
            <v>18.26.04</v>
          </cell>
          <cell r="C463" t="str">
            <v xml:space="preserve">Joelho de  ferro galvanizado 45o.  x  4" </v>
          </cell>
          <cell r="D463" t="str">
            <v>un</v>
          </cell>
        </row>
        <row r="464">
          <cell r="B464" t="str">
            <v>18.26.05</v>
          </cell>
          <cell r="C464" t="str">
            <v>Luva de  ferro galvanizado 60 mm</v>
          </cell>
          <cell r="D464" t="str">
            <v>un</v>
          </cell>
        </row>
        <row r="465">
          <cell r="B465" t="str">
            <v>18.26.06</v>
          </cell>
          <cell r="C465" t="str">
            <v>Curva longa PVC esgoto 90o. X 100 mm</v>
          </cell>
          <cell r="D465" t="str">
            <v>un</v>
          </cell>
        </row>
        <row r="466">
          <cell r="B466" t="str">
            <v>18.26.07</v>
          </cell>
          <cell r="C466" t="str">
            <v xml:space="preserve">Nipel de  ferro galvanizado 4" </v>
          </cell>
          <cell r="D466" t="str">
            <v>un</v>
          </cell>
        </row>
        <row r="467">
          <cell r="B467" t="str">
            <v>18.26.08</v>
          </cell>
          <cell r="C467" t="str">
            <v>Registro de gaveta bruto ferro galvanizado 4"</v>
          </cell>
          <cell r="D467" t="str">
            <v>un</v>
          </cell>
        </row>
        <row r="468">
          <cell r="B468" t="str">
            <v>18.26.09</v>
          </cell>
          <cell r="C468" t="str">
            <v xml:space="preserve">Registro globo angular 45o. x  63 mm </v>
          </cell>
          <cell r="D468" t="str">
            <v>un</v>
          </cell>
        </row>
        <row r="469">
          <cell r="B469" t="str">
            <v>18.26.10</v>
          </cell>
          <cell r="C469" t="str">
            <v xml:space="preserve">Tê de  ferro galvanizado 2 1/2" </v>
          </cell>
          <cell r="D469" t="str">
            <v>un</v>
          </cell>
        </row>
        <row r="470">
          <cell r="B470" t="str">
            <v>18.26.11</v>
          </cell>
          <cell r="C470" t="str">
            <v>Tubo de ferro galvanizado 2 1/2"</v>
          </cell>
          <cell r="D470" t="str">
            <v>m</v>
          </cell>
        </row>
        <row r="471">
          <cell r="B471" t="str">
            <v>18.26.12</v>
          </cell>
          <cell r="C471" t="str">
            <v>Tubo de ferro galvanizado 4"</v>
          </cell>
          <cell r="D471" t="str">
            <v xml:space="preserve">m </v>
          </cell>
        </row>
        <row r="472">
          <cell r="B472" t="str">
            <v>18.26.13</v>
          </cell>
          <cell r="C472" t="str">
            <v xml:space="preserve">União de  ferro galvanizado 4" </v>
          </cell>
          <cell r="D472" t="str">
            <v>un</v>
          </cell>
        </row>
        <row r="473">
          <cell r="B473" t="str">
            <v>18.26.14</v>
          </cell>
          <cell r="C473" t="str">
            <v>Válvula retenção vertical ferro galvanizado 100 mm - 4"</v>
          </cell>
          <cell r="D473" t="str">
            <v>un</v>
          </cell>
        </row>
        <row r="474">
          <cell r="B474" t="str">
            <v>18.26.15</v>
          </cell>
          <cell r="C474" t="str">
            <v>Tinta Esmalte sintético acetinado</v>
          </cell>
          <cell r="D474" t="str">
            <v>L</v>
          </cell>
        </row>
        <row r="475">
          <cell r="B475" t="str">
            <v>18.26.16</v>
          </cell>
          <cell r="C475" t="str">
            <v>Barbante - 250 g</v>
          </cell>
        </row>
        <row r="479">
          <cell r="B479" t="str">
            <v>18.27</v>
          </cell>
          <cell r="C479" t="str">
            <v>HIDRANTES / EXTINTORES</v>
          </cell>
        </row>
        <row r="480">
          <cell r="B480" t="str">
            <v>18.27.01</v>
          </cell>
          <cell r="C480" t="str">
            <v>Adesivo com inscrição "EXTINTOR" - tipo seta</v>
          </cell>
          <cell r="D480" t="str">
            <v>un</v>
          </cell>
        </row>
        <row r="481">
          <cell r="B481" t="str">
            <v>18.27.02</v>
          </cell>
          <cell r="C481" t="str">
            <v>Adesivo com inscrição "INCÊNDIO"</v>
          </cell>
          <cell r="D481" t="str">
            <v>un</v>
          </cell>
        </row>
        <row r="482">
          <cell r="B482" t="str">
            <v>18.27.03</v>
          </cell>
          <cell r="C482" t="str">
            <v>Chave para mangueira de incêndio 63 mm</v>
          </cell>
          <cell r="D482" t="str">
            <v>un</v>
          </cell>
        </row>
        <row r="483">
          <cell r="B483" t="str">
            <v>18.27.04</v>
          </cell>
          <cell r="C483" t="str">
            <v>Esguicho agulheta 2 1/2" - Storz</v>
          </cell>
          <cell r="D483" t="str">
            <v>un</v>
          </cell>
        </row>
        <row r="484">
          <cell r="B484" t="str">
            <v>18.27.05</v>
          </cell>
          <cell r="C484" t="str">
            <v>Esguicho regulável  2 1/2" - Storz</v>
          </cell>
          <cell r="D484" t="str">
            <v>un</v>
          </cell>
        </row>
        <row r="485">
          <cell r="B485" t="str">
            <v>18.27.06</v>
          </cell>
          <cell r="C485" t="str">
            <v>Extintor AP de 10 litros</v>
          </cell>
          <cell r="D485" t="str">
            <v>un</v>
          </cell>
        </row>
        <row r="486">
          <cell r="B486" t="str">
            <v>18.27.07</v>
          </cell>
          <cell r="C486" t="str">
            <v>Extintor CO2 6 kg</v>
          </cell>
          <cell r="D486" t="str">
            <v>un</v>
          </cell>
        </row>
        <row r="487">
          <cell r="B487" t="str">
            <v>18.27.08</v>
          </cell>
          <cell r="C487" t="str">
            <v>Extintor PQS  4 kg</v>
          </cell>
          <cell r="D487" t="str">
            <v>un</v>
          </cell>
        </row>
        <row r="488">
          <cell r="B488" t="str">
            <v>18.27.09</v>
          </cell>
          <cell r="C488" t="str">
            <v>Extintor PQS  8 kg</v>
          </cell>
          <cell r="D488" t="str">
            <v>un</v>
          </cell>
        </row>
        <row r="489">
          <cell r="B489" t="str">
            <v>18.27.10</v>
          </cell>
          <cell r="C489" t="str">
            <v>Mangueira  c/ união e engate rápido 63 mm - 15 m</v>
          </cell>
          <cell r="D489" t="str">
            <v>un</v>
          </cell>
        </row>
        <row r="490">
          <cell r="B490" t="str">
            <v>18.27.11</v>
          </cell>
          <cell r="C490" t="str">
            <v>Adaptador Storz 2 1/2" engate rápido</v>
          </cell>
          <cell r="D490" t="str">
            <v>un</v>
          </cell>
        </row>
        <row r="494">
          <cell r="B494" t="str">
            <v>18.28</v>
          </cell>
          <cell r="C494" t="str">
            <v>COMBATE INCÊNDIO - ÁREA EXTERNA</v>
          </cell>
        </row>
        <row r="495">
          <cell r="B495" t="str">
            <v>18.28.01</v>
          </cell>
          <cell r="C495" t="str">
            <v>Adaptador Storz 2 1/2" engate rápido</v>
          </cell>
          <cell r="D495" t="str">
            <v>un</v>
          </cell>
        </row>
        <row r="496">
          <cell r="B496" t="str">
            <v>18.28.02</v>
          </cell>
          <cell r="C496" t="str">
            <v xml:space="preserve">Joelho de ferro galvanizado 45o. x  2 1/2" </v>
          </cell>
          <cell r="D496" t="str">
            <v>un</v>
          </cell>
        </row>
        <row r="497">
          <cell r="B497" t="str">
            <v>18.28.03</v>
          </cell>
          <cell r="C497" t="str">
            <v>Luva de  ferro galvanizado 60 mm</v>
          </cell>
          <cell r="D497" t="str">
            <v>un</v>
          </cell>
        </row>
        <row r="498">
          <cell r="B498" t="str">
            <v>18.28.04</v>
          </cell>
          <cell r="C498" t="str">
            <v>Curva longa PVC esgoto 90o. X 100 mm</v>
          </cell>
          <cell r="D498" t="str">
            <v>un</v>
          </cell>
        </row>
        <row r="499">
          <cell r="B499" t="str">
            <v>18.28.05</v>
          </cell>
          <cell r="C499" t="str">
            <v xml:space="preserve">Registro globo angular 45o. x  63 mm </v>
          </cell>
          <cell r="D499" t="str">
            <v>un</v>
          </cell>
        </row>
        <row r="500">
          <cell r="B500" t="str">
            <v>18.28.06</v>
          </cell>
          <cell r="C500" t="str">
            <v>Tampa F.G. articulada (reforçada) 45 x 50 cm com inscrição "INCÊNDIO</v>
          </cell>
          <cell r="D500" t="str">
            <v>un</v>
          </cell>
        </row>
        <row r="501">
          <cell r="B501" t="str">
            <v>18.28.07</v>
          </cell>
          <cell r="C501" t="str">
            <v>Tampão ferro galvanizado cego com corrente 2 1/2"</v>
          </cell>
          <cell r="D501" t="str">
            <v>un</v>
          </cell>
        </row>
        <row r="502">
          <cell r="B502" t="str">
            <v>18.28.08</v>
          </cell>
          <cell r="C502" t="str">
            <v>Tubo de ferro galvanizado 2 1/2"</v>
          </cell>
          <cell r="D502" t="str">
            <v>m</v>
          </cell>
        </row>
        <row r="506">
          <cell r="B506" t="str">
            <v>18.29</v>
          </cell>
          <cell r="C506" t="str">
            <v>MÃO DE OBRA</v>
          </cell>
          <cell r="D506" t="str">
            <v>vb</v>
          </cell>
        </row>
        <row r="511">
          <cell r="B511" t="str">
            <v xml:space="preserve">19. </v>
          </cell>
          <cell r="C511" t="str">
            <v>INSTALAÇÕES ELÉTRICAS</v>
          </cell>
        </row>
        <row r="513">
          <cell r="B513" t="str">
            <v>19.01.</v>
          </cell>
          <cell r="C513" t="str">
            <v>MEDIÇÃO DOS EDIFÍCIOS / BARRAMENTO</v>
          </cell>
        </row>
        <row r="514">
          <cell r="B514" t="str">
            <v>19.01.01</v>
          </cell>
          <cell r="C514" t="str">
            <v>Arruela de alumínio 25 mm - 1"</v>
          </cell>
          <cell r="D514" t="str">
            <v>un</v>
          </cell>
        </row>
        <row r="515">
          <cell r="B515" t="str">
            <v>19.01.02</v>
          </cell>
          <cell r="C515" t="str">
            <v>Barra de cobre 25,40 x 6,35 x 1640 mm</v>
          </cell>
          <cell r="D515" t="str">
            <v>m</v>
          </cell>
        </row>
        <row r="516">
          <cell r="B516" t="str">
            <v>19.01.03</v>
          </cell>
          <cell r="C516" t="str">
            <v>Barra de cobre 25,40 x 6,35 x 640 mm</v>
          </cell>
          <cell r="D516" t="str">
            <v>m</v>
          </cell>
        </row>
        <row r="517">
          <cell r="B517" t="str">
            <v>19.01.04</v>
          </cell>
          <cell r="C517" t="str">
            <v>Bucha alumínio 2"</v>
          </cell>
          <cell r="D517" t="str">
            <v>un</v>
          </cell>
        </row>
        <row r="518">
          <cell r="B518" t="str">
            <v>19.01.05</v>
          </cell>
          <cell r="C518" t="str">
            <v>Bucha alumínio  redução 1" x 3/4"</v>
          </cell>
          <cell r="D518" t="str">
            <v>un</v>
          </cell>
        </row>
        <row r="519">
          <cell r="B519" t="str">
            <v>19.01.06</v>
          </cell>
          <cell r="C519" t="str">
            <v>Bucha alumínio  redução 2" x 1"</v>
          </cell>
          <cell r="D519" t="str">
            <v>un</v>
          </cell>
        </row>
        <row r="520">
          <cell r="B520" t="str">
            <v>19.01.07</v>
          </cell>
          <cell r="C520" t="str">
            <v>Bucha alumínio 1"</v>
          </cell>
          <cell r="D520" t="str">
            <v>un</v>
          </cell>
        </row>
        <row r="521">
          <cell r="B521" t="str">
            <v>19.01.08</v>
          </cell>
          <cell r="C521" t="str">
            <v>Bucha alumínio 2  1/2"</v>
          </cell>
          <cell r="D521" t="str">
            <v>un</v>
          </cell>
        </row>
        <row r="522">
          <cell r="B522" t="str">
            <v>19.01.09</v>
          </cell>
          <cell r="C522" t="str">
            <v>Bucha alumínio 3"</v>
          </cell>
          <cell r="D522" t="str">
            <v>un</v>
          </cell>
        </row>
        <row r="523">
          <cell r="B523" t="str">
            <v>19.01.10</v>
          </cell>
          <cell r="C523" t="str">
            <v xml:space="preserve">Cabo de cobre nu 25 mm2 </v>
          </cell>
          <cell r="D523" t="str">
            <v xml:space="preserve">m </v>
          </cell>
        </row>
        <row r="524">
          <cell r="B524" t="str">
            <v>19.01.11</v>
          </cell>
          <cell r="C524" t="str">
            <v>Caixa de barramento 1000 x 400 x 200 mm</v>
          </cell>
          <cell r="D524" t="str">
            <v>un</v>
          </cell>
        </row>
        <row r="525">
          <cell r="B525" t="str">
            <v>19.01.12</v>
          </cell>
          <cell r="C525" t="str">
            <v>Caixa de barramento 2070 x 400 x 200 mm</v>
          </cell>
          <cell r="D525" t="str">
            <v>un</v>
          </cell>
        </row>
        <row r="526">
          <cell r="B526" t="str">
            <v>19.01.13</v>
          </cell>
          <cell r="C526" t="str">
            <v>Caixa de passagem 200 x 200 x 120, chapa de aço</v>
          </cell>
          <cell r="D526" t="str">
            <v>un</v>
          </cell>
        </row>
        <row r="527">
          <cell r="B527" t="str">
            <v>19.01.14</v>
          </cell>
          <cell r="C527" t="str">
            <v xml:space="preserve">Chave seccionada blindada tripolar 125A/600V c/ base p/ fusíveis "NH" retardado 80 A </v>
          </cell>
          <cell r="D527" t="str">
            <v>un</v>
          </cell>
        </row>
        <row r="528">
          <cell r="B528" t="str">
            <v>19.01.15</v>
          </cell>
          <cell r="C528" t="str">
            <v xml:space="preserve">Chave seccionada blindada tripolar 200 A/600V c/ base p/ fusíveis "NH" retardado 125 A </v>
          </cell>
          <cell r="D528" t="str">
            <v>un</v>
          </cell>
        </row>
        <row r="529">
          <cell r="B529" t="str">
            <v>19.01.16</v>
          </cell>
          <cell r="C529" t="str">
            <v>Conector 16 mm</v>
          </cell>
          <cell r="D529" t="str">
            <v>un</v>
          </cell>
        </row>
        <row r="530">
          <cell r="B530" t="str">
            <v>19.01.17</v>
          </cell>
          <cell r="C530" t="str">
            <v>Conector 70 mm</v>
          </cell>
          <cell r="D530" t="str">
            <v>un</v>
          </cell>
        </row>
        <row r="531">
          <cell r="B531" t="str">
            <v>19.01.18</v>
          </cell>
          <cell r="C531" t="str">
            <v>Disjuntor  tripolar 30 A</v>
          </cell>
          <cell r="D531" t="str">
            <v>un</v>
          </cell>
        </row>
        <row r="532">
          <cell r="B532" t="str">
            <v>19.01.19</v>
          </cell>
          <cell r="C532" t="str">
            <v>Disjuntor  monopolar 60 A</v>
          </cell>
          <cell r="D532" t="str">
            <v>un</v>
          </cell>
        </row>
        <row r="533">
          <cell r="B533" t="str">
            <v>19.01.20</v>
          </cell>
          <cell r="C533" t="str">
            <v>Eletrocalha 1090 x 200 x 200 mm</v>
          </cell>
          <cell r="D533" t="str">
            <v>m</v>
          </cell>
        </row>
        <row r="534">
          <cell r="B534" t="str">
            <v>19.01.21</v>
          </cell>
          <cell r="C534" t="str">
            <v>Eletrocalha 570 x 200 x 200 mm</v>
          </cell>
          <cell r="D534" t="str">
            <v>m</v>
          </cell>
        </row>
        <row r="535">
          <cell r="B535" t="str">
            <v>19.01.22</v>
          </cell>
          <cell r="C535" t="str">
            <v>Eletrocalha 600 x 300 x 200 mm</v>
          </cell>
          <cell r="D535" t="str">
            <v>m</v>
          </cell>
        </row>
        <row r="536">
          <cell r="B536" t="str">
            <v>19.01.23</v>
          </cell>
          <cell r="C536" t="str">
            <v>Fusível  N.H.  - retardo 125 A</v>
          </cell>
          <cell r="D536" t="str">
            <v>un</v>
          </cell>
        </row>
        <row r="537">
          <cell r="B537" t="str">
            <v>19.01.24</v>
          </cell>
          <cell r="C537" t="str">
            <v>Fusível  N.H.  - retardo 80 A</v>
          </cell>
          <cell r="D537" t="str">
            <v>un</v>
          </cell>
        </row>
        <row r="538">
          <cell r="B538" t="str">
            <v>19.01.25</v>
          </cell>
          <cell r="C538" t="str">
            <v>Garra para isolador SB3</v>
          </cell>
          <cell r="D538" t="str">
            <v>un</v>
          </cell>
        </row>
        <row r="539">
          <cell r="B539" t="str">
            <v>19.01.26</v>
          </cell>
          <cell r="C539" t="str">
            <v>Haste terra 5/8" x 2,40 m</v>
          </cell>
          <cell r="D539" t="str">
            <v>un</v>
          </cell>
        </row>
        <row r="540">
          <cell r="B540" t="str">
            <v>19.01.27</v>
          </cell>
          <cell r="C540" t="str">
            <v>Isolador para barra de cobre 1 KV  - sisa - SB3 - modelo 780-3</v>
          </cell>
          <cell r="D540" t="str">
            <v>un</v>
          </cell>
        </row>
        <row r="541">
          <cell r="B541" t="str">
            <v>19.01.28</v>
          </cell>
          <cell r="C541" t="str">
            <v>Medidor  polifásico</v>
          </cell>
          <cell r="D541">
            <v>0</v>
          </cell>
        </row>
        <row r="542">
          <cell r="B542" t="str">
            <v>19.01.29</v>
          </cell>
          <cell r="C542" t="str">
            <v>Medidor monofásico</v>
          </cell>
          <cell r="D542">
            <v>0</v>
          </cell>
        </row>
        <row r="543">
          <cell r="B543" t="str">
            <v>19.01.30</v>
          </cell>
          <cell r="C543" t="str">
            <v>Nipel Com rosca 1"</v>
          </cell>
          <cell r="D543" t="str">
            <v>un</v>
          </cell>
        </row>
        <row r="544">
          <cell r="B544" t="str">
            <v>19.01.31</v>
          </cell>
          <cell r="C544" t="str">
            <v>Parafuso latão 3/8" x 1/2"</v>
          </cell>
          <cell r="D544" t="str">
            <v>un</v>
          </cell>
        </row>
        <row r="545">
          <cell r="B545" t="str">
            <v>19.01.32</v>
          </cell>
          <cell r="C545" t="str">
            <v>Parafuso latão 3/8" x 3/4"</v>
          </cell>
          <cell r="D545" t="str">
            <v>un</v>
          </cell>
        </row>
        <row r="546">
          <cell r="B546" t="str">
            <v>19.01.33</v>
          </cell>
          <cell r="C546" t="str">
            <v>Terminal 16 mm com parafuso de arruela</v>
          </cell>
          <cell r="D546" t="str">
            <v>un</v>
          </cell>
        </row>
        <row r="547">
          <cell r="B547" t="str">
            <v>19.01.34</v>
          </cell>
          <cell r="C547" t="str">
            <v>Terminal 35 mm com parafuso de arruela</v>
          </cell>
          <cell r="D547" t="str">
            <v>un</v>
          </cell>
        </row>
        <row r="548">
          <cell r="B548" t="str">
            <v>19.01.35</v>
          </cell>
          <cell r="C548" t="str">
            <v>Terminal 70 mm com parafuso de arruela</v>
          </cell>
          <cell r="D548" t="str">
            <v>un</v>
          </cell>
        </row>
        <row r="549">
          <cell r="B549" t="str">
            <v>19.01.36</v>
          </cell>
          <cell r="C549" t="str">
            <v>Eletroduto de PVC rígido 2 1/2"</v>
          </cell>
          <cell r="D549" t="str">
            <v>m</v>
          </cell>
        </row>
        <row r="550">
          <cell r="B550" t="str">
            <v>19.01.37</v>
          </cell>
          <cell r="C550" t="str">
            <v>Eletroduto de PVC rígido 2"</v>
          </cell>
          <cell r="D550" t="str">
            <v>m</v>
          </cell>
        </row>
        <row r="555">
          <cell r="B555" t="str">
            <v>19.03</v>
          </cell>
          <cell r="C555" t="str">
            <v>PRUMADA ELÉTRICA / TELEFÔNICA</v>
          </cell>
        </row>
        <row r="556">
          <cell r="B556" t="str">
            <v>19.03.01</v>
          </cell>
          <cell r="C556" t="str">
            <v>Bucha alumínio  1 1/2"</v>
          </cell>
          <cell r="D556" t="str">
            <v>un</v>
          </cell>
        </row>
        <row r="557">
          <cell r="B557" t="str">
            <v>19.03.02</v>
          </cell>
          <cell r="C557" t="str">
            <v>Bucha alumínio  1/2"</v>
          </cell>
          <cell r="D557" t="str">
            <v>un</v>
          </cell>
        </row>
        <row r="558">
          <cell r="B558" t="str">
            <v>19.03.03</v>
          </cell>
          <cell r="C558" t="str">
            <v>Bucha alumínio 2"</v>
          </cell>
          <cell r="D558" t="str">
            <v>un</v>
          </cell>
        </row>
        <row r="559">
          <cell r="B559" t="str">
            <v>19.03.04</v>
          </cell>
          <cell r="C559" t="str">
            <v>Bucha alumínio  3/4"</v>
          </cell>
          <cell r="D559" t="str">
            <v>un</v>
          </cell>
        </row>
        <row r="560">
          <cell r="B560" t="str">
            <v>19.03.05</v>
          </cell>
          <cell r="C560" t="str">
            <v>Cabo de cobre isolado em PVC 16 mm2 - 1000 V</v>
          </cell>
          <cell r="D560" t="str">
            <v xml:space="preserve">m </v>
          </cell>
        </row>
        <row r="561">
          <cell r="B561" t="str">
            <v>19.03.06</v>
          </cell>
          <cell r="C561" t="str">
            <v>Cabo  isolado em PVC 16.0 mm2 - 750 V</v>
          </cell>
          <cell r="D561" t="str">
            <v xml:space="preserve">m </v>
          </cell>
        </row>
        <row r="562">
          <cell r="B562" t="str">
            <v>19.03.07</v>
          </cell>
          <cell r="C562" t="str">
            <v>Caixa passagem elétrica embutir 30 x 30 metálica</v>
          </cell>
          <cell r="D562" t="str">
            <v>un</v>
          </cell>
        </row>
        <row r="563">
          <cell r="B563" t="str">
            <v>19.03.08</v>
          </cell>
          <cell r="C563" t="str">
            <v>Caixa passagem elétrica embutir 40 x 40 metálica</v>
          </cell>
          <cell r="D563" t="str">
            <v>un</v>
          </cell>
        </row>
        <row r="564">
          <cell r="B564" t="str">
            <v>19.03.09</v>
          </cell>
          <cell r="C564" t="str">
            <v>Caixa passagem elétrica embutir 50 x 50 metálica</v>
          </cell>
          <cell r="D564" t="str">
            <v>un</v>
          </cell>
        </row>
        <row r="565">
          <cell r="B565" t="str">
            <v>19.03.10</v>
          </cell>
          <cell r="C565" t="str">
            <v>Caixa de passagem "Telebras" 20 x 20 x 12 cm</v>
          </cell>
          <cell r="D565" t="str">
            <v>un</v>
          </cell>
        </row>
        <row r="566">
          <cell r="B566" t="str">
            <v>19.03.11</v>
          </cell>
          <cell r="C566" t="str">
            <v>Caixa de passagem "Telebras" 40 x 40 x 12 cm</v>
          </cell>
          <cell r="D566" t="str">
            <v>un</v>
          </cell>
        </row>
        <row r="567">
          <cell r="B567" t="str">
            <v>19.03.12</v>
          </cell>
          <cell r="C567" t="str">
            <v>Caixa de passagem "Telebras" 60 x 60 x 12 cm</v>
          </cell>
          <cell r="D567" t="str">
            <v>un</v>
          </cell>
        </row>
        <row r="568">
          <cell r="B568" t="str">
            <v>19.03.13</v>
          </cell>
          <cell r="C568" t="str">
            <v>Curva 90o. p/ eletroduto roscável 1 1/2"</v>
          </cell>
          <cell r="D568" t="str">
            <v>un</v>
          </cell>
        </row>
        <row r="569">
          <cell r="B569" t="str">
            <v>19.03.14</v>
          </cell>
          <cell r="C569" t="str">
            <v>Disjuntor  tripolar 20 A</v>
          </cell>
          <cell r="D569" t="str">
            <v>un</v>
          </cell>
        </row>
        <row r="570">
          <cell r="B570" t="str">
            <v>19.03.15</v>
          </cell>
          <cell r="C570" t="str">
            <v>Disjuntor  monopolar 20 A</v>
          </cell>
          <cell r="D570" t="str">
            <v>un</v>
          </cell>
        </row>
        <row r="571">
          <cell r="B571" t="str">
            <v>19.03.16</v>
          </cell>
          <cell r="C571" t="str">
            <v xml:space="preserve">Fio 10,0 mm  </v>
          </cell>
          <cell r="D571" t="str">
            <v>m</v>
          </cell>
        </row>
        <row r="572">
          <cell r="B572" t="str">
            <v>19.03.18</v>
          </cell>
          <cell r="C572" t="str">
            <v>Fio 4,0 mm</v>
          </cell>
          <cell r="D572" t="str">
            <v>m</v>
          </cell>
        </row>
        <row r="573">
          <cell r="B573" t="str">
            <v>19.03.20</v>
          </cell>
          <cell r="C573" t="str">
            <v>Quadro de distribuição para 12 circuitos trifásico c/ barramento</v>
          </cell>
          <cell r="D573" t="str">
            <v>un</v>
          </cell>
        </row>
        <row r="574">
          <cell r="B574" t="str">
            <v>19.03.21</v>
          </cell>
          <cell r="C574" t="str">
            <v>Eletroduto de PVC rígido 1 1/2"</v>
          </cell>
          <cell r="D574" t="str">
            <v>m</v>
          </cell>
        </row>
        <row r="575">
          <cell r="B575" t="str">
            <v>19.03.22</v>
          </cell>
          <cell r="C575" t="str">
            <v>Eletroduto de PVC rígido 1/2"</v>
          </cell>
          <cell r="D575" t="str">
            <v>m</v>
          </cell>
        </row>
        <row r="576">
          <cell r="B576" t="str">
            <v>19.03.23</v>
          </cell>
          <cell r="C576" t="str">
            <v>Eletroduto de PVC rígido 3/4"</v>
          </cell>
          <cell r="D576" t="str">
            <v>un</v>
          </cell>
        </row>
        <row r="579">
          <cell r="B579" t="str">
            <v>19.04</v>
          </cell>
          <cell r="C579" t="str">
            <v>DISTRIBUIÇÃO APTOS / CORREDORES / ELÉTRICO / TELEFÔNICO / INTERFONE</v>
          </cell>
        </row>
        <row r="580">
          <cell r="B580" t="str">
            <v>19.04.01</v>
          </cell>
          <cell r="C580" t="str">
            <v>Quadro de distribuição para 06 circuitos</v>
          </cell>
          <cell r="D580" t="str">
            <v>un</v>
          </cell>
        </row>
        <row r="581">
          <cell r="B581" t="str">
            <v>19.04.02</v>
          </cell>
          <cell r="C581" t="str">
            <v>Eletroduto de PVC rígido 3/4"</v>
          </cell>
          <cell r="D581" t="str">
            <v>un</v>
          </cell>
        </row>
        <row r="582">
          <cell r="B582" t="str">
            <v>19.04.03</v>
          </cell>
          <cell r="C582" t="str">
            <v>Curva 135o. p/ eletroduto roscável 3/4"</v>
          </cell>
          <cell r="D582" t="str">
            <v>un</v>
          </cell>
        </row>
        <row r="583">
          <cell r="B583" t="str">
            <v>19.04.04</v>
          </cell>
          <cell r="C583" t="str">
            <v>Luva p/ eletroduto roscável 3/4"</v>
          </cell>
          <cell r="D583" t="str">
            <v>un</v>
          </cell>
        </row>
        <row r="584">
          <cell r="B584" t="str">
            <v>19.04.05</v>
          </cell>
          <cell r="C584" t="str">
            <v>Mangueira eletroduto 1/2" (laje e parede)</v>
          </cell>
          <cell r="D584">
            <v>0</v>
          </cell>
        </row>
        <row r="585">
          <cell r="B585" t="str">
            <v>19.04.06</v>
          </cell>
          <cell r="C585" t="str">
            <v>Mangueira eletroduto 3/4" (laje e parede)</v>
          </cell>
          <cell r="D585">
            <v>0</v>
          </cell>
        </row>
        <row r="586">
          <cell r="B586" t="str">
            <v>19.04.07</v>
          </cell>
          <cell r="C586" t="str">
            <v>Caixa fundo móvel 4" x 4" - PVC</v>
          </cell>
          <cell r="D586" t="str">
            <v>un</v>
          </cell>
        </row>
        <row r="587">
          <cell r="B587" t="str">
            <v>19.04.08</v>
          </cell>
          <cell r="C587" t="str">
            <v xml:space="preserve">Caixa de luz 4" x 2" </v>
          </cell>
          <cell r="D587" t="str">
            <v>un</v>
          </cell>
        </row>
        <row r="588">
          <cell r="B588" t="str">
            <v>19.04.09</v>
          </cell>
          <cell r="C588" t="str">
            <v>Caixa de luz 4" x 4"</v>
          </cell>
          <cell r="D588" t="str">
            <v>un</v>
          </cell>
        </row>
        <row r="589">
          <cell r="B589" t="str">
            <v>19.04.10</v>
          </cell>
          <cell r="C589" t="str">
            <v>Disjuntor  monopolar 15 A</v>
          </cell>
          <cell r="D589" t="str">
            <v>un</v>
          </cell>
        </row>
        <row r="590">
          <cell r="B590" t="str">
            <v>19.04.11</v>
          </cell>
          <cell r="C590" t="str">
            <v>Disjuntor  monopolar 20 A</v>
          </cell>
          <cell r="D590" t="str">
            <v>un</v>
          </cell>
        </row>
        <row r="591">
          <cell r="B591" t="str">
            <v>19.04.12</v>
          </cell>
          <cell r="C591" t="str">
            <v>Disjuntor  monopolar 35 A</v>
          </cell>
          <cell r="D591" t="str">
            <v>un</v>
          </cell>
        </row>
        <row r="592">
          <cell r="B592" t="str">
            <v>19.04.13</v>
          </cell>
          <cell r="C592" t="str">
            <v xml:space="preserve">Fio 1,5 mm </v>
          </cell>
          <cell r="D592" t="str">
            <v>m</v>
          </cell>
        </row>
        <row r="593">
          <cell r="B593" t="str">
            <v>19.04.14</v>
          </cell>
          <cell r="C593" t="str">
            <v>Fio 4,0 mm</v>
          </cell>
          <cell r="D593" t="str">
            <v>m</v>
          </cell>
        </row>
        <row r="594">
          <cell r="B594" t="str">
            <v>19.04.15</v>
          </cell>
          <cell r="C594" t="str">
            <v xml:space="preserve">Fio 6,0 mm </v>
          </cell>
          <cell r="D594" t="str">
            <v>m</v>
          </cell>
        </row>
        <row r="595">
          <cell r="B595" t="str">
            <v>19.04.16</v>
          </cell>
          <cell r="C595" t="str">
            <v>Interruptor simpes 01 seção</v>
          </cell>
          <cell r="D595" t="str">
            <v>un</v>
          </cell>
        </row>
        <row r="596">
          <cell r="B596" t="str">
            <v>19.04.17</v>
          </cell>
          <cell r="C596" t="str">
            <v xml:space="preserve">Interruptor simpes 02 seções </v>
          </cell>
          <cell r="D596" t="str">
            <v>un</v>
          </cell>
        </row>
        <row r="597">
          <cell r="B597" t="str">
            <v>19.04.18</v>
          </cell>
          <cell r="C597" t="str">
            <v>Interruptor simpes 02 seções  com tomada</v>
          </cell>
          <cell r="D597" t="str">
            <v>un</v>
          </cell>
        </row>
        <row r="598">
          <cell r="B598" t="str">
            <v>19.04.19</v>
          </cell>
          <cell r="C598" t="str">
            <v>Tomada universal 4 x 2</v>
          </cell>
          <cell r="D598" t="str">
            <v>un</v>
          </cell>
        </row>
        <row r="599">
          <cell r="B599" t="str">
            <v>19.04.20</v>
          </cell>
          <cell r="C599" t="str">
            <v>Tomada 03 pinos (ar condicionado)</v>
          </cell>
          <cell r="D599" t="str">
            <v>un</v>
          </cell>
        </row>
        <row r="600">
          <cell r="B600" t="str">
            <v>19.04.21</v>
          </cell>
          <cell r="C600" t="str">
            <v>Tampa 4  x  2 com furo</v>
          </cell>
          <cell r="D600">
            <v>0</v>
          </cell>
        </row>
        <row r="601">
          <cell r="B601" t="str">
            <v>19.04.22</v>
          </cell>
          <cell r="C601" t="str">
            <v>Tampa 4  x  2 cega</v>
          </cell>
          <cell r="D601">
            <v>0</v>
          </cell>
        </row>
        <row r="602">
          <cell r="B602" t="str">
            <v>19.04.23</v>
          </cell>
          <cell r="C602" t="str">
            <v>Botão de campainha (pulsador)</v>
          </cell>
          <cell r="D602" t="str">
            <v>un</v>
          </cell>
        </row>
        <row r="603">
          <cell r="B603" t="str">
            <v>19.04.24</v>
          </cell>
          <cell r="C603" t="str">
            <v>Interruptor simples 03 seções</v>
          </cell>
          <cell r="D603" t="str">
            <v>un</v>
          </cell>
        </row>
        <row r="604">
          <cell r="B604" t="str">
            <v>19.04.25</v>
          </cell>
          <cell r="C604" t="str">
            <v>Interruptor simpes 01 seção  com tomada</v>
          </cell>
          <cell r="D604" t="str">
            <v>un</v>
          </cell>
        </row>
        <row r="605">
          <cell r="B605" t="str">
            <v>19.04.26</v>
          </cell>
          <cell r="C605" t="str">
            <v>Tampa 4 x 4 cega</v>
          </cell>
          <cell r="D605">
            <v>0</v>
          </cell>
        </row>
        <row r="606">
          <cell r="B606" t="str">
            <v>19.04.27</v>
          </cell>
          <cell r="C606" t="str">
            <v>Tampa 4 x 4 com furo</v>
          </cell>
          <cell r="D606">
            <v>0</v>
          </cell>
        </row>
        <row r="607">
          <cell r="B607" t="str">
            <v>19.04.28</v>
          </cell>
          <cell r="C607" t="str">
            <v>Globo leitoso completo Planfanier de alumínio</v>
          </cell>
          <cell r="D607" t="str">
            <v>un</v>
          </cell>
        </row>
        <row r="608">
          <cell r="C608" t="str">
            <v xml:space="preserve">Fio 2,5 mm </v>
          </cell>
          <cell r="D608" t="str">
            <v>m</v>
          </cell>
        </row>
        <row r="612">
          <cell r="B612" t="str">
            <v>19.06</v>
          </cell>
          <cell r="C612" t="str">
            <v>INSTALAÇÃO DE BOMBA DE RECALQUE</v>
          </cell>
        </row>
        <row r="613">
          <cell r="B613" t="str">
            <v>19.06.01</v>
          </cell>
          <cell r="C613" t="str">
            <v>Bomba de recalque - dancor mod. 250 - 1 CV - trifásica</v>
          </cell>
          <cell r="D613" t="str">
            <v>un</v>
          </cell>
        </row>
        <row r="614">
          <cell r="B614" t="str">
            <v>19.06.02</v>
          </cell>
          <cell r="C614" t="str">
            <v>Quadro de comando para bombas (automático de bóia)</v>
          </cell>
          <cell r="D614" t="str">
            <v>un</v>
          </cell>
        </row>
        <row r="615">
          <cell r="B615" t="str">
            <v>19.06.03</v>
          </cell>
          <cell r="C615" t="str">
            <v xml:space="preserve">Bóia elétrica </v>
          </cell>
          <cell r="D615" t="str">
            <v>un</v>
          </cell>
        </row>
        <row r="616">
          <cell r="B616" t="str">
            <v>19.06.04</v>
          </cell>
          <cell r="C616" t="str">
            <v>Eletroduto de PVC rígido 3/4"</v>
          </cell>
          <cell r="D616" t="str">
            <v>un</v>
          </cell>
        </row>
        <row r="617">
          <cell r="B617" t="str">
            <v>19.6.5</v>
          </cell>
          <cell r="C617" t="str">
            <v>Curva 135o. p/ eletroduto roscável 3/4"</v>
          </cell>
          <cell r="D617" t="str">
            <v>un</v>
          </cell>
        </row>
        <row r="621">
          <cell r="B621" t="str">
            <v>19.09</v>
          </cell>
          <cell r="C621" t="str">
            <v>PÁRA-RAIOS</v>
          </cell>
        </row>
        <row r="622">
          <cell r="B622" t="str">
            <v>19.09.01</v>
          </cell>
          <cell r="C622" t="str">
            <v xml:space="preserve">Cabo de cobre nu 35 mm2 </v>
          </cell>
          <cell r="D622" t="str">
            <v xml:space="preserve">m </v>
          </cell>
        </row>
        <row r="623">
          <cell r="B623" t="str">
            <v>19.09.02</v>
          </cell>
          <cell r="C623" t="str">
            <v>Cabo de cobre nu 50 mm2</v>
          </cell>
          <cell r="D623" t="str">
            <v xml:space="preserve">m </v>
          </cell>
        </row>
        <row r="624">
          <cell r="B624" t="str">
            <v>19.09.03</v>
          </cell>
          <cell r="C624" t="str">
            <v>Tubo de ferro galvanizado 2 1/2"</v>
          </cell>
          <cell r="D624" t="str">
            <v>m</v>
          </cell>
        </row>
        <row r="625">
          <cell r="B625" t="str">
            <v>19.09.04</v>
          </cell>
          <cell r="C625" t="str">
            <v>Base para mastro</v>
          </cell>
          <cell r="D625" t="str">
            <v>un</v>
          </cell>
        </row>
        <row r="626">
          <cell r="B626" t="str">
            <v>19.09.05</v>
          </cell>
          <cell r="C626" t="str">
            <v>Captores tipo Franklin</v>
          </cell>
          <cell r="D626" t="str">
            <v>un</v>
          </cell>
        </row>
        <row r="627">
          <cell r="B627" t="str">
            <v>19.09.06</v>
          </cell>
          <cell r="C627" t="str">
            <v>Conjunto para estanhamento com sinaleiro</v>
          </cell>
          <cell r="D627" t="str">
            <v>un</v>
          </cell>
        </row>
        <row r="628">
          <cell r="B628" t="str">
            <v>19.09.07</v>
          </cell>
          <cell r="C628" t="str">
            <v>Isoladores</v>
          </cell>
          <cell r="D628" t="str">
            <v>un</v>
          </cell>
        </row>
        <row r="629">
          <cell r="B629" t="str">
            <v>19.09.08</v>
          </cell>
          <cell r="C629" t="str">
            <v>Haste terra 5/8" x 2,40 m</v>
          </cell>
          <cell r="D629" t="str">
            <v>un</v>
          </cell>
        </row>
        <row r="630">
          <cell r="B630" t="str">
            <v>19.09.09</v>
          </cell>
          <cell r="C630" t="str">
            <v>Conector de medição</v>
          </cell>
          <cell r="D630" t="str">
            <v>un</v>
          </cell>
        </row>
        <row r="634">
          <cell r="B634" t="str">
            <v>19.15</v>
          </cell>
          <cell r="C634" t="str">
            <v>MÃO DE OBRA</v>
          </cell>
          <cell r="D634" t="str">
            <v>vb</v>
          </cell>
        </row>
        <row r="638">
          <cell r="B638" t="str">
            <v>20.</v>
          </cell>
          <cell r="C638" t="str">
            <v>PINTURA</v>
          </cell>
        </row>
        <row r="640">
          <cell r="B640" t="str">
            <v>20.01</v>
          </cell>
          <cell r="C640" t="str">
            <v>PINTURA INTERNA</v>
          </cell>
        </row>
        <row r="641">
          <cell r="B641" t="str">
            <v>20.01.01</v>
          </cell>
          <cell r="C641" t="str">
            <v>Tinta PVA parede, 2 demãos, sobre reboco c/selador</v>
          </cell>
          <cell r="D641" t="str">
            <v>m2</v>
          </cell>
        </row>
        <row r="642">
          <cell r="B642" t="str">
            <v>20.01.02</v>
          </cell>
          <cell r="C642" t="str">
            <v>Cal texturada em teto</v>
          </cell>
          <cell r="D642" t="str">
            <v>m2</v>
          </cell>
        </row>
        <row r="643">
          <cell r="B643" t="str">
            <v>20.01.03</v>
          </cell>
          <cell r="C643" t="str">
            <v>Tinta acrílica, cor concreto, para piso</v>
          </cell>
          <cell r="D643" t="str">
            <v>m2</v>
          </cell>
        </row>
        <row r="644">
          <cell r="B644" t="str">
            <v>20.01.04</v>
          </cell>
          <cell r="C644" t="str">
            <v>Massa PVA, 2 demãos, sobre forro de gesso</v>
          </cell>
          <cell r="D644" t="str">
            <v>m2</v>
          </cell>
        </row>
        <row r="648">
          <cell r="B648" t="str">
            <v>20.02</v>
          </cell>
          <cell r="C648" t="str">
            <v>PINTURA EXTERNA</v>
          </cell>
        </row>
        <row r="649">
          <cell r="B649" t="str">
            <v>20.02.01</v>
          </cell>
          <cell r="C649" t="str">
            <v>Tinta PVA parede, 2 demãos, sobre reboco c/selador</v>
          </cell>
          <cell r="D649" t="str">
            <v>m2</v>
          </cell>
        </row>
        <row r="650">
          <cell r="B650" t="str">
            <v>20.02.02</v>
          </cell>
          <cell r="C650" t="str">
            <v>Junta de dilatação c/ andaime</v>
          </cell>
          <cell r="D650" t="str">
            <v>m2</v>
          </cell>
        </row>
        <row r="654">
          <cell r="B654" t="str">
            <v>20.03</v>
          </cell>
          <cell r="C654" t="str">
            <v>PINTURA EM ESQUADRIAS DE MADEIRA</v>
          </cell>
        </row>
        <row r="655">
          <cell r="B655" t="str">
            <v>20.03.01</v>
          </cell>
          <cell r="C655" t="str">
            <v>Massa a óleo em esquadrias de madeira, 2 demãos</v>
          </cell>
          <cell r="D655" t="str">
            <v>m2</v>
          </cell>
        </row>
        <row r="656">
          <cell r="B656" t="str">
            <v>20.03.02</v>
          </cell>
          <cell r="C656" t="str">
            <v xml:space="preserve">Tinta esmalte em esquadrias de madeira, 3 demãos, </v>
          </cell>
          <cell r="D656" t="str">
            <v>m2</v>
          </cell>
        </row>
        <row r="660">
          <cell r="B660" t="str">
            <v>20.04</v>
          </cell>
          <cell r="C660" t="str">
            <v>PINTURA EM ESQUADRIAS DE FERRO</v>
          </cell>
        </row>
        <row r="661">
          <cell r="B661" t="str">
            <v>20.04.01</v>
          </cell>
          <cell r="C661" t="str">
            <v>Tinta esmalte em esquadrias de ferro</v>
          </cell>
          <cell r="D661" t="str">
            <v>m2</v>
          </cell>
        </row>
        <row r="666">
          <cell r="B666" t="str">
            <v>21.</v>
          </cell>
          <cell r="C666" t="str">
            <v>SERVIÇOS COMPLEMENTARES</v>
          </cell>
        </row>
        <row r="668">
          <cell r="B668" t="str">
            <v>21.01</v>
          </cell>
          <cell r="C668" t="str">
            <v>LIMPEZA</v>
          </cell>
        </row>
        <row r="669">
          <cell r="B669" t="str">
            <v>21.01.01</v>
          </cell>
          <cell r="C669" t="str">
            <v>limpeza geral</v>
          </cell>
          <cell r="D669" t="str">
            <v>m2</v>
          </cell>
        </row>
        <row r="671">
          <cell r="B671" t="str">
            <v>21,02,</v>
          </cell>
          <cell r="C671" t="str">
            <v>PLACAS</v>
          </cell>
        </row>
        <row r="672">
          <cell r="B672" t="str">
            <v>21,02,01</v>
          </cell>
          <cell r="C672" t="str">
            <v>Placas em acrílico</v>
          </cell>
          <cell r="D672" t="str">
            <v>cm2</v>
          </cell>
        </row>
        <row r="673">
          <cell r="B673" t="str">
            <v>21,02,02</v>
          </cell>
          <cell r="C673" t="str">
            <v>Placas em adesivo plástico para disjuntores</v>
          </cell>
          <cell r="D673" t="str">
            <v>un</v>
          </cell>
        </row>
        <row r="679">
          <cell r="C679" t="str">
            <v>TOTAL GERAL</v>
          </cell>
        </row>
      </sheetData>
      <sheetData sheetId="2" refreshError="1"/>
      <sheetData sheetId="3" refreshError="1"/>
      <sheetData sheetId="4" refreshError="1"/>
      <sheetData sheetId="5" refreshError="1"/>
      <sheetData sheetId="6" refreshError="1"/>
      <sheetData sheetId="7" refreshError="1"/>
      <sheetData sheetId="8" refreshError="1">
        <row r="1">
          <cell r="A1" t="str">
            <v>Código</v>
          </cell>
          <cell r="B1" t="str">
            <v>Especificação do Material</v>
          </cell>
          <cell r="C1" t="str">
            <v>UN</v>
          </cell>
          <cell r="D1" t="str">
            <v>PREÇO</v>
          </cell>
        </row>
        <row r="2">
          <cell r="A2" t="str">
            <v>1</v>
          </cell>
          <cell r="B2" t="str">
            <v>Abrigo para hidrante  50 x 80 x 17 cm</v>
          </cell>
          <cell r="C2" t="str">
            <v>un</v>
          </cell>
        </row>
        <row r="3">
          <cell r="A3" t="str">
            <v>2</v>
          </cell>
          <cell r="B3" t="str">
            <v>Acessórios para transformador em poste</v>
          </cell>
          <cell r="C3" t="str">
            <v>vb</v>
          </cell>
        </row>
        <row r="4">
          <cell r="A4" t="str">
            <v>1019</v>
          </cell>
          <cell r="B4" t="str">
            <v>Ácido muriático</v>
          </cell>
          <cell r="C4" t="str">
            <v>L</v>
          </cell>
          <cell r="D4">
            <v>2.7</v>
          </cell>
        </row>
        <row r="5">
          <cell r="A5" t="str">
            <v>3</v>
          </cell>
          <cell r="B5" t="str">
            <v>Aço CA-50 de 1/2" - 12.5 mm</v>
          </cell>
          <cell r="C5" t="str">
            <v>kg</v>
          </cell>
          <cell r="D5">
            <v>0.95</v>
          </cell>
        </row>
        <row r="6">
          <cell r="A6" t="str">
            <v>4</v>
          </cell>
          <cell r="B6" t="str">
            <v>Aço CA-50 de 1/4" - 6,3 mm</v>
          </cell>
          <cell r="C6" t="str">
            <v>kg</v>
          </cell>
          <cell r="D6">
            <v>1.1000000000000001</v>
          </cell>
        </row>
        <row r="7">
          <cell r="A7" t="str">
            <v>5</v>
          </cell>
          <cell r="B7" t="str">
            <v>Aço CA-50 de 3/8" - 10 mm</v>
          </cell>
          <cell r="C7" t="str">
            <v>kg</v>
          </cell>
          <cell r="D7">
            <v>0.95</v>
          </cell>
        </row>
        <row r="8">
          <cell r="A8" t="str">
            <v>6</v>
          </cell>
          <cell r="B8" t="str">
            <v>Aço CA-50 de 5/16" - 8 mm</v>
          </cell>
          <cell r="C8" t="str">
            <v>kg</v>
          </cell>
          <cell r="D8">
            <v>1.05</v>
          </cell>
        </row>
        <row r="9">
          <cell r="A9" t="str">
            <v>7</v>
          </cell>
          <cell r="B9" t="str">
            <v>Aço CA-60 de 4,2 mm</v>
          </cell>
          <cell r="C9" t="str">
            <v>kg</v>
          </cell>
          <cell r="D9">
            <v>1.2</v>
          </cell>
        </row>
        <row r="10">
          <cell r="A10" t="str">
            <v>8</v>
          </cell>
          <cell r="B10" t="str">
            <v>Aço CA-60 de 5.0 mm</v>
          </cell>
          <cell r="C10" t="str">
            <v>kg</v>
          </cell>
          <cell r="D10">
            <v>1.2</v>
          </cell>
        </row>
        <row r="11">
          <cell r="A11" t="str">
            <v>9</v>
          </cell>
          <cell r="B11" t="str">
            <v>Adaptador p/ sifão 40 mm x 1 1/4"</v>
          </cell>
          <cell r="C11" t="str">
            <v>un</v>
          </cell>
          <cell r="D11">
            <v>0.64</v>
          </cell>
        </row>
        <row r="12">
          <cell r="A12" t="str">
            <v>10</v>
          </cell>
          <cell r="B12" t="str">
            <v>Adaptador p/ sifão metálico com anel de borracha 40 mm x 1 1/2"</v>
          </cell>
          <cell r="C12" t="str">
            <v>un</v>
          </cell>
          <cell r="D12">
            <v>1.9</v>
          </cell>
        </row>
        <row r="13">
          <cell r="A13" t="str">
            <v>11</v>
          </cell>
          <cell r="B13" t="str">
            <v>Adaptador p/ válvula de pia e lavatório 40 mm x 1"</v>
          </cell>
          <cell r="C13" t="str">
            <v>un</v>
          </cell>
          <cell r="D13">
            <v>2.0499999999999998</v>
          </cell>
        </row>
        <row r="14">
          <cell r="A14" t="str">
            <v>12</v>
          </cell>
          <cell r="B14" t="str">
            <v>Adaptador sold. com flanges e anel de vedação p/ cx d'água 20 mm x 1/2"</v>
          </cell>
          <cell r="C14" t="str">
            <v>un</v>
          </cell>
          <cell r="D14">
            <v>1.9</v>
          </cell>
        </row>
        <row r="15">
          <cell r="A15" t="str">
            <v>13</v>
          </cell>
          <cell r="B15" t="str">
            <v>Adaptador sold. com flanges e anel de vedação p/ cx d'água 25 mm x 3/4"</v>
          </cell>
          <cell r="C15" t="str">
            <v>un</v>
          </cell>
          <cell r="D15">
            <v>2</v>
          </cell>
        </row>
        <row r="16">
          <cell r="A16" t="str">
            <v>14</v>
          </cell>
          <cell r="B16" t="str">
            <v>Adaptador sold. com flanges e anel de vedação p/ cx d'água 32 mm x 1"</v>
          </cell>
          <cell r="C16" t="str">
            <v>un</v>
          </cell>
          <cell r="D16">
            <v>3.1</v>
          </cell>
        </row>
        <row r="17">
          <cell r="A17" t="str">
            <v>15</v>
          </cell>
          <cell r="B17" t="str">
            <v>Adaptador sold. com flanges e anel de vedação p/ cx d'água 40 mm x 1 1/4"</v>
          </cell>
          <cell r="C17" t="str">
            <v>un</v>
          </cell>
          <cell r="D17">
            <v>4.5</v>
          </cell>
        </row>
        <row r="18">
          <cell r="A18" t="str">
            <v>16</v>
          </cell>
          <cell r="B18" t="str">
            <v xml:space="preserve">Adaptador sold. com flanges e anel de vedação p/ cx d'água 50 mm x 1 1/2" </v>
          </cell>
          <cell r="C18" t="str">
            <v>un</v>
          </cell>
          <cell r="D18">
            <v>6.5</v>
          </cell>
        </row>
        <row r="19">
          <cell r="A19" t="str">
            <v>17</v>
          </cell>
          <cell r="B19" t="str">
            <v xml:space="preserve">Adaptador sold. com flanges e anel de vedação p/ cx d'água 60 mm x 2" </v>
          </cell>
          <cell r="C19" t="str">
            <v>un</v>
          </cell>
          <cell r="D19">
            <v>7</v>
          </cell>
        </row>
        <row r="20">
          <cell r="A20" t="str">
            <v>18</v>
          </cell>
          <cell r="B20" t="str">
            <v>Adaptador sold. com flanges livres para cx. D'água 110 mm x 4"</v>
          </cell>
          <cell r="C20" t="str">
            <v>un</v>
          </cell>
        </row>
        <row r="21">
          <cell r="A21" t="str">
            <v>19</v>
          </cell>
          <cell r="B21" t="str">
            <v>Adaptador sold. com flanges livres para cx. D'água 25 mm x 3/4"</v>
          </cell>
          <cell r="C21" t="str">
            <v>un</v>
          </cell>
        </row>
        <row r="22">
          <cell r="A22" t="str">
            <v>20</v>
          </cell>
          <cell r="B22" t="str">
            <v>Adaptador sold. com flanges livres para cx. D'água 32 mm x 1"</v>
          </cell>
          <cell r="C22" t="str">
            <v>un</v>
          </cell>
        </row>
        <row r="23">
          <cell r="A23" t="str">
            <v>21</v>
          </cell>
          <cell r="B23" t="str">
            <v>Adaptador sold. com flanges livres para cx. D'água 40 mm x 1 1/4"</v>
          </cell>
          <cell r="C23" t="str">
            <v>un</v>
          </cell>
        </row>
        <row r="24">
          <cell r="A24" t="str">
            <v>22</v>
          </cell>
          <cell r="B24" t="str">
            <v>Adaptador sold. com flanges livres para cx. D'água 50 mm x 1 1/2"</v>
          </cell>
          <cell r="C24" t="str">
            <v>un</v>
          </cell>
        </row>
        <row r="25">
          <cell r="A25" t="str">
            <v>23</v>
          </cell>
          <cell r="B25" t="str">
            <v>Adaptador sold. com flanges livres para cx. D'água 60 mm x 2"</v>
          </cell>
          <cell r="C25" t="str">
            <v>un</v>
          </cell>
        </row>
        <row r="26">
          <cell r="A26" t="str">
            <v>24</v>
          </cell>
          <cell r="B26" t="str">
            <v>Adaptador sold. com flanges livres para cx. D'água 75 mm x 2 1/2"</v>
          </cell>
          <cell r="C26" t="str">
            <v>un</v>
          </cell>
        </row>
        <row r="27">
          <cell r="A27" t="str">
            <v>25</v>
          </cell>
          <cell r="B27" t="str">
            <v>Adaptador sold. com flanges livres para cx. D'água 85 mm x 3"</v>
          </cell>
          <cell r="C27" t="str">
            <v>un</v>
          </cell>
        </row>
        <row r="28">
          <cell r="A28" t="str">
            <v>26</v>
          </cell>
          <cell r="B28" t="str">
            <v>Adaptador sold. curto com bolsa/rosca para registro 110 mm x 4"</v>
          </cell>
          <cell r="C28" t="str">
            <v>un</v>
          </cell>
        </row>
        <row r="29">
          <cell r="A29" t="str">
            <v>27</v>
          </cell>
          <cell r="B29" t="str">
            <v>Adaptador sold. curto com bolsa/rosca para registro 20 mm x 1/2"</v>
          </cell>
          <cell r="C29" t="str">
            <v>un</v>
          </cell>
        </row>
        <row r="30">
          <cell r="A30" t="str">
            <v>28</v>
          </cell>
          <cell r="B30" t="str">
            <v>Adaptador sold. curto com bolsa/rosca para registro 25 mm x 3/4"</v>
          </cell>
          <cell r="C30" t="str">
            <v>un</v>
          </cell>
        </row>
        <row r="31">
          <cell r="A31" t="str">
            <v>29</v>
          </cell>
          <cell r="B31" t="str">
            <v>Adaptador sold. curto com bolsa/rosca para registro 32 mm x 1"</v>
          </cell>
          <cell r="C31" t="str">
            <v>un</v>
          </cell>
        </row>
        <row r="32">
          <cell r="A32" t="str">
            <v>30</v>
          </cell>
          <cell r="B32" t="str">
            <v>Adaptador sold. curto com bolsa/rosca para registro 40 mm x 1 1/2"</v>
          </cell>
          <cell r="C32" t="str">
            <v>un</v>
          </cell>
        </row>
        <row r="33">
          <cell r="A33" t="str">
            <v>31</v>
          </cell>
          <cell r="B33" t="str">
            <v>Adaptador sold. curto com bolsa/rosca para registro 40 mm x 1 1/4"</v>
          </cell>
          <cell r="C33" t="str">
            <v>un</v>
          </cell>
        </row>
        <row r="34">
          <cell r="A34" t="str">
            <v>32</v>
          </cell>
          <cell r="B34" t="str">
            <v>Adaptador sold. curto com bolsa/rosca para registro 50 mm x 1 1/2"</v>
          </cell>
          <cell r="C34" t="str">
            <v>un</v>
          </cell>
        </row>
        <row r="35">
          <cell r="A35" t="str">
            <v>33</v>
          </cell>
          <cell r="B35" t="str">
            <v>Adaptador sold. curto com bolsa/rosca para registro 50 mm x 1 1/4"</v>
          </cell>
          <cell r="C35" t="str">
            <v>un</v>
          </cell>
        </row>
        <row r="36">
          <cell r="A36" t="str">
            <v>155</v>
          </cell>
          <cell r="B36" t="str">
            <v>Adaptador sold. curto com bolsa/rosca para registro 60 mm x 1 1/2"</v>
          </cell>
          <cell r="C36" t="str">
            <v>un</v>
          </cell>
        </row>
        <row r="37">
          <cell r="A37" t="str">
            <v>34</v>
          </cell>
          <cell r="B37" t="str">
            <v>Adaptador sold. curto com bolsa/rosca para registro 60 mm x 2"</v>
          </cell>
          <cell r="C37" t="str">
            <v>un</v>
          </cell>
        </row>
        <row r="38">
          <cell r="A38" t="str">
            <v>35</v>
          </cell>
          <cell r="B38" t="str">
            <v>Adaptador sold. curto com bolsa/rosca para registro 75 mm x 2 1/2"</v>
          </cell>
          <cell r="C38" t="str">
            <v>un</v>
          </cell>
        </row>
        <row r="39">
          <cell r="A39" t="str">
            <v>36</v>
          </cell>
          <cell r="B39" t="str">
            <v>Adaptador sold. curto com bolsa/rosca para registro 85 mm x 3"</v>
          </cell>
          <cell r="C39" t="str">
            <v>un</v>
          </cell>
        </row>
        <row r="40">
          <cell r="A40" t="str">
            <v>37</v>
          </cell>
          <cell r="B40" t="str">
            <v>Adaptador sold. longo com flanges livres para cx. D'água 110 mm x 4"</v>
          </cell>
          <cell r="C40" t="str">
            <v>un</v>
          </cell>
        </row>
        <row r="41">
          <cell r="A41" t="str">
            <v>38</v>
          </cell>
          <cell r="B41" t="str">
            <v>Adaptador sold. longo com flanges livres para cx. D'água 25 mm x 3/4"</v>
          </cell>
          <cell r="C41" t="str">
            <v>un</v>
          </cell>
        </row>
        <row r="42">
          <cell r="A42" t="str">
            <v>39</v>
          </cell>
          <cell r="B42" t="str">
            <v>Adaptador sold. longo com flanges livres para cx. D'água 32 mm x 1"</v>
          </cell>
          <cell r="C42" t="str">
            <v>un</v>
          </cell>
        </row>
        <row r="43">
          <cell r="A43" t="str">
            <v>40</v>
          </cell>
          <cell r="B43" t="str">
            <v>Adaptador sold. longo com flanges livres para cx. D'água 40 mm x 1 1/4"</v>
          </cell>
          <cell r="C43" t="str">
            <v>un</v>
          </cell>
        </row>
        <row r="44">
          <cell r="A44" t="str">
            <v>41</v>
          </cell>
          <cell r="B44" t="str">
            <v>Adaptador sold. longo com flanges livres para cx. D'água 50 mm x 1 1/2"</v>
          </cell>
          <cell r="C44" t="str">
            <v>un</v>
          </cell>
        </row>
        <row r="45">
          <cell r="A45" t="str">
            <v>42</v>
          </cell>
          <cell r="B45" t="str">
            <v>Adaptador sold. longo com flanges livres para cx. D'água 60 mm x 2"</v>
          </cell>
          <cell r="C45" t="str">
            <v>un</v>
          </cell>
        </row>
        <row r="46">
          <cell r="A46" t="str">
            <v>43</v>
          </cell>
          <cell r="B46" t="str">
            <v>Adaptador sold. longo com flanges livres para cx. D'água 75 mm x 2 1/2"</v>
          </cell>
          <cell r="C46" t="str">
            <v>un</v>
          </cell>
        </row>
        <row r="47">
          <cell r="A47" t="str">
            <v>44</v>
          </cell>
          <cell r="B47" t="str">
            <v>Adaptador sold. longo com flanges livres para cx. D'água 85 mm x 3"</v>
          </cell>
          <cell r="C47" t="str">
            <v>un</v>
          </cell>
        </row>
        <row r="48">
          <cell r="A48" t="str">
            <v>45</v>
          </cell>
          <cell r="B48" t="str">
            <v>Adaptador soldável Jet 30 - 20mm</v>
          </cell>
          <cell r="C48" t="str">
            <v>un</v>
          </cell>
        </row>
        <row r="49">
          <cell r="A49" t="str">
            <v>46</v>
          </cell>
          <cell r="B49" t="str">
            <v>Adaptador soldável Jet 30 - 25mm</v>
          </cell>
          <cell r="C49" t="str">
            <v>un</v>
          </cell>
        </row>
        <row r="50">
          <cell r="A50" t="str">
            <v>47</v>
          </cell>
          <cell r="B50" t="str">
            <v>Adaptador Storz 2 1/2" engate rápido</v>
          </cell>
          <cell r="C50" t="str">
            <v>un</v>
          </cell>
        </row>
        <row r="51">
          <cell r="A51" t="str">
            <v>50</v>
          </cell>
          <cell r="C51" t="str">
            <v>un</v>
          </cell>
        </row>
        <row r="52">
          <cell r="A52" t="str">
            <v>51</v>
          </cell>
          <cell r="C52" t="str">
            <v>un</v>
          </cell>
        </row>
        <row r="53">
          <cell r="A53" t="str">
            <v>52</v>
          </cell>
        </row>
        <row r="54">
          <cell r="A54" t="str">
            <v>48</v>
          </cell>
          <cell r="B54" t="str">
            <v>Adesivo com inscrição "EXTINTOR" - tipo seta</v>
          </cell>
          <cell r="C54" t="str">
            <v>un</v>
          </cell>
          <cell r="D54">
            <v>5</v>
          </cell>
        </row>
        <row r="55">
          <cell r="A55" t="str">
            <v>54</v>
          </cell>
          <cell r="B55" t="str">
            <v>Adubo mineral</v>
          </cell>
          <cell r="C55" t="str">
            <v>kg</v>
          </cell>
        </row>
        <row r="56">
          <cell r="A56" t="str">
            <v>55</v>
          </cell>
          <cell r="B56" t="str">
            <v>Adubo orgânico</v>
          </cell>
          <cell r="C56" t="str">
            <v>ton</v>
          </cell>
        </row>
        <row r="57">
          <cell r="A57" t="str">
            <v>49</v>
          </cell>
          <cell r="B57" t="str">
            <v>Adesivo com inscrição "INCÊNDIO"</v>
          </cell>
          <cell r="C57" t="str">
            <v>un</v>
          </cell>
          <cell r="D57">
            <v>5</v>
          </cell>
        </row>
        <row r="58">
          <cell r="A58" t="str">
            <v>53</v>
          </cell>
          <cell r="B58" t="str">
            <v>Adesivo p/ tubo soldável - frasco plástico 850 g</v>
          </cell>
          <cell r="C58" t="str">
            <v>L</v>
          </cell>
          <cell r="D58">
            <v>12</v>
          </cell>
        </row>
        <row r="59">
          <cell r="A59" t="str">
            <v>56</v>
          </cell>
          <cell r="B59" t="str">
            <v>Aduela para pintura com Jabre de 3.5 cm</v>
          </cell>
          <cell r="C59" t="str">
            <v>un</v>
          </cell>
          <cell r="D59">
            <v>21</v>
          </cell>
        </row>
        <row r="60">
          <cell r="A60" t="str">
            <v>465</v>
          </cell>
          <cell r="B60" t="str">
            <v>água</v>
          </cell>
          <cell r="C60" t="str">
            <v>m3</v>
          </cell>
          <cell r="D60">
            <v>0.05</v>
          </cell>
        </row>
        <row r="61">
          <cell r="A61" t="str">
            <v>57</v>
          </cell>
          <cell r="B61" t="str">
            <v xml:space="preserve">Aguarraz mineral (lata 05 litros) </v>
          </cell>
          <cell r="C61" t="str">
            <v>L</v>
          </cell>
          <cell r="D61">
            <v>11</v>
          </cell>
        </row>
        <row r="62">
          <cell r="A62" t="str">
            <v>430</v>
          </cell>
          <cell r="B62" t="str">
            <v>Alambrado (tela de aço com tubo galvanizado)</v>
          </cell>
          <cell r="C62" t="str">
            <v>m2</v>
          </cell>
          <cell r="D62">
            <v>30</v>
          </cell>
        </row>
        <row r="63">
          <cell r="A63" t="str">
            <v>1051</v>
          </cell>
          <cell r="B63" t="str">
            <v>Alicate eletricista (universal)</v>
          </cell>
          <cell r="C63" t="str">
            <v>pç</v>
          </cell>
          <cell r="D63">
            <v>26</v>
          </cell>
        </row>
        <row r="64">
          <cell r="A64" t="str">
            <v>1054</v>
          </cell>
          <cell r="B64" t="str">
            <v>Alicate pressão</v>
          </cell>
          <cell r="C64" t="str">
            <v>pç</v>
          </cell>
          <cell r="D64">
            <v>26</v>
          </cell>
        </row>
        <row r="65">
          <cell r="A65" t="str">
            <v>58</v>
          </cell>
          <cell r="B65" t="str">
            <v>Alizar para ar condicionado para pintura</v>
          </cell>
          <cell r="C65" t="str">
            <v>m</v>
          </cell>
          <cell r="D65">
            <v>2.5</v>
          </cell>
        </row>
        <row r="66">
          <cell r="A66" t="str">
            <v>59</v>
          </cell>
          <cell r="B66" t="str">
            <v>Alizar para pintura</v>
          </cell>
          <cell r="C66" t="str">
            <v>m</v>
          </cell>
          <cell r="D66">
            <v>2.5</v>
          </cell>
        </row>
        <row r="67">
          <cell r="A67" t="str">
            <v>60</v>
          </cell>
          <cell r="B67" t="str">
            <v>Anel de borracha  p/ tubo PBA  75 mm</v>
          </cell>
          <cell r="C67" t="str">
            <v>un</v>
          </cell>
          <cell r="D67">
            <v>0.15</v>
          </cell>
        </row>
        <row r="68">
          <cell r="A68" t="str">
            <v>61</v>
          </cell>
          <cell r="B68" t="str">
            <v>Anel de borracha  p/ tubo PBA 110 mm</v>
          </cell>
          <cell r="C68" t="str">
            <v>un</v>
          </cell>
          <cell r="D68">
            <v>0.15</v>
          </cell>
        </row>
        <row r="69">
          <cell r="A69" t="str">
            <v>62</v>
          </cell>
          <cell r="B69" t="str">
            <v>Anel de borracha  p/ tubo PBA 200 mm</v>
          </cell>
          <cell r="C69" t="str">
            <v>un</v>
          </cell>
          <cell r="D69">
            <v>0.2</v>
          </cell>
        </row>
        <row r="70">
          <cell r="A70" t="str">
            <v>63</v>
          </cell>
          <cell r="B70" t="str">
            <v>Anel de borracha  p/ tubo PBA 85 mm</v>
          </cell>
          <cell r="C70" t="str">
            <v>un</v>
          </cell>
          <cell r="D70">
            <v>0.15</v>
          </cell>
        </row>
        <row r="71">
          <cell r="A71" t="str">
            <v>64</v>
          </cell>
          <cell r="B71" t="str">
            <v xml:space="preserve">Anel de borracha 100 mm p/ tubo esgoto </v>
          </cell>
          <cell r="C71" t="str">
            <v>un</v>
          </cell>
        </row>
        <row r="72">
          <cell r="A72" t="str">
            <v>65</v>
          </cell>
          <cell r="B72" t="str">
            <v>Anel de borracha 150 mm p/ tubo esgoto - série R</v>
          </cell>
          <cell r="C72" t="str">
            <v>un</v>
          </cell>
        </row>
        <row r="73">
          <cell r="A73" t="str">
            <v>66</v>
          </cell>
          <cell r="B73" t="str">
            <v>Anel de borracha 40 mm p/ tubo esgoto</v>
          </cell>
          <cell r="C73" t="str">
            <v>un</v>
          </cell>
        </row>
        <row r="74">
          <cell r="A74" t="str">
            <v>67</v>
          </cell>
          <cell r="B74" t="str">
            <v>Anel de borracha 50 mm p/ tubo esgoto</v>
          </cell>
          <cell r="C74" t="str">
            <v>un</v>
          </cell>
        </row>
        <row r="75">
          <cell r="A75" t="str">
            <v>68</v>
          </cell>
          <cell r="B75" t="str">
            <v>Anel de borracha 75 mm p/ tubo esgoto</v>
          </cell>
          <cell r="C75" t="str">
            <v>un</v>
          </cell>
        </row>
        <row r="76">
          <cell r="A76" t="str">
            <v>69</v>
          </cell>
          <cell r="B76" t="str">
            <v>Anel guia p/ fio telefônico</v>
          </cell>
          <cell r="C76" t="str">
            <v>un</v>
          </cell>
        </row>
        <row r="77">
          <cell r="A77" t="str">
            <v>70</v>
          </cell>
          <cell r="B77" t="str">
            <v>Arame galvanizado no. 12 BWG</v>
          </cell>
          <cell r="C77" t="str">
            <v>kg</v>
          </cell>
          <cell r="D77">
            <v>3.3</v>
          </cell>
        </row>
        <row r="78">
          <cell r="A78" t="str">
            <v>71</v>
          </cell>
          <cell r="B78" t="str">
            <v>Arame galvanizado no. 14 BWG</v>
          </cell>
          <cell r="C78" t="str">
            <v>kg</v>
          </cell>
          <cell r="D78">
            <v>3</v>
          </cell>
        </row>
        <row r="79">
          <cell r="A79" t="str">
            <v>72</v>
          </cell>
          <cell r="B79" t="str">
            <v>Arame galvanizado no. 18 BWG</v>
          </cell>
          <cell r="C79" t="str">
            <v>kg</v>
          </cell>
          <cell r="D79">
            <v>2.8</v>
          </cell>
        </row>
        <row r="80">
          <cell r="A80" t="str">
            <v>73</v>
          </cell>
          <cell r="B80" t="str">
            <v>Arame recozido no. 10 BWG</v>
          </cell>
          <cell r="C80" t="str">
            <v>kg</v>
          </cell>
          <cell r="D80">
            <v>3</v>
          </cell>
        </row>
        <row r="81">
          <cell r="A81" t="str">
            <v>74</v>
          </cell>
          <cell r="B81" t="str">
            <v>Arame recozido no. 12 BWG</v>
          </cell>
          <cell r="C81" t="str">
            <v>kg</v>
          </cell>
          <cell r="D81">
            <v>2.8</v>
          </cell>
        </row>
        <row r="82">
          <cell r="A82" t="str">
            <v>75</v>
          </cell>
          <cell r="B82" t="str">
            <v>Arame recozido no. 18 BWG</v>
          </cell>
          <cell r="C82" t="str">
            <v>kg</v>
          </cell>
          <cell r="D82">
            <v>2.7</v>
          </cell>
        </row>
        <row r="83">
          <cell r="A83" t="str">
            <v>76</v>
          </cell>
          <cell r="B83" t="str">
            <v>Arbusto ornamental</v>
          </cell>
          <cell r="C83" t="str">
            <v>un</v>
          </cell>
        </row>
        <row r="84">
          <cell r="A84" t="str">
            <v>77</v>
          </cell>
          <cell r="B84" t="str">
            <v>Areia lavada</v>
          </cell>
          <cell r="C84" t="str">
            <v>m3</v>
          </cell>
          <cell r="D84">
            <v>15</v>
          </cell>
        </row>
        <row r="85">
          <cell r="A85" t="str">
            <v>78</v>
          </cell>
          <cell r="B85" t="str">
            <v>Areia média</v>
          </cell>
          <cell r="C85" t="str">
            <v>m3</v>
          </cell>
          <cell r="D85">
            <v>15</v>
          </cell>
        </row>
        <row r="86">
          <cell r="A86" t="str">
            <v>79</v>
          </cell>
          <cell r="B86" t="str">
            <v>Areia para aterro</v>
          </cell>
          <cell r="C86" t="str">
            <v>m3</v>
          </cell>
          <cell r="D86">
            <v>6</v>
          </cell>
        </row>
        <row r="87">
          <cell r="A87" t="str">
            <v>80</v>
          </cell>
          <cell r="B87" t="str">
            <v>Argamassa de cimento colante Quartzolit</v>
          </cell>
          <cell r="C87" t="str">
            <v>kg</v>
          </cell>
          <cell r="D87">
            <v>0.3</v>
          </cell>
        </row>
        <row r="88">
          <cell r="A88" t="str">
            <v>81</v>
          </cell>
          <cell r="B88" t="str">
            <v>Argila moída</v>
          </cell>
          <cell r="C88" t="str">
            <v>kg</v>
          </cell>
          <cell r="D88">
            <v>0.08</v>
          </cell>
        </row>
        <row r="89">
          <cell r="A89" t="str">
            <v>82</v>
          </cell>
          <cell r="B89" t="str">
            <v>Armador</v>
          </cell>
          <cell r="C89" t="str">
            <v>h</v>
          </cell>
          <cell r="D89">
            <v>1.84</v>
          </cell>
        </row>
        <row r="90">
          <cell r="A90" t="str">
            <v>83</v>
          </cell>
          <cell r="B90" t="str">
            <v>Arruela de alumínio 25 mm - 1"</v>
          </cell>
          <cell r="C90" t="str">
            <v>un</v>
          </cell>
        </row>
        <row r="91">
          <cell r="A91" t="str">
            <v>84</v>
          </cell>
          <cell r="B91" t="str">
            <v>Arruela de alumínio 60 mm - 2 1/2"</v>
          </cell>
          <cell r="C91" t="str">
            <v>un</v>
          </cell>
        </row>
        <row r="92">
          <cell r="A92" t="str">
            <v>85</v>
          </cell>
          <cell r="B92" t="str">
            <v>Arruela de alumínio 75 mm - 3"</v>
          </cell>
          <cell r="C92" t="str">
            <v>un</v>
          </cell>
        </row>
        <row r="93">
          <cell r="A93" t="str">
            <v>86</v>
          </cell>
          <cell r="B93" t="str">
            <v>Arruela de PVC rígido 40 mm - 1 1/2"</v>
          </cell>
          <cell r="C93" t="str">
            <v>un</v>
          </cell>
        </row>
        <row r="94">
          <cell r="A94" t="str">
            <v>87</v>
          </cell>
          <cell r="B94" t="str">
            <v>Arruela de PVC rígido 50 mm - 2"</v>
          </cell>
          <cell r="C94" t="str">
            <v>un</v>
          </cell>
        </row>
        <row r="95">
          <cell r="A95" t="str">
            <v>88</v>
          </cell>
          <cell r="B95" t="str">
            <v>Arruela de PVC rígido p/ eletroduto  60 mm - 2 1/2"</v>
          </cell>
          <cell r="C95" t="str">
            <v>un</v>
          </cell>
        </row>
        <row r="96">
          <cell r="A96" t="str">
            <v>89</v>
          </cell>
          <cell r="B96" t="str">
            <v>Arruela de PVC rígido p/ eletroduto 25 mm - 1"</v>
          </cell>
          <cell r="C96" t="str">
            <v>un</v>
          </cell>
        </row>
        <row r="97">
          <cell r="A97" t="str">
            <v>90</v>
          </cell>
          <cell r="B97" t="str">
            <v>Auxiliar de obras</v>
          </cell>
          <cell r="C97" t="str">
            <v>h</v>
          </cell>
          <cell r="D97">
            <v>1.1000000000000001</v>
          </cell>
        </row>
        <row r="98">
          <cell r="A98" t="str">
            <v>1024</v>
          </cell>
          <cell r="B98" t="str">
            <v>Avental de raspa</v>
          </cell>
          <cell r="C98" t="str">
            <v>pç</v>
          </cell>
        </row>
        <row r="99">
          <cell r="A99" t="str">
            <v>962</v>
          </cell>
          <cell r="B99" t="str">
            <v>Azulejo branco 15 x 15 cm</v>
          </cell>
          <cell r="C99" t="str">
            <v>m2</v>
          </cell>
          <cell r="D99">
            <v>7</v>
          </cell>
        </row>
        <row r="100">
          <cell r="A100" t="str">
            <v>91</v>
          </cell>
          <cell r="B100" t="str">
            <v>Bacia sanitária esmaltada branca ICASA</v>
          </cell>
          <cell r="C100" t="str">
            <v>un</v>
          </cell>
          <cell r="D100">
            <v>50</v>
          </cell>
        </row>
        <row r="101">
          <cell r="A101" t="str">
            <v>1016</v>
          </cell>
          <cell r="B101" t="str">
            <v>Balde plástico 15 litros</v>
          </cell>
          <cell r="C101" t="str">
            <v>un</v>
          </cell>
          <cell r="D101">
            <v>2</v>
          </cell>
        </row>
        <row r="102">
          <cell r="A102" t="str">
            <v>92</v>
          </cell>
          <cell r="B102" t="str">
            <v>Bancada de granito cinza andorinha, larg=60 cm</v>
          </cell>
          <cell r="C102" t="str">
            <v>m2</v>
          </cell>
          <cell r="D102">
            <v>65</v>
          </cell>
        </row>
        <row r="103">
          <cell r="A103" t="str">
            <v>652</v>
          </cell>
          <cell r="B103" t="str">
            <v>Banco de concreto circular,  L=10 m</v>
          </cell>
          <cell r="C103" t="str">
            <v>un</v>
          </cell>
          <cell r="D103">
            <v>70</v>
          </cell>
        </row>
        <row r="104">
          <cell r="A104" t="str">
            <v>193</v>
          </cell>
          <cell r="B104" t="str">
            <v>Barbante - 250 g</v>
          </cell>
          <cell r="C104" t="str">
            <v>rolo</v>
          </cell>
          <cell r="D104">
            <v>1.5</v>
          </cell>
        </row>
        <row r="105">
          <cell r="A105" t="str">
            <v>93</v>
          </cell>
          <cell r="B105" t="str">
            <v>Barra de cobre 25,4 x 6,35 x 740 mm</v>
          </cell>
          <cell r="C105" t="str">
            <v>m</v>
          </cell>
          <cell r="D105">
            <v>28</v>
          </cell>
        </row>
        <row r="106">
          <cell r="A106" t="str">
            <v>94</v>
          </cell>
          <cell r="B106" t="str">
            <v>Barra de cobre 25,40 x 6,35 x 1640 mm</v>
          </cell>
          <cell r="C106" t="str">
            <v>m</v>
          </cell>
          <cell r="D106">
            <v>35</v>
          </cell>
        </row>
        <row r="107">
          <cell r="A107" t="str">
            <v>95</v>
          </cell>
          <cell r="B107" t="str">
            <v>Barra de cobre 25,40 x 6,35 x 640 mm</v>
          </cell>
          <cell r="C107" t="str">
            <v>m</v>
          </cell>
          <cell r="D107">
            <v>20</v>
          </cell>
        </row>
        <row r="108">
          <cell r="A108" t="str">
            <v>96</v>
          </cell>
          <cell r="B108" t="str">
            <v xml:space="preserve">Báscula de alumínio  Maxim-ar anod. Natural 0,50 x 1,20 m </v>
          </cell>
          <cell r="C108" t="str">
            <v>un</v>
          </cell>
          <cell r="D108">
            <v>72</v>
          </cell>
        </row>
        <row r="109">
          <cell r="A109" t="str">
            <v>97</v>
          </cell>
          <cell r="B109" t="str">
            <v xml:space="preserve">Báscula de alumínio Maxim-ar anod. Natural 0,60 x 0,60 m </v>
          </cell>
          <cell r="C109" t="str">
            <v>un</v>
          </cell>
          <cell r="D109">
            <v>50</v>
          </cell>
        </row>
        <row r="110">
          <cell r="A110" t="str">
            <v>98</v>
          </cell>
          <cell r="B110" t="str">
            <v>Base para mastro</v>
          </cell>
          <cell r="C110" t="str">
            <v>un</v>
          </cell>
          <cell r="D110">
            <v>30</v>
          </cell>
        </row>
        <row r="111">
          <cell r="A111" t="str">
            <v>99</v>
          </cell>
          <cell r="B111" t="str">
            <v>Betoneira 5HP</v>
          </cell>
          <cell r="C111" t="str">
            <v>h</v>
          </cell>
          <cell r="D111">
            <v>0.36</v>
          </cell>
        </row>
        <row r="112">
          <cell r="A112" t="str">
            <v>946</v>
          </cell>
          <cell r="B112" t="str">
            <v>Bianco</v>
          </cell>
          <cell r="C112" t="str">
            <v>kg</v>
          </cell>
          <cell r="D112">
            <v>1.7</v>
          </cell>
        </row>
        <row r="113">
          <cell r="A113" t="str">
            <v>100</v>
          </cell>
          <cell r="B113" t="str">
            <v>Bloco conector BLI-10</v>
          </cell>
          <cell r="C113" t="str">
            <v>un</v>
          </cell>
          <cell r="D113">
            <v>12</v>
          </cell>
        </row>
        <row r="114">
          <cell r="A114" t="str">
            <v>101</v>
          </cell>
          <cell r="B114" t="str">
            <v>Bloco de concreto 9 x 19 x 39, Fbk=4,5 MPa</v>
          </cell>
          <cell r="C114" t="str">
            <v>un</v>
          </cell>
          <cell r="D114">
            <v>0.56000000000000005</v>
          </cell>
        </row>
        <row r="115">
          <cell r="A115" t="str">
            <v>954</v>
          </cell>
          <cell r="B115" t="str">
            <v>Bloco de concreto 14x 19 x 39 - vedaçao</v>
          </cell>
          <cell r="C115" t="str">
            <v>un</v>
          </cell>
          <cell r="D115">
            <v>0.75</v>
          </cell>
        </row>
        <row r="116">
          <cell r="A116" t="str">
            <v>102</v>
          </cell>
          <cell r="B116" t="str">
            <v>Bloco de concreto intertravado 6 cm</v>
          </cell>
          <cell r="C116" t="str">
            <v>un</v>
          </cell>
          <cell r="D116">
            <v>9.8000000000000007</v>
          </cell>
        </row>
        <row r="117">
          <cell r="A117" t="str">
            <v>103</v>
          </cell>
          <cell r="B117" t="str">
            <v xml:space="preserve">Bóia elétrica </v>
          </cell>
          <cell r="C117" t="str">
            <v>un</v>
          </cell>
          <cell r="D117">
            <v>15</v>
          </cell>
        </row>
        <row r="118">
          <cell r="A118" t="str">
            <v>104</v>
          </cell>
          <cell r="B118" t="str">
            <v>Bomba de recalque - dancor mod. 250 - 1 CV - trifásica</v>
          </cell>
          <cell r="C118" t="str">
            <v>un</v>
          </cell>
          <cell r="D118">
            <v>305</v>
          </cell>
        </row>
        <row r="119">
          <cell r="A119" t="str">
            <v>1025</v>
          </cell>
          <cell r="B119" t="str">
            <v>Bota de borracha cano longo</v>
          </cell>
          <cell r="C119" t="str">
            <v>par</v>
          </cell>
          <cell r="D119">
            <v>25</v>
          </cell>
        </row>
        <row r="120">
          <cell r="A120" t="str">
            <v>1026</v>
          </cell>
          <cell r="B120" t="str">
            <v>Bota de couro</v>
          </cell>
          <cell r="C120" t="str">
            <v>par</v>
          </cell>
          <cell r="D120">
            <v>16</v>
          </cell>
        </row>
        <row r="121">
          <cell r="A121" t="str">
            <v>105</v>
          </cell>
          <cell r="B121" t="str">
            <v>Botão de campainha (pulsador)</v>
          </cell>
          <cell r="C121" t="str">
            <v>un</v>
          </cell>
          <cell r="D121">
            <v>1.9</v>
          </cell>
        </row>
        <row r="122">
          <cell r="A122" t="str">
            <v>106</v>
          </cell>
          <cell r="B122" t="str">
            <v>Braçadeira de encaixe para tubo roscável 1/2"</v>
          </cell>
          <cell r="C122" t="str">
            <v>un</v>
          </cell>
        </row>
        <row r="123">
          <cell r="A123" t="str">
            <v>107</v>
          </cell>
          <cell r="B123" t="str">
            <v>Braçadeira de encaixe para tubo roscável 3/4"</v>
          </cell>
          <cell r="C123" t="str">
            <v>un</v>
          </cell>
        </row>
        <row r="124">
          <cell r="A124" t="str">
            <v>108</v>
          </cell>
          <cell r="B124" t="str">
            <v>Braçadeira de encaixe para tubo soldável 20 mm</v>
          </cell>
          <cell r="C124" t="str">
            <v>un</v>
          </cell>
        </row>
        <row r="125">
          <cell r="A125" t="str">
            <v>109</v>
          </cell>
          <cell r="B125" t="str">
            <v>Braçadeira de encaixe para tubo soldável 25 mm</v>
          </cell>
          <cell r="C125" t="str">
            <v>un</v>
          </cell>
        </row>
        <row r="126">
          <cell r="A126" t="str">
            <v>110</v>
          </cell>
          <cell r="B126" t="str">
            <v>Braçadeira tipo copo 1"</v>
          </cell>
          <cell r="C126" t="str">
            <v>un</v>
          </cell>
        </row>
        <row r="127">
          <cell r="A127" t="str">
            <v>111</v>
          </cell>
          <cell r="B127" t="str">
            <v>Braçadeira tipo copo 1/2"</v>
          </cell>
          <cell r="C127" t="str">
            <v>un</v>
          </cell>
        </row>
        <row r="128">
          <cell r="A128" t="str">
            <v>112</v>
          </cell>
          <cell r="B128" t="str">
            <v>Braçadeira tipo copo 3/4"</v>
          </cell>
          <cell r="C128" t="str">
            <v>un</v>
          </cell>
        </row>
        <row r="129">
          <cell r="A129" t="str">
            <v>113</v>
          </cell>
          <cell r="B129" t="str">
            <v>Brita 00</v>
          </cell>
          <cell r="C129" t="str">
            <v>m3</v>
          </cell>
          <cell r="D129">
            <v>29</v>
          </cell>
        </row>
        <row r="130">
          <cell r="A130" t="str">
            <v>114</v>
          </cell>
          <cell r="B130" t="str">
            <v>Brita 01</v>
          </cell>
          <cell r="C130" t="str">
            <v>m3</v>
          </cell>
          <cell r="D130">
            <v>24</v>
          </cell>
        </row>
        <row r="131">
          <cell r="A131" t="str">
            <v>115</v>
          </cell>
          <cell r="B131" t="str">
            <v>Brita 02</v>
          </cell>
          <cell r="C131" t="str">
            <v>m3</v>
          </cell>
          <cell r="D131">
            <v>24</v>
          </cell>
        </row>
        <row r="132">
          <cell r="A132" t="str">
            <v>1022</v>
          </cell>
          <cell r="B132" t="str">
            <v>Brita 03</v>
          </cell>
          <cell r="C132" t="str">
            <v>m3</v>
          </cell>
          <cell r="D132">
            <v>22</v>
          </cell>
        </row>
        <row r="133">
          <cell r="A133" t="str">
            <v>116</v>
          </cell>
          <cell r="B133" t="str">
            <v>Bucha alumínio  1 1/2"</v>
          </cell>
          <cell r="C133" t="str">
            <v>un</v>
          </cell>
        </row>
        <row r="134">
          <cell r="A134" t="str">
            <v>117</v>
          </cell>
          <cell r="B134" t="str">
            <v>Bucha alumínio  1 1/4"</v>
          </cell>
          <cell r="C134" t="str">
            <v>un</v>
          </cell>
        </row>
        <row r="135">
          <cell r="A135" t="str">
            <v>118</v>
          </cell>
          <cell r="B135" t="str">
            <v>Bucha alumínio  1/2"</v>
          </cell>
          <cell r="C135" t="str">
            <v>un</v>
          </cell>
        </row>
        <row r="136">
          <cell r="A136" t="str">
            <v>119</v>
          </cell>
          <cell r="B136" t="str">
            <v>Bucha alumínio  3/4"</v>
          </cell>
          <cell r="C136" t="str">
            <v>un</v>
          </cell>
        </row>
        <row r="137">
          <cell r="A137" t="str">
            <v>120</v>
          </cell>
          <cell r="B137" t="str">
            <v>Bucha alumínio  redução 1" x 3/4"</v>
          </cell>
          <cell r="C137" t="str">
            <v>un</v>
          </cell>
        </row>
        <row r="138">
          <cell r="A138" t="str">
            <v>121</v>
          </cell>
          <cell r="B138" t="str">
            <v>Bucha alumínio  redução 2" x 1"</v>
          </cell>
          <cell r="C138" t="str">
            <v>un</v>
          </cell>
        </row>
        <row r="139">
          <cell r="A139" t="str">
            <v>122</v>
          </cell>
          <cell r="B139" t="str">
            <v>Bucha alumínio 1"</v>
          </cell>
          <cell r="C139" t="str">
            <v>un</v>
          </cell>
        </row>
        <row r="140">
          <cell r="A140" t="str">
            <v>123</v>
          </cell>
          <cell r="B140" t="str">
            <v>Bucha alumínio 2  1/2"</v>
          </cell>
          <cell r="C140" t="str">
            <v>un</v>
          </cell>
        </row>
        <row r="141">
          <cell r="A141" t="str">
            <v>124</v>
          </cell>
          <cell r="B141" t="str">
            <v>Bucha alumínio 2"</v>
          </cell>
          <cell r="C141" t="str">
            <v>un</v>
          </cell>
        </row>
        <row r="142">
          <cell r="A142" t="str">
            <v>125</v>
          </cell>
          <cell r="B142" t="str">
            <v>Bucha alumínio 3"</v>
          </cell>
          <cell r="C142" t="str">
            <v>un</v>
          </cell>
        </row>
        <row r="143">
          <cell r="A143" t="str">
            <v>126</v>
          </cell>
          <cell r="B143" t="str">
            <v>Bucha alumínio 4"</v>
          </cell>
          <cell r="C143" t="str">
            <v>un</v>
          </cell>
        </row>
        <row r="144">
          <cell r="A144" t="str">
            <v>127</v>
          </cell>
          <cell r="B144" t="str">
            <v>Bucha de alumínio 60 mm</v>
          </cell>
          <cell r="C144" t="str">
            <v>un</v>
          </cell>
        </row>
        <row r="145">
          <cell r="A145" t="str">
            <v>128</v>
          </cell>
          <cell r="B145" t="str">
            <v>Bucha de alumínio 75 mm</v>
          </cell>
          <cell r="C145" t="str">
            <v>un</v>
          </cell>
        </row>
        <row r="146">
          <cell r="A146" t="str">
            <v>129</v>
          </cell>
          <cell r="B146" t="str">
            <v>Bucha de redução com rosca 1 1/2" x 1 1/4"</v>
          </cell>
          <cell r="C146" t="str">
            <v>un</v>
          </cell>
        </row>
        <row r="147">
          <cell r="A147" t="str">
            <v>130</v>
          </cell>
          <cell r="B147" t="str">
            <v>Bucha de redução com rosca 1 1/2" x 1"</v>
          </cell>
          <cell r="C147" t="str">
            <v>un</v>
          </cell>
        </row>
        <row r="148">
          <cell r="A148" t="str">
            <v>131</v>
          </cell>
          <cell r="B148" t="str">
            <v>Bucha de redução com rosca 1 1/2" x 3/4"</v>
          </cell>
          <cell r="C148" t="str">
            <v>un</v>
          </cell>
        </row>
        <row r="149">
          <cell r="A149" t="str">
            <v>132</v>
          </cell>
          <cell r="B149" t="str">
            <v>Bucha de redução com rosca 1 1/4" x 1"</v>
          </cell>
          <cell r="C149" t="str">
            <v>un</v>
          </cell>
        </row>
        <row r="150">
          <cell r="A150" t="str">
            <v>133</v>
          </cell>
          <cell r="B150" t="str">
            <v>Bucha de redução com rosca 1 1/4" x 3/4"</v>
          </cell>
          <cell r="C150" t="str">
            <v>un</v>
          </cell>
        </row>
        <row r="151">
          <cell r="A151" t="str">
            <v>134</v>
          </cell>
          <cell r="B151" t="str">
            <v>Bucha de redução com rosca 1" x 1/2"</v>
          </cell>
          <cell r="C151" t="str">
            <v>un</v>
          </cell>
        </row>
        <row r="152">
          <cell r="A152" t="str">
            <v>135</v>
          </cell>
          <cell r="B152" t="str">
            <v xml:space="preserve">Bucha de redução com rosca 1" x 3/4" </v>
          </cell>
          <cell r="C152" t="str">
            <v>un</v>
          </cell>
        </row>
        <row r="153">
          <cell r="A153" t="str">
            <v>136</v>
          </cell>
          <cell r="B153" t="str">
            <v>Bucha de redução com rosca 2" x 1 1/2"</v>
          </cell>
          <cell r="C153" t="str">
            <v>un</v>
          </cell>
        </row>
        <row r="154">
          <cell r="A154" t="str">
            <v>137</v>
          </cell>
          <cell r="B154" t="str">
            <v>Bucha de redução com rosca 2" x 1 1/4"</v>
          </cell>
          <cell r="C154" t="str">
            <v>un</v>
          </cell>
        </row>
        <row r="155">
          <cell r="A155" t="str">
            <v>138</v>
          </cell>
          <cell r="B155" t="str">
            <v>Bucha de redução com rosca 2" x 1"</v>
          </cell>
          <cell r="C155" t="str">
            <v>un</v>
          </cell>
        </row>
        <row r="156">
          <cell r="A156" t="str">
            <v>139</v>
          </cell>
          <cell r="B156" t="str">
            <v>Bucha de redução com rosca 3/4" x 1/2"</v>
          </cell>
          <cell r="C156" t="str">
            <v>un</v>
          </cell>
        </row>
        <row r="157">
          <cell r="A157" t="str">
            <v>140</v>
          </cell>
          <cell r="B157" t="str">
            <v>Bucha de redução ferro galvanizado 100 x 63 mm</v>
          </cell>
          <cell r="C157" t="str">
            <v>un</v>
          </cell>
        </row>
        <row r="158">
          <cell r="A158" t="str">
            <v>157</v>
          </cell>
          <cell r="B158" t="str">
            <v>Balanço tipo gangorra</v>
          </cell>
          <cell r="C158" t="str">
            <v>un</v>
          </cell>
        </row>
        <row r="159">
          <cell r="A159" t="str">
            <v>141</v>
          </cell>
          <cell r="B159" t="str">
            <v>Bucha de redução ferro galvanizado 4" x 2 1/2"</v>
          </cell>
          <cell r="C159" t="str">
            <v>un</v>
          </cell>
        </row>
        <row r="160">
          <cell r="A160" t="str">
            <v>142</v>
          </cell>
          <cell r="B160" t="str">
            <v>Bucha de redução longa  esgoto 50 x 40 mm</v>
          </cell>
          <cell r="C160" t="str">
            <v>un</v>
          </cell>
        </row>
        <row r="161">
          <cell r="A161" t="str">
            <v>143</v>
          </cell>
          <cell r="B161" t="str">
            <v>Bucha de redução sold. longa 110 x 60 mm</v>
          </cell>
          <cell r="C161" t="str">
            <v>un</v>
          </cell>
        </row>
        <row r="162">
          <cell r="A162" t="str">
            <v>144</v>
          </cell>
          <cell r="B162" t="str">
            <v>Bucha de redução sold. longa 110 x 75 mm</v>
          </cell>
          <cell r="C162" t="str">
            <v>un</v>
          </cell>
        </row>
        <row r="163">
          <cell r="A163" t="str">
            <v>145</v>
          </cell>
          <cell r="B163" t="str">
            <v>Bucha de redução sold. longa 32 x 20 mm</v>
          </cell>
          <cell r="C163" t="str">
            <v>un</v>
          </cell>
        </row>
        <row r="164">
          <cell r="A164" t="str">
            <v>146</v>
          </cell>
          <cell r="B164" t="str">
            <v>Bucha de redução sold. longa 40 x 20 mm</v>
          </cell>
          <cell r="C164" t="str">
            <v>un</v>
          </cell>
        </row>
        <row r="165">
          <cell r="A165" t="str">
            <v>147</v>
          </cell>
          <cell r="B165" t="str">
            <v>Bucha de redução sold. longa 40 x 25 mm</v>
          </cell>
          <cell r="C165" t="str">
            <v>un</v>
          </cell>
        </row>
        <row r="166">
          <cell r="A166" t="str">
            <v>148</v>
          </cell>
          <cell r="B166" t="str">
            <v>Bucha de redução sold. longa 50 x 20 mm</v>
          </cell>
          <cell r="C166" t="str">
            <v>un</v>
          </cell>
        </row>
        <row r="167">
          <cell r="A167" t="str">
            <v>149</v>
          </cell>
          <cell r="B167" t="str">
            <v>Bucha de redução sold. longa 50 x 25 mm</v>
          </cell>
          <cell r="C167" t="str">
            <v>un</v>
          </cell>
        </row>
        <row r="168">
          <cell r="A168" t="str">
            <v>150</v>
          </cell>
          <cell r="B168" t="str">
            <v>Bucha de redução sold. longa 50 x 32 mm</v>
          </cell>
          <cell r="C168" t="str">
            <v>un</v>
          </cell>
        </row>
        <row r="169">
          <cell r="A169" t="str">
            <v>151</v>
          </cell>
          <cell r="B169" t="str">
            <v>Bucha de redução sold. longa 50 x 40  mm</v>
          </cell>
          <cell r="C169" t="str">
            <v>un</v>
          </cell>
        </row>
        <row r="170">
          <cell r="A170" t="str">
            <v>152</v>
          </cell>
          <cell r="B170" t="str">
            <v>Bucha de redução sold. longa 60 x 25 mm</v>
          </cell>
          <cell r="C170" t="str">
            <v>un</v>
          </cell>
        </row>
        <row r="171">
          <cell r="A171" t="str">
            <v>153</v>
          </cell>
          <cell r="B171" t="str">
            <v>Bucha de redução sold. longa 60 x 32 mm</v>
          </cell>
          <cell r="C171" t="str">
            <v>un</v>
          </cell>
        </row>
        <row r="172">
          <cell r="A172" t="str">
            <v>154</v>
          </cell>
          <cell r="B172" t="str">
            <v>Bucha de redução sold. longa 60 x 40 mm</v>
          </cell>
          <cell r="C172" t="str">
            <v>un</v>
          </cell>
        </row>
        <row r="173">
          <cell r="A173" t="str">
            <v>156</v>
          </cell>
          <cell r="B173" t="str">
            <v>Bucha de redução sold. longa 60 x 50 mm</v>
          </cell>
          <cell r="C173" t="str">
            <v>un</v>
          </cell>
        </row>
        <row r="174">
          <cell r="A174" t="str">
            <v>158</v>
          </cell>
          <cell r="B174" t="str">
            <v>Bucha de redução sold. longa 75 x 50 mm</v>
          </cell>
          <cell r="C174" t="str">
            <v>un</v>
          </cell>
        </row>
        <row r="175">
          <cell r="A175" t="str">
            <v>159</v>
          </cell>
          <cell r="B175" t="str">
            <v>Bucha de redução sold. longa 85 x 60 mm</v>
          </cell>
          <cell r="C175" t="str">
            <v>un</v>
          </cell>
        </row>
        <row r="176">
          <cell r="A176" t="str">
            <v>160</v>
          </cell>
          <cell r="B176" t="str">
            <v>Bucha de redução soldável curta 110 x 75 mm</v>
          </cell>
          <cell r="C176" t="str">
            <v>un</v>
          </cell>
        </row>
        <row r="177">
          <cell r="A177" t="str">
            <v>161</v>
          </cell>
          <cell r="B177" t="str">
            <v>Bucha de redução soldável curta 25 x 20 mm</v>
          </cell>
          <cell r="C177" t="str">
            <v>un</v>
          </cell>
        </row>
        <row r="178">
          <cell r="A178" t="str">
            <v>162</v>
          </cell>
          <cell r="B178" t="str">
            <v>Bucha de redução soldável curta 32 x 25 mm</v>
          </cell>
          <cell r="C178" t="str">
            <v>un</v>
          </cell>
        </row>
        <row r="179">
          <cell r="A179" t="str">
            <v>163</v>
          </cell>
          <cell r="B179" t="str">
            <v>Bucha de redução soldável curta 40 x 32 mm</v>
          </cell>
          <cell r="C179" t="str">
            <v>un</v>
          </cell>
        </row>
        <row r="180">
          <cell r="A180" t="str">
            <v>179</v>
          </cell>
        </row>
        <row r="181">
          <cell r="A181" t="str">
            <v>180</v>
          </cell>
        </row>
        <row r="182">
          <cell r="A182" t="str">
            <v>181</v>
          </cell>
        </row>
        <row r="183">
          <cell r="A183" t="str">
            <v>164</v>
          </cell>
          <cell r="B183" t="str">
            <v>Bucha de redução soldável curta 50 x 40 mm</v>
          </cell>
          <cell r="C183" t="str">
            <v>un</v>
          </cell>
        </row>
        <row r="184">
          <cell r="A184" t="str">
            <v>165</v>
          </cell>
          <cell r="B184" t="str">
            <v>Bucha de redução soldável curta 60 x 50 mm</v>
          </cell>
          <cell r="C184" t="str">
            <v>un</v>
          </cell>
        </row>
        <row r="185">
          <cell r="A185" t="str">
            <v>166</v>
          </cell>
          <cell r="B185" t="str">
            <v>Bucha de redução soldável curta 75 x  60 mm</v>
          </cell>
          <cell r="C185" t="str">
            <v>un</v>
          </cell>
        </row>
        <row r="186">
          <cell r="A186" t="str">
            <v>167</v>
          </cell>
          <cell r="B186" t="str">
            <v>Bucha de redução soldável curta 85 x 75 mm</v>
          </cell>
          <cell r="C186" t="str">
            <v>un</v>
          </cell>
        </row>
        <row r="187">
          <cell r="A187" t="str">
            <v>861</v>
          </cell>
          <cell r="B187" t="str">
            <v>Bucha de redução soldável longa de 110 x 60 mm</v>
          </cell>
          <cell r="C187" t="str">
            <v>un</v>
          </cell>
        </row>
        <row r="188">
          <cell r="A188" t="str">
            <v>168</v>
          </cell>
          <cell r="B188" t="str">
            <v>Bucha e arruela de PVC 20 mm</v>
          </cell>
          <cell r="C188" t="str">
            <v>un</v>
          </cell>
        </row>
        <row r="189">
          <cell r="A189" t="str">
            <v>169</v>
          </cell>
          <cell r="B189" t="str">
            <v>Bucha e arruela de PVC 40 mm</v>
          </cell>
          <cell r="C189" t="str">
            <v>un</v>
          </cell>
        </row>
        <row r="190">
          <cell r="A190" t="str">
            <v>170</v>
          </cell>
          <cell r="B190" t="str">
            <v>Bucha e arruela de PVC 50 mm</v>
          </cell>
          <cell r="C190" t="str">
            <v>un</v>
          </cell>
        </row>
        <row r="191">
          <cell r="A191" t="str">
            <v>171</v>
          </cell>
          <cell r="B191" t="str">
            <v>Bucha PVC rígido p/ eletroduto 1 1/2"</v>
          </cell>
          <cell r="C191" t="str">
            <v>un</v>
          </cell>
        </row>
        <row r="192">
          <cell r="A192" t="str">
            <v>172</v>
          </cell>
          <cell r="B192" t="str">
            <v>Bucha PVC rígido p/ eletroduto 25 mm</v>
          </cell>
          <cell r="C192" t="str">
            <v>un</v>
          </cell>
        </row>
        <row r="193">
          <cell r="A193" t="str">
            <v>173</v>
          </cell>
          <cell r="B193" t="str">
            <v>Bucha PVC rígido p/ eletroduto 40 mm</v>
          </cell>
          <cell r="C193" t="str">
            <v>un</v>
          </cell>
        </row>
        <row r="194">
          <cell r="A194" t="str">
            <v>174</v>
          </cell>
          <cell r="B194" t="str">
            <v>Bucha PVC rígido p/ eletroduto 50 mm</v>
          </cell>
          <cell r="C194" t="str">
            <v>un</v>
          </cell>
        </row>
        <row r="195">
          <cell r="A195" t="str">
            <v>175</v>
          </cell>
          <cell r="B195" t="str">
            <v>Bulbo de areia (execução)</v>
          </cell>
          <cell r="C195" t="str">
            <v>un</v>
          </cell>
        </row>
        <row r="196">
          <cell r="A196" t="str">
            <v>176</v>
          </cell>
          <cell r="B196" t="str">
            <v>Cabeçote de entrade de alumínio 60 mm</v>
          </cell>
          <cell r="C196" t="str">
            <v>un</v>
          </cell>
        </row>
        <row r="197">
          <cell r="A197" t="str">
            <v>177</v>
          </cell>
          <cell r="B197" t="str">
            <v>Cabeçote de entrade de alumínio 75 mm</v>
          </cell>
          <cell r="C197" t="str">
            <v>un</v>
          </cell>
        </row>
        <row r="198">
          <cell r="A198" t="str">
            <v>178</v>
          </cell>
          <cell r="B198" t="str">
            <v>Cabo  isolado em PVC 16.0 mm2 - 750 V</v>
          </cell>
          <cell r="C198" t="str">
            <v xml:space="preserve">m </v>
          </cell>
          <cell r="D198">
            <v>1.1000000000000001</v>
          </cell>
        </row>
        <row r="199">
          <cell r="A199" t="str">
            <v>185</v>
          </cell>
          <cell r="B199" t="str">
            <v>Cabo de cobre isolado em PVC 16 mm2 - 1000 V</v>
          </cell>
          <cell r="C199" t="str">
            <v xml:space="preserve">m </v>
          </cell>
          <cell r="D199">
            <v>1.7</v>
          </cell>
        </row>
        <row r="200">
          <cell r="A200" t="str">
            <v>186</v>
          </cell>
          <cell r="B200" t="str">
            <v>Cabo de cobre isolado em PVC 25 mm2 - 1000 V</v>
          </cell>
          <cell r="C200" t="str">
            <v xml:space="preserve">m </v>
          </cell>
          <cell r="D200">
            <v>2.9</v>
          </cell>
        </row>
        <row r="201">
          <cell r="A201" t="str">
            <v>187</v>
          </cell>
          <cell r="B201" t="str">
            <v>Cabo de cobre isolado em PVC 35 mm2 - 1000 V</v>
          </cell>
          <cell r="C201" t="str">
            <v xml:space="preserve">m </v>
          </cell>
          <cell r="D201">
            <v>3.15</v>
          </cell>
        </row>
        <row r="202">
          <cell r="A202" t="str">
            <v>188</v>
          </cell>
          <cell r="B202" t="str">
            <v>Cabo de cobre isolado em PVC 4 mm2 - 1000 V</v>
          </cell>
          <cell r="C202" t="str">
            <v xml:space="preserve">m </v>
          </cell>
          <cell r="D202">
            <v>0.85</v>
          </cell>
        </row>
        <row r="203">
          <cell r="A203" t="str">
            <v>189</v>
          </cell>
          <cell r="B203" t="str">
            <v xml:space="preserve">Cabo de cobre isolado em PVC 6 mm2 - 750 V </v>
          </cell>
          <cell r="C203" t="str">
            <v xml:space="preserve">m </v>
          </cell>
          <cell r="D203">
            <v>0.9</v>
          </cell>
        </row>
        <row r="204">
          <cell r="A204" t="str">
            <v>190</v>
          </cell>
          <cell r="B204" t="str">
            <v>Cabo de cobre isolado em PVC 70 mm2 - 1000 V</v>
          </cell>
          <cell r="C204" t="str">
            <v xml:space="preserve">m </v>
          </cell>
          <cell r="D204">
            <v>7.8</v>
          </cell>
        </row>
        <row r="205">
          <cell r="A205" t="str">
            <v>191</v>
          </cell>
          <cell r="B205" t="str">
            <v>Cabo de cobre isolado em PVC 70 mm2 - 1000 V (camada dupla)</v>
          </cell>
          <cell r="C205" t="str">
            <v xml:space="preserve">m </v>
          </cell>
          <cell r="D205">
            <v>9</v>
          </cell>
        </row>
        <row r="206">
          <cell r="A206" t="str">
            <v>192</v>
          </cell>
          <cell r="B206" t="str">
            <v>Cabo de cobre isolado em PVC 95 mm2 - 1000 V (camada dupla)</v>
          </cell>
          <cell r="C206" t="str">
            <v xml:space="preserve">m </v>
          </cell>
          <cell r="D206">
            <v>11</v>
          </cell>
        </row>
        <row r="207">
          <cell r="A207" t="str">
            <v>182</v>
          </cell>
          <cell r="B207" t="str">
            <v xml:space="preserve">Cabo de cobre nu 25 mm2 </v>
          </cell>
          <cell r="C207" t="str">
            <v xml:space="preserve">m </v>
          </cell>
          <cell r="D207">
            <v>2.2000000000000002</v>
          </cell>
        </row>
        <row r="208">
          <cell r="A208" t="str">
            <v>183</v>
          </cell>
          <cell r="B208" t="str">
            <v xml:space="preserve">Cabo de cobre nu 35 mm2 </v>
          </cell>
          <cell r="C208" t="str">
            <v xml:space="preserve">m </v>
          </cell>
          <cell r="D208">
            <v>2.4700000000000002</v>
          </cell>
        </row>
        <row r="209">
          <cell r="A209" t="str">
            <v>184</v>
          </cell>
          <cell r="B209" t="str">
            <v>Cabo de cobre nu 50 mm2</v>
          </cell>
          <cell r="C209" t="str">
            <v xml:space="preserve">m </v>
          </cell>
          <cell r="D209">
            <v>3.8</v>
          </cell>
        </row>
        <row r="210">
          <cell r="A210" t="str">
            <v>194</v>
          </cell>
          <cell r="B210" t="str">
            <v>Cabo telefônico CTAPL 40 x 100</v>
          </cell>
          <cell r="C210" t="str">
            <v xml:space="preserve">m </v>
          </cell>
        </row>
        <row r="211">
          <cell r="A211" t="str">
            <v>195</v>
          </cell>
          <cell r="B211" t="str">
            <v>Cabo telefônico CTAPL 40 x 20</v>
          </cell>
          <cell r="C211" t="str">
            <v xml:space="preserve">m </v>
          </cell>
        </row>
        <row r="212">
          <cell r="A212" t="str">
            <v>196</v>
          </cell>
          <cell r="B212" t="str">
            <v>Cabo telefônico estanhado CI- 50 x 10</v>
          </cell>
          <cell r="C212" t="str">
            <v xml:space="preserve">m </v>
          </cell>
          <cell r="D212">
            <v>0.2</v>
          </cell>
        </row>
        <row r="213">
          <cell r="A213" t="str">
            <v>964</v>
          </cell>
          <cell r="B213" t="str">
            <v>Caibro de peroba 5 x 6 cm</v>
          </cell>
          <cell r="C213" t="str">
            <v>m</v>
          </cell>
          <cell r="D213">
            <v>2</v>
          </cell>
        </row>
        <row r="214">
          <cell r="A214" t="str">
            <v>197</v>
          </cell>
          <cell r="B214" t="str">
            <v>Caixa  padrão ESCELSA 40 x 860 x 200 mm</v>
          </cell>
          <cell r="C214" t="str">
            <v>un</v>
          </cell>
          <cell r="D214">
            <v>38</v>
          </cell>
        </row>
        <row r="215">
          <cell r="A215" t="str">
            <v>214</v>
          </cell>
        </row>
        <row r="216">
          <cell r="A216" t="str">
            <v>976</v>
          </cell>
          <cell r="B216" t="str">
            <v>Caixa d'água 1000 Litros em fibrocimento</v>
          </cell>
          <cell r="C216" t="str">
            <v>un</v>
          </cell>
          <cell r="D216">
            <v>90</v>
          </cell>
        </row>
        <row r="217">
          <cell r="A217" t="str">
            <v>198</v>
          </cell>
          <cell r="B217" t="str">
            <v>Caixa de barramento 1000 x 400 x 200 mm</v>
          </cell>
          <cell r="C217" t="str">
            <v>un</v>
          </cell>
        </row>
        <row r="218">
          <cell r="A218" t="str">
            <v>217</v>
          </cell>
        </row>
        <row r="219">
          <cell r="A219" t="str">
            <v>199</v>
          </cell>
          <cell r="B219" t="str">
            <v>Caixa de barramento 2070 x 400 x 200 mm</v>
          </cell>
          <cell r="C219" t="str">
            <v>un</v>
          </cell>
        </row>
        <row r="220">
          <cell r="A220" t="str">
            <v>200</v>
          </cell>
          <cell r="B220" t="str">
            <v>Caixa de descarga com engate flexível</v>
          </cell>
          <cell r="C220" t="str">
            <v>un</v>
          </cell>
          <cell r="D220">
            <v>12</v>
          </cell>
        </row>
        <row r="221">
          <cell r="A221" t="str">
            <v>201</v>
          </cell>
          <cell r="B221" t="str">
            <v>Caixa de descarga sem engate flexível</v>
          </cell>
          <cell r="C221" t="str">
            <v>un</v>
          </cell>
          <cell r="D221">
            <v>10</v>
          </cell>
        </row>
        <row r="222">
          <cell r="A222" t="str">
            <v>202</v>
          </cell>
          <cell r="B222" t="str">
            <v xml:space="preserve">Caixa de luz 4" x 2" </v>
          </cell>
          <cell r="C222" t="str">
            <v>un</v>
          </cell>
        </row>
        <row r="223">
          <cell r="A223" t="str">
            <v>203</v>
          </cell>
          <cell r="B223" t="str">
            <v>Caixa de luz 4" x 4"</v>
          </cell>
          <cell r="C223" t="str">
            <v>un</v>
          </cell>
        </row>
        <row r="224">
          <cell r="A224" t="str">
            <v>204</v>
          </cell>
          <cell r="B224" t="str">
            <v>Caixa de medição padrão ESCELSA 400 x 625 x 160 mm</v>
          </cell>
          <cell r="C224" t="str">
            <v>un</v>
          </cell>
        </row>
        <row r="225">
          <cell r="A225" t="str">
            <v>205</v>
          </cell>
          <cell r="B225" t="str">
            <v>Caixa de passagem "Telebras" 20 x 20 x 12 cm</v>
          </cell>
          <cell r="C225" t="str">
            <v>un</v>
          </cell>
        </row>
        <row r="226">
          <cell r="A226" t="str">
            <v>206</v>
          </cell>
          <cell r="B226" t="str">
            <v>Caixa de passagem "Telebras" 40 x 40 x 12 cm</v>
          </cell>
          <cell r="C226" t="str">
            <v>un</v>
          </cell>
        </row>
        <row r="227">
          <cell r="A227" t="str">
            <v>207</v>
          </cell>
          <cell r="B227" t="str">
            <v>Caixa de passagem "Telebras" 60 x 60 x 12 cm</v>
          </cell>
          <cell r="C227" t="str">
            <v>un</v>
          </cell>
        </row>
        <row r="228">
          <cell r="A228" t="str">
            <v>208</v>
          </cell>
          <cell r="B228" t="str">
            <v>Caixa de passagem 100 x 100 x 50, chapa de aço</v>
          </cell>
          <cell r="C228" t="str">
            <v>un</v>
          </cell>
        </row>
        <row r="229">
          <cell r="A229" t="str">
            <v>209</v>
          </cell>
          <cell r="B229" t="str">
            <v>Caixa de passagem 200 x 200 x 120, chapa de aço</v>
          </cell>
          <cell r="C229" t="str">
            <v>un</v>
          </cell>
        </row>
        <row r="230">
          <cell r="A230" t="str">
            <v>210</v>
          </cell>
          <cell r="B230" t="str">
            <v>Caixa de passagem eletroduto 15 x 15 (bomba recalque) - Gomes</v>
          </cell>
          <cell r="C230" t="str">
            <v>un</v>
          </cell>
        </row>
        <row r="231">
          <cell r="A231" t="str">
            <v>212</v>
          </cell>
          <cell r="B231" t="str">
            <v>Caixa fundo móvel 4" x 4" - PVC</v>
          </cell>
          <cell r="C231" t="str">
            <v>un</v>
          </cell>
        </row>
        <row r="232">
          <cell r="A232" t="str">
            <v>213</v>
          </cell>
          <cell r="B232" t="str">
            <v>Caixa incêndio 50 x 80 x 17 mm</v>
          </cell>
          <cell r="C232" t="str">
            <v>un</v>
          </cell>
          <cell r="D232">
            <v>45</v>
          </cell>
        </row>
        <row r="233">
          <cell r="A233" t="str">
            <v>215</v>
          </cell>
          <cell r="B233" t="str">
            <v>Caixa para  medidor polifásico 40 x 50 x 20 cm</v>
          </cell>
          <cell r="C233" t="str">
            <v>un</v>
          </cell>
        </row>
        <row r="234">
          <cell r="A234" t="str">
            <v>218</v>
          </cell>
          <cell r="B234" t="str">
            <v>Caixa passagem elétrica embutir 30 x 30 metálica</v>
          </cell>
          <cell r="C234" t="str">
            <v>un</v>
          </cell>
        </row>
        <row r="235">
          <cell r="A235" t="str">
            <v>219</v>
          </cell>
          <cell r="B235" t="str">
            <v>Caixa passagem elétrica embutir 40 x 40 metálica</v>
          </cell>
          <cell r="C235" t="str">
            <v>un</v>
          </cell>
        </row>
        <row r="236">
          <cell r="A236" t="str">
            <v>220</v>
          </cell>
          <cell r="B236" t="str">
            <v>Caixa passagem elétrica embutir 50 x 50 metálica</v>
          </cell>
          <cell r="C236" t="str">
            <v>un</v>
          </cell>
        </row>
        <row r="237">
          <cell r="A237" t="str">
            <v>221</v>
          </cell>
          <cell r="B237" t="str">
            <v>Caixa pré-moldada de ar condicionado</v>
          </cell>
          <cell r="C237" t="str">
            <v>un</v>
          </cell>
          <cell r="D237">
            <v>50</v>
          </cell>
        </row>
        <row r="238">
          <cell r="A238" t="str">
            <v>225</v>
          </cell>
          <cell r="B238" t="str">
            <v>Cal em pó para pintura</v>
          </cell>
          <cell r="C238" t="str">
            <v>kg</v>
          </cell>
          <cell r="D238">
            <v>0.3</v>
          </cell>
        </row>
        <row r="239">
          <cell r="A239" t="str">
            <v>224</v>
          </cell>
          <cell r="B239" t="str">
            <v>Cal hidratada</v>
          </cell>
          <cell r="C239" t="str">
            <v>un</v>
          </cell>
          <cell r="D239">
            <v>4.8</v>
          </cell>
        </row>
        <row r="240">
          <cell r="A240" t="str">
            <v>226</v>
          </cell>
          <cell r="B240" t="str">
            <v>Calcário</v>
          </cell>
          <cell r="C240" t="str">
            <v>ton</v>
          </cell>
        </row>
        <row r="241">
          <cell r="A241" t="str">
            <v>227</v>
          </cell>
          <cell r="B241" t="str">
            <v>Caminhão basculante 6 m3</v>
          </cell>
          <cell r="C241" t="str">
            <v>h</v>
          </cell>
          <cell r="D241">
            <v>20</v>
          </cell>
        </row>
        <row r="242">
          <cell r="A242" t="str">
            <v>228</v>
          </cell>
          <cell r="B242" t="str">
            <v>Caminhão irrigadeira</v>
          </cell>
          <cell r="C242" t="str">
            <v>h</v>
          </cell>
          <cell r="D242">
            <v>30</v>
          </cell>
        </row>
        <row r="243">
          <cell r="A243" t="str">
            <v>229</v>
          </cell>
          <cell r="B243" t="str">
            <v>Campainha</v>
          </cell>
          <cell r="C243" t="str">
            <v>un</v>
          </cell>
          <cell r="D243">
            <v>5</v>
          </cell>
        </row>
        <row r="244">
          <cell r="A244" t="str">
            <v>230</v>
          </cell>
          <cell r="B244" t="str">
            <v>Canaleta de concreto 12 x 19 x 39 cm, FCK 4,5 MPa</v>
          </cell>
          <cell r="C244" t="str">
            <v>un</v>
          </cell>
          <cell r="D244">
            <v>0.5</v>
          </cell>
        </row>
        <row r="245">
          <cell r="A245" t="str">
            <v>231</v>
          </cell>
          <cell r="B245" t="str">
            <v>Cap com rosca 1 1/2"</v>
          </cell>
          <cell r="C245" t="str">
            <v>un</v>
          </cell>
        </row>
        <row r="246">
          <cell r="A246" t="str">
            <v>232</v>
          </cell>
          <cell r="B246" t="str">
            <v>Cap com rosca 1 1/4"</v>
          </cell>
          <cell r="C246" t="str">
            <v>un</v>
          </cell>
        </row>
        <row r="247">
          <cell r="A247" t="str">
            <v>233</v>
          </cell>
          <cell r="B247" t="str">
            <v>Cap com rosca 1"</v>
          </cell>
          <cell r="C247" t="str">
            <v>un</v>
          </cell>
        </row>
        <row r="248">
          <cell r="A248" t="str">
            <v>234</v>
          </cell>
          <cell r="B248" t="str">
            <v>Cap com rosca 1/2"</v>
          </cell>
          <cell r="C248" t="str">
            <v>un</v>
          </cell>
        </row>
        <row r="249">
          <cell r="A249" t="str">
            <v>235</v>
          </cell>
          <cell r="B249" t="str">
            <v>Cap com rosca 2 1/2"</v>
          </cell>
          <cell r="C249" t="str">
            <v>un</v>
          </cell>
        </row>
        <row r="250">
          <cell r="A250" t="str">
            <v>236</v>
          </cell>
          <cell r="B250" t="str">
            <v>Cap com rosca 2"</v>
          </cell>
          <cell r="C250" t="str">
            <v>un</v>
          </cell>
        </row>
        <row r="251">
          <cell r="A251" t="str">
            <v>237</v>
          </cell>
          <cell r="B251" t="str">
            <v>Cap com rosca 3"</v>
          </cell>
          <cell r="C251" t="str">
            <v>un</v>
          </cell>
        </row>
        <row r="252">
          <cell r="A252" t="str">
            <v>238</v>
          </cell>
          <cell r="B252" t="str">
            <v>Cap com rosca 3/4"</v>
          </cell>
          <cell r="C252" t="str">
            <v>un</v>
          </cell>
        </row>
        <row r="253">
          <cell r="A253" t="str">
            <v>239</v>
          </cell>
          <cell r="B253" t="str">
            <v>Cap com rosca 4"</v>
          </cell>
          <cell r="C253" t="str">
            <v>un</v>
          </cell>
        </row>
        <row r="254">
          <cell r="A254" t="str">
            <v>240</v>
          </cell>
          <cell r="B254" t="str">
            <v>Cap esgoto 100 mm</v>
          </cell>
          <cell r="C254" t="str">
            <v>un</v>
          </cell>
        </row>
        <row r="255">
          <cell r="A255" t="str">
            <v>241</v>
          </cell>
          <cell r="B255" t="str">
            <v>Cap esgoto 50 mm</v>
          </cell>
          <cell r="C255" t="str">
            <v>un</v>
          </cell>
        </row>
        <row r="256">
          <cell r="A256" t="str">
            <v>242</v>
          </cell>
          <cell r="B256" t="str">
            <v>Cap esgoto 75 mm</v>
          </cell>
          <cell r="C256" t="str">
            <v>un</v>
          </cell>
        </row>
        <row r="257">
          <cell r="A257" t="str">
            <v>243</v>
          </cell>
          <cell r="B257" t="str">
            <v>Cap soldável 110 mm</v>
          </cell>
          <cell r="C257" t="str">
            <v>un</v>
          </cell>
        </row>
        <row r="258">
          <cell r="A258" t="str">
            <v>244</v>
          </cell>
          <cell r="B258" t="str">
            <v>Cap soldável 20 mm</v>
          </cell>
          <cell r="C258" t="str">
            <v>un</v>
          </cell>
        </row>
        <row r="259">
          <cell r="A259" t="str">
            <v>245</v>
          </cell>
          <cell r="B259" t="str">
            <v>Cap soldável 25 mm</v>
          </cell>
          <cell r="C259" t="str">
            <v>un</v>
          </cell>
        </row>
        <row r="260">
          <cell r="A260" t="str">
            <v>246</v>
          </cell>
          <cell r="B260" t="str">
            <v>Cap soldável 32 mm</v>
          </cell>
          <cell r="C260" t="str">
            <v>un</v>
          </cell>
        </row>
        <row r="261">
          <cell r="A261" t="str">
            <v>247</v>
          </cell>
          <cell r="B261" t="str">
            <v>Cap soldável 40 mm</v>
          </cell>
          <cell r="C261" t="str">
            <v>un</v>
          </cell>
        </row>
        <row r="262">
          <cell r="A262" t="str">
            <v>248</v>
          </cell>
          <cell r="B262" t="str">
            <v>Cap soldável 50 mm</v>
          </cell>
          <cell r="C262" t="str">
            <v>un</v>
          </cell>
        </row>
        <row r="263">
          <cell r="A263" t="str">
            <v>249</v>
          </cell>
          <cell r="B263" t="str">
            <v>Cap soldável 60 mm</v>
          </cell>
          <cell r="C263" t="str">
            <v>un</v>
          </cell>
        </row>
        <row r="264">
          <cell r="A264" t="str">
            <v>250</v>
          </cell>
          <cell r="B264" t="str">
            <v>Cap soldável 75 mm</v>
          </cell>
          <cell r="C264" t="str">
            <v>un</v>
          </cell>
        </row>
        <row r="265">
          <cell r="A265" t="str">
            <v>251</v>
          </cell>
          <cell r="B265" t="str">
            <v>Cap soldável 85 mm</v>
          </cell>
          <cell r="C265" t="str">
            <v>un</v>
          </cell>
        </row>
        <row r="266">
          <cell r="A266" t="str">
            <v>1027</v>
          </cell>
          <cell r="B266" t="str">
            <v>Capa de chuva</v>
          </cell>
          <cell r="C266" t="str">
            <v>pç</v>
          </cell>
          <cell r="D266">
            <v>9.8000000000000007</v>
          </cell>
        </row>
        <row r="267">
          <cell r="A267" t="str">
            <v>1028</v>
          </cell>
          <cell r="B267" t="str">
            <v>Capacete</v>
          </cell>
          <cell r="C267" t="str">
            <v>pç</v>
          </cell>
          <cell r="D267">
            <v>3</v>
          </cell>
        </row>
        <row r="268">
          <cell r="A268" t="str">
            <v>252</v>
          </cell>
          <cell r="B268" t="str">
            <v>Captores tipo Franklin</v>
          </cell>
          <cell r="C268" t="str">
            <v>un</v>
          </cell>
        </row>
        <row r="269">
          <cell r="A269" t="str">
            <v>1029</v>
          </cell>
          <cell r="B269" t="str">
            <v>Carneira para capacete</v>
          </cell>
          <cell r="C269" t="str">
            <v>pç</v>
          </cell>
          <cell r="D269">
            <v>1.9</v>
          </cell>
        </row>
        <row r="270">
          <cell r="A270" t="str">
            <v>253</v>
          </cell>
          <cell r="B270" t="str">
            <v>Carpinteiro</v>
          </cell>
          <cell r="C270" t="str">
            <v>h</v>
          </cell>
          <cell r="D270">
            <v>1.84</v>
          </cell>
        </row>
        <row r="271">
          <cell r="A271" t="str">
            <v>1018</v>
          </cell>
          <cell r="B271" t="str">
            <v>Cera líquida incolor</v>
          </cell>
          <cell r="C271" t="str">
            <v>L</v>
          </cell>
          <cell r="D271">
            <v>6</v>
          </cell>
        </row>
        <row r="272">
          <cell r="A272" t="str">
            <v>254</v>
          </cell>
          <cell r="B272" t="str">
            <v>Cerâmica esmaltada tipo B</v>
          </cell>
          <cell r="C272" t="str">
            <v>m2</v>
          </cell>
          <cell r="D272">
            <v>6.5</v>
          </cell>
        </row>
        <row r="273">
          <cell r="A273" t="str">
            <v>255</v>
          </cell>
          <cell r="B273" t="str">
            <v>Chapa compensada resinada 12 mm</v>
          </cell>
          <cell r="C273" t="str">
            <v>m2</v>
          </cell>
          <cell r="D273">
            <v>17</v>
          </cell>
        </row>
        <row r="274">
          <cell r="A274" t="str">
            <v>256</v>
          </cell>
          <cell r="B274" t="str">
            <v>Chapa compensada resinada 17 mm</v>
          </cell>
          <cell r="C274" t="str">
            <v>m2</v>
          </cell>
          <cell r="D274">
            <v>25</v>
          </cell>
        </row>
        <row r="275">
          <cell r="A275" t="str">
            <v>257</v>
          </cell>
          <cell r="B275" t="str">
            <v>Chapa galvanizada no. 26 - 2 x 1</v>
          </cell>
          <cell r="C275" t="str">
            <v>un</v>
          </cell>
        </row>
        <row r="276">
          <cell r="A276" t="str">
            <v>1046</v>
          </cell>
          <cell r="B276" t="str">
            <v>Chave fendas 1/4" x 6"</v>
          </cell>
          <cell r="C276" t="str">
            <v>pç</v>
          </cell>
          <cell r="D276">
            <v>3.5</v>
          </cell>
        </row>
        <row r="277">
          <cell r="A277" t="str">
            <v>1043</v>
          </cell>
          <cell r="B277" t="str">
            <v>Chave fendas 3/16" x 4"</v>
          </cell>
          <cell r="C277" t="str">
            <v>pç</v>
          </cell>
          <cell r="D277">
            <v>4.1500000000000004</v>
          </cell>
        </row>
        <row r="278">
          <cell r="A278" t="str">
            <v>1044</v>
          </cell>
          <cell r="B278" t="str">
            <v>Chave fendas 3/8" x 8"</v>
          </cell>
          <cell r="C278" t="str">
            <v>pç</v>
          </cell>
          <cell r="D278">
            <v>4.8</v>
          </cell>
        </row>
        <row r="279">
          <cell r="A279" t="str">
            <v>1045</v>
          </cell>
          <cell r="B279" t="str">
            <v>Chave fendas 5/16" x 4"</v>
          </cell>
          <cell r="C279" t="str">
            <v>pç</v>
          </cell>
          <cell r="D279">
            <v>5.9</v>
          </cell>
        </row>
        <row r="280">
          <cell r="A280" t="str">
            <v>1052</v>
          </cell>
          <cell r="B280" t="str">
            <v>Chave Inglesa</v>
          </cell>
          <cell r="C280" t="str">
            <v>pç</v>
          </cell>
          <cell r="D280">
            <v>15</v>
          </cell>
        </row>
        <row r="281">
          <cell r="A281" t="str">
            <v>258</v>
          </cell>
          <cell r="B281" t="str">
            <v>Chave para mangueira de incêndio 63 mm</v>
          </cell>
          <cell r="C281" t="str">
            <v>un</v>
          </cell>
          <cell r="D281">
            <v>12</v>
          </cell>
        </row>
        <row r="282">
          <cell r="A282" t="str">
            <v>1053</v>
          </cell>
          <cell r="B282" t="str">
            <v>Chave para soquetes</v>
          </cell>
          <cell r="C282" t="str">
            <v>pç</v>
          </cell>
          <cell r="D282">
            <v>3</v>
          </cell>
        </row>
        <row r="283">
          <cell r="A283" t="str">
            <v>259</v>
          </cell>
          <cell r="B283" t="str">
            <v xml:space="preserve">Chave seccionada blindada tripolar 125A/600V c/ base p/ fusíveis "NH" retardado 80 A </v>
          </cell>
          <cell r="C283" t="str">
            <v>un</v>
          </cell>
        </row>
        <row r="284">
          <cell r="A284" t="str">
            <v>260</v>
          </cell>
          <cell r="B284" t="str">
            <v xml:space="preserve">Chave seccionada blindada tripolar 200 A/600V c/ base p/ fusíveis "NH" retardado 125 A </v>
          </cell>
          <cell r="C284" t="str">
            <v>un</v>
          </cell>
        </row>
        <row r="285">
          <cell r="A285" t="str">
            <v>1067</v>
          </cell>
          <cell r="B285" t="str">
            <v>Churrasqueira</v>
          </cell>
          <cell r="C285" t="str">
            <v>un</v>
          </cell>
        </row>
        <row r="286">
          <cell r="A286" t="str">
            <v>961</v>
          </cell>
          <cell r="B286" t="str">
            <v>Cimento branco</v>
          </cell>
          <cell r="C286" t="str">
            <v>kg</v>
          </cell>
          <cell r="D286">
            <v>0.35</v>
          </cell>
        </row>
        <row r="287">
          <cell r="A287" t="str">
            <v>261</v>
          </cell>
          <cell r="B287" t="str">
            <v>Cimento Portland CP II</v>
          </cell>
          <cell r="C287" t="str">
            <v>kg</v>
          </cell>
          <cell r="D287">
            <v>0.26</v>
          </cell>
        </row>
        <row r="288">
          <cell r="A288" t="str">
            <v>262</v>
          </cell>
          <cell r="B288" t="str">
            <v>Cimento Portland CP III</v>
          </cell>
          <cell r="C288" t="str">
            <v>kg</v>
          </cell>
          <cell r="D288">
            <v>0.26</v>
          </cell>
        </row>
        <row r="289">
          <cell r="A289" t="str">
            <v>1030</v>
          </cell>
          <cell r="B289" t="str">
            <v>Cinto de segurança tipo para-quedas</v>
          </cell>
          <cell r="C289" t="str">
            <v>pç</v>
          </cell>
          <cell r="D289">
            <v>11.9</v>
          </cell>
        </row>
        <row r="290">
          <cell r="A290" t="str">
            <v>263</v>
          </cell>
          <cell r="B290" t="str">
            <v>Cola Branca</v>
          </cell>
          <cell r="C290" t="str">
            <v>kg</v>
          </cell>
          <cell r="D290">
            <v>5</v>
          </cell>
        </row>
        <row r="291">
          <cell r="A291" t="str">
            <v>1040</v>
          </cell>
          <cell r="B291" t="str">
            <v>Colher de pedreiro</v>
          </cell>
          <cell r="C291" t="str">
            <v>un</v>
          </cell>
          <cell r="D291">
            <v>4.0999999999999996</v>
          </cell>
        </row>
        <row r="292">
          <cell r="A292" t="str">
            <v>264</v>
          </cell>
          <cell r="B292" t="str">
            <v>Compactador de placa vibratória ripo CM-20</v>
          </cell>
          <cell r="C292" t="str">
            <v>h</v>
          </cell>
          <cell r="D292">
            <v>12</v>
          </cell>
        </row>
        <row r="293">
          <cell r="A293" t="str">
            <v>265</v>
          </cell>
          <cell r="B293" t="str">
            <v>Concreto usinado FCK 13,5 MPa</v>
          </cell>
          <cell r="C293" t="str">
            <v>m3</v>
          </cell>
          <cell r="D293">
            <v>125</v>
          </cell>
        </row>
        <row r="294">
          <cell r="A294" t="str">
            <v>266</v>
          </cell>
          <cell r="B294" t="str">
            <v>Concreto usinado FCK 15 MPa</v>
          </cell>
          <cell r="C294" t="str">
            <v>m3</v>
          </cell>
          <cell r="D294">
            <v>135</v>
          </cell>
        </row>
        <row r="295">
          <cell r="A295" t="str">
            <v>267</v>
          </cell>
          <cell r="B295" t="str">
            <v>Concreto usinado FCK 20 MPa</v>
          </cell>
          <cell r="C295" t="str">
            <v>m3</v>
          </cell>
          <cell r="D295">
            <v>145</v>
          </cell>
        </row>
        <row r="296">
          <cell r="A296" t="str">
            <v>268</v>
          </cell>
          <cell r="B296" t="str">
            <v>Concreto usinado FCK 7,5 MPa</v>
          </cell>
          <cell r="C296" t="str">
            <v>m3</v>
          </cell>
          <cell r="D296">
            <v>119</v>
          </cell>
        </row>
        <row r="297">
          <cell r="A297" t="str">
            <v>1061</v>
          </cell>
          <cell r="B297" t="str">
            <v>Condulete tipo C 3/4"</v>
          </cell>
          <cell r="C297" t="str">
            <v>m</v>
          </cell>
        </row>
        <row r="298">
          <cell r="A298" t="str">
            <v>1062</v>
          </cell>
          <cell r="B298" t="str">
            <v>Condulete tipo E 3/4"</v>
          </cell>
          <cell r="C298" t="str">
            <v>m</v>
          </cell>
        </row>
        <row r="299">
          <cell r="A299" t="str">
            <v>1063</v>
          </cell>
          <cell r="B299" t="str">
            <v>Condulete tipo LR 3/4"</v>
          </cell>
          <cell r="C299" t="str">
            <v>un</v>
          </cell>
        </row>
        <row r="300">
          <cell r="A300" t="str">
            <v>1064</v>
          </cell>
          <cell r="B300" t="str">
            <v>Condulete tipo T 3/4"</v>
          </cell>
          <cell r="C300" t="str">
            <v>un</v>
          </cell>
        </row>
        <row r="301">
          <cell r="A301" t="str">
            <v>269</v>
          </cell>
          <cell r="B301" t="str">
            <v>Conector 16 mm</v>
          </cell>
          <cell r="C301" t="str">
            <v>un</v>
          </cell>
        </row>
        <row r="302">
          <cell r="A302" t="str">
            <v>270</v>
          </cell>
          <cell r="B302" t="str">
            <v>Conector 50 mm</v>
          </cell>
          <cell r="C302" t="str">
            <v>un</v>
          </cell>
        </row>
        <row r="303">
          <cell r="A303" t="str">
            <v>271</v>
          </cell>
          <cell r="B303" t="str">
            <v>Conector 70 mm</v>
          </cell>
          <cell r="C303" t="str">
            <v>un</v>
          </cell>
        </row>
        <row r="304">
          <cell r="A304" t="str">
            <v>272</v>
          </cell>
          <cell r="B304" t="str">
            <v>Conector de medição</v>
          </cell>
          <cell r="C304" t="str">
            <v>un</v>
          </cell>
        </row>
        <row r="305">
          <cell r="A305" t="str">
            <v>273</v>
          </cell>
          <cell r="B305" t="str">
            <v xml:space="preserve">Conector para haste terra  p/ cabo 50 mm2 </v>
          </cell>
          <cell r="C305" t="str">
            <v>un</v>
          </cell>
        </row>
        <row r="306">
          <cell r="A306" t="str">
            <v>274</v>
          </cell>
          <cell r="B306" t="str">
            <v xml:space="preserve">Conector para haste terra p/ cabo  35 mm2 </v>
          </cell>
          <cell r="C306" t="str">
            <v>un</v>
          </cell>
        </row>
        <row r="307">
          <cell r="A307" t="str">
            <v>275</v>
          </cell>
          <cell r="B307" t="str">
            <v>Conjunto de vedação elástica</v>
          </cell>
          <cell r="C307" t="str">
            <v>un</v>
          </cell>
        </row>
        <row r="308">
          <cell r="A308" t="str">
            <v>276</v>
          </cell>
          <cell r="B308" t="str">
            <v>Conjunto para estanhamento com sinaleiro</v>
          </cell>
          <cell r="C308" t="str">
            <v>un</v>
          </cell>
        </row>
        <row r="309">
          <cell r="A309" t="str">
            <v>277</v>
          </cell>
          <cell r="B309" t="str">
            <v>Consinete/guia 1 1/2"</v>
          </cell>
          <cell r="C309" t="str">
            <v>un</v>
          </cell>
        </row>
        <row r="310">
          <cell r="A310" t="str">
            <v>278</v>
          </cell>
          <cell r="B310" t="str">
            <v>Consinete/guia 1 1/4"</v>
          </cell>
          <cell r="C310" t="str">
            <v>un</v>
          </cell>
        </row>
        <row r="311">
          <cell r="A311" t="str">
            <v>279</v>
          </cell>
          <cell r="B311" t="str">
            <v>Consinete/guia 1"</v>
          </cell>
          <cell r="C311" t="str">
            <v>un</v>
          </cell>
        </row>
        <row r="312">
          <cell r="A312" t="str">
            <v>280</v>
          </cell>
          <cell r="B312" t="str">
            <v>Consinete/guia 1/2"</v>
          </cell>
          <cell r="C312" t="str">
            <v>un</v>
          </cell>
        </row>
        <row r="313">
          <cell r="A313" t="str">
            <v>281</v>
          </cell>
          <cell r="B313" t="str">
            <v>Consinete/guia 2"</v>
          </cell>
          <cell r="C313" t="str">
            <v>un</v>
          </cell>
        </row>
        <row r="314">
          <cell r="A314" t="str">
            <v>282</v>
          </cell>
          <cell r="B314" t="str">
            <v>Consinete/guia 3/4"</v>
          </cell>
          <cell r="C314" t="str">
            <v>un</v>
          </cell>
        </row>
        <row r="315">
          <cell r="A315" t="str">
            <v>1031</v>
          </cell>
          <cell r="B315" t="str">
            <v>Corda de nylon 3/4"</v>
          </cell>
          <cell r="C315" t="str">
            <v>pç</v>
          </cell>
          <cell r="D315">
            <v>1.1499999999999999</v>
          </cell>
        </row>
        <row r="316">
          <cell r="A316" t="str">
            <v>283</v>
          </cell>
          <cell r="B316" t="str">
            <v>Corpo caixa seca 100 x 100 x 40 mm</v>
          </cell>
          <cell r="C316" t="str">
            <v>un</v>
          </cell>
        </row>
        <row r="317">
          <cell r="A317" t="str">
            <v>284</v>
          </cell>
          <cell r="B317" t="str">
            <v>Corpo caixa sifonada 100 x 100 x 50 mm</v>
          </cell>
          <cell r="C317" t="str">
            <v>un</v>
          </cell>
        </row>
        <row r="318">
          <cell r="A318" t="str">
            <v>285</v>
          </cell>
          <cell r="B318" t="str">
            <v>Corpo caixa sifonada 100 x 150 x 50 mm</v>
          </cell>
          <cell r="C318" t="str">
            <v>un</v>
          </cell>
        </row>
        <row r="319">
          <cell r="A319" t="str">
            <v>286</v>
          </cell>
          <cell r="B319" t="str">
            <v>Corpo caixa sifonada 150 x 150 x 50 mm</v>
          </cell>
          <cell r="C319" t="str">
            <v>un</v>
          </cell>
        </row>
        <row r="320">
          <cell r="A320" t="str">
            <v>287</v>
          </cell>
          <cell r="B320" t="str">
            <v>Corpo caixa sifonada 150 x 185 x 75 mm</v>
          </cell>
          <cell r="C320" t="str">
            <v>un</v>
          </cell>
        </row>
        <row r="321">
          <cell r="A321" t="str">
            <v>288</v>
          </cell>
          <cell r="B321" t="str">
            <v>Corpo caixa sifonada 250 x 172 x 50 mm</v>
          </cell>
          <cell r="C321" t="str">
            <v>un</v>
          </cell>
        </row>
        <row r="322">
          <cell r="A322" t="str">
            <v>289</v>
          </cell>
          <cell r="B322" t="str">
            <v>Corpo caixa sifonada 250 x 230 x 75 mm</v>
          </cell>
          <cell r="C322" t="str">
            <v>un</v>
          </cell>
        </row>
        <row r="323">
          <cell r="A323" t="str">
            <v>290</v>
          </cell>
          <cell r="B323" t="str">
            <v>Corpo caixa sifonada reforçada 150 x 150 x 50 mm</v>
          </cell>
          <cell r="C323" t="str">
            <v>un</v>
          </cell>
        </row>
        <row r="324">
          <cell r="A324" t="str">
            <v>291</v>
          </cell>
          <cell r="B324" t="str">
            <v>Corpo ralo sifonado cilíndrico ( saída de fundo) 100 x 100 x 40 mm</v>
          </cell>
          <cell r="C324" t="str">
            <v>un</v>
          </cell>
        </row>
        <row r="325">
          <cell r="A325" t="str">
            <v>292</v>
          </cell>
          <cell r="B325" t="str">
            <v>Corpo ralo sifonado cilíndrico reforçado 100 x 40 mm</v>
          </cell>
          <cell r="C325" t="str">
            <v>un</v>
          </cell>
        </row>
        <row r="326">
          <cell r="A326" t="str">
            <v>293</v>
          </cell>
          <cell r="B326" t="str">
            <v>Corpo ralo sifonado cônico 100 x 40 mm</v>
          </cell>
          <cell r="C326" t="str">
            <v>un</v>
          </cell>
        </row>
        <row r="327">
          <cell r="A327" t="str">
            <v>294</v>
          </cell>
          <cell r="B327" t="str">
            <v>Corpo ralo sifonado quadrado 100 x 53 x 40 mm</v>
          </cell>
          <cell r="C327" t="str">
            <v>un</v>
          </cell>
        </row>
        <row r="328">
          <cell r="A328" t="str">
            <v>295</v>
          </cell>
          <cell r="B328" t="str">
            <v>Corrimão em tubo de ferro galvanizado</v>
          </cell>
          <cell r="C328" t="str">
            <v>m</v>
          </cell>
          <cell r="D328">
            <v>35</v>
          </cell>
        </row>
        <row r="329">
          <cell r="A329" t="str">
            <v>296</v>
          </cell>
          <cell r="B329" t="str">
            <v>Cotovelo ferro galvanizado 90o. x 65 mm</v>
          </cell>
          <cell r="C329" t="str">
            <v>un</v>
          </cell>
        </row>
        <row r="330">
          <cell r="A330" t="str">
            <v>297</v>
          </cell>
          <cell r="B330" t="str">
            <v>Cruzeta  Com rosca 3/4"</v>
          </cell>
          <cell r="C330" t="str">
            <v>un</v>
          </cell>
        </row>
        <row r="331">
          <cell r="A331" t="str">
            <v>298</v>
          </cell>
          <cell r="B331" t="str">
            <v>Cruzeta Com rosca 1 1/2"</v>
          </cell>
          <cell r="C331" t="str">
            <v>un</v>
          </cell>
        </row>
        <row r="332">
          <cell r="A332" t="str">
            <v>299</v>
          </cell>
          <cell r="B332" t="str">
            <v>Cruzeta soldável 25 mm</v>
          </cell>
          <cell r="C332" t="str">
            <v>un</v>
          </cell>
        </row>
        <row r="333">
          <cell r="A333" t="str">
            <v>300</v>
          </cell>
          <cell r="B333" t="str">
            <v>Cruzeta soldável 50 mm</v>
          </cell>
          <cell r="C333" t="str">
            <v>un</v>
          </cell>
        </row>
        <row r="334">
          <cell r="A334" t="str">
            <v>982</v>
          </cell>
          <cell r="B334" t="str">
            <v>Cuba de louça branca de embutir com acessórios s/ torneira</v>
          </cell>
          <cell r="C334" t="str">
            <v>un</v>
          </cell>
          <cell r="D334">
            <v>19</v>
          </cell>
        </row>
        <row r="335">
          <cell r="A335" t="str">
            <v>301</v>
          </cell>
          <cell r="B335" t="str">
            <v>Cuba inox no. 01</v>
          </cell>
          <cell r="C335" t="str">
            <v>un</v>
          </cell>
          <cell r="D335">
            <v>30</v>
          </cell>
        </row>
        <row r="336">
          <cell r="A336" t="str">
            <v>959</v>
          </cell>
          <cell r="B336" t="str">
            <v>Cumeeira para telha colonial</v>
          </cell>
          <cell r="C336" t="str">
            <v>pç</v>
          </cell>
          <cell r="D336">
            <v>55</v>
          </cell>
        </row>
        <row r="337">
          <cell r="A337" t="str">
            <v>351</v>
          </cell>
          <cell r="B337" t="str">
            <v>Curva  90o.p/ eletroduto roscável 4"</v>
          </cell>
          <cell r="C337" t="str">
            <v>un</v>
          </cell>
        </row>
        <row r="338">
          <cell r="A338" t="str">
            <v>302</v>
          </cell>
          <cell r="B338" t="str">
            <v>Curva 135o. p/ eletroduto roscável 1"</v>
          </cell>
          <cell r="C338" t="str">
            <v>un</v>
          </cell>
        </row>
        <row r="339">
          <cell r="A339" t="str">
            <v>303</v>
          </cell>
          <cell r="B339" t="str">
            <v>Curva 135o. p/ eletroduto roscável 3/4"</v>
          </cell>
          <cell r="C339" t="str">
            <v>un</v>
          </cell>
        </row>
        <row r="340">
          <cell r="A340" t="str">
            <v>305</v>
          </cell>
          <cell r="B340" t="str">
            <v>Curva 180o. p/ eletroduto roscável 1 1/4"</v>
          </cell>
          <cell r="C340" t="str">
            <v>un</v>
          </cell>
        </row>
        <row r="341">
          <cell r="A341" t="str">
            <v>306</v>
          </cell>
          <cell r="B341" t="str">
            <v>Curva 180o. p/ eletroduto roscável 1"</v>
          </cell>
          <cell r="C341" t="str">
            <v>un</v>
          </cell>
        </row>
        <row r="342">
          <cell r="A342" t="str">
            <v>988</v>
          </cell>
          <cell r="B342" t="str">
            <v>Curva 180o. P/ eletroduto roscável 1/2"</v>
          </cell>
        </row>
        <row r="343">
          <cell r="A343" t="str">
            <v>307</v>
          </cell>
          <cell r="B343" t="str">
            <v>Curva 180o. p/ eletroduto roscável 2"</v>
          </cell>
          <cell r="C343" t="str">
            <v>un</v>
          </cell>
        </row>
        <row r="344">
          <cell r="A344" t="str">
            <v>308</v>
          </cell>
          <cell r="B344" t="str">
            <v>Curva 180o. p/ eletroduto roscável 3/4"</v>
          </cell>
          <cell r="C344" t="str">
            <v>un</v>
          </cell>
        </row>
        <row r="345">
          <cell r="A345" t="str">
            <v>309</v>
          </cell>
          <cell r="B345" t="str">
            <v>Curva 45o. Longa  esgoto 100 mm</v>
          </cell>
          <cell r="C345" t="str">
            <v>un</v>
          </cell>
        </row>
        <row r="346">
          <cell r="A346" t="str">
            <v>310</v>
          </cell>
          <cell r="B346" t="str">
            <v>Curva 45o. Longa  esgoto 50 mm</v>
          </cell>
          <cell r="C346" t="str">
            <v>un</v>
          </cell>
        </row>
        <row r="347">
          <cell r="A347" t="str">
            <v>311</v>
          </cell>
          <cell r="B347" t="str">
            <v>Curva 45o. Longa  esgoto 75 mm</v>
          </cell>
          <cell r="C347" t="str">
            <v>un</v>
          </cell>
        </row>
        <row r="348">
          <cell r="A348" t="str">
            <v>312</v>
          </cell>
          <cell r="B348" t="str">
            <v>Curva 45o. Soldável 110 mm</v>
          </cell>
          <cell r="C348" t="str">
            <v>un</v>
          </cell>
        </row>
        <row r="349">
          <cell r="A349" t="str">
            <v>313</v>
          </cell>
          <cell r="B349" t="str">
            <v>Curva 45o. Soldável 20 mm</v>
          </cell>
          <cell r="C349" t="str">
            <v>un</v>
          </cell>
        </row>
        <row r="350">
          <cell r="A350" t="str">
            <v>314</v>
          </cell>
          <cell r="B350" t="str">
            <v>Curva 45o. Soldável 25 mm</v>
          </cell>
          <cell r="C350" t="str">
            <v>un</v>
          </cell>
        </row>
        <row r="351">
          <cell r="A351" t="str">
            <v>315</v>
          </cell>
          <cell r="B351" t="str">
            <v>Curva 45o. Soldável 32 mm</v>
          </cell>
          <cell r="C351" t="str">
            <v>un</v>
          </cell>
        </row>
        <row r="352">
          <cell r="A352" t="str">
            <v>316</v>
          </cell>
          <cell r="B352" t="str">
            <v>Curva 45o. Soldável 40 mm</v>
          </cell>
          <cell r="C352" t="str">
            <v>un</v>
          </cell>
        </row>
        <row r="353">
          <cell r="A353" t="str">
            <v>317</v>
          </cell>
          <cell r="B353" t="str">
            <v>Curva 45o. Soldável 50 mm</v>
          </cell>
          <cell r="C353" t="str">
            <v>un</v>
          </cell>
        </row>
        <row r="354">
          <cell r="A354" t="str">
            <v>318</v>
          </cell>
          <cell r="B354" t="str">
            <v>Curva 45o. Soldável 60 mm</v>
          </cell>
          <cell r="C354" t="str">
            <v>un</v>
          </cell>
        </row>
        <row r="355">
          <cell r="A355" t="str">
            <v>319</v>
          </cell>
          <cell r="B355" t="str">
            <v>Curva 45o. Soldável 75 mm</v>
          </cell>
          <cell r="C355" t="str">
            <v>un</v>
          </cell>
        </row>
        <row r="356">
          <cell r="A356" t="str">
            <v>320</v>
          </cell>
          <cell r="B356" t="str">
            <v>Curva 45o. Soldável 85 mm</v>
          </cell>
          <cell r="C356" t="str">
            <v>un</v>
          </cell>
        </row>
        <row r="357">
          <cell r="A357" t="str">
            <v>758</v>
          </cell>
          <cell r="B357" t="str">
            <v xml:space="preserve">Curva 90o. </v>
          </cell>
          <cell r="C357" t="str">
            <v>un</v>
          </cell>
        </row>
        <row r="358">
          <cell r="A358" t="str">
            <v>321</v>
          </cell>
          <cell r="B358" t="str">
            <v>Curva 90o. Com rosca 1 1/2"</v>
          </cell>
          <cell r="C358" t="str">
            <v>un</v>
          </cell>
        </row>
        <row r="359">
          <cell r="A359" t="str">
            <v>322</v>
          </cell>
          <cell r="B359" t="str">
            <v>Curva 90o. Com rosca 1 1/4"</v>
          </cell>
          <cell r="C359" t="str">
            <v>un</v>
          </cell>
        </row>
        <row r="360">
          <cell r="A360" t="str">
            <v>323</v>
          </cell>
          <cell r="B360" t="str">
            <v>Curva 90o. Com rosca 1"</v>
          </cell>
          <cell r="C360" t="str">
            <v>un</v>
          </cell>
        </row>
        <row r="361">
          <cell r="A361" t="str">
            <v>324</v>
          </cell>
          <cell r="B361" t="str">
            <v>Curva 90o. Com rosca 1/2"</v>
          </cell>
          <cell r="C361" t="str">
            <v>un</v>
          </cell>
        </row>
        <row r="362">
          <cell r="A362" t="str">
            <v>325</v>
          </cell>
          <cell r="B362" t="str">
            <v>Curva 90o. Com rosca 2"</v>
          </cell>
          <cell r="C362" t="str">
            <v>un</v>
          </cell>
        </row>
        <row r="363">
          <cell r="A363" t="str">
            <v>326</v>
          </cell>
          <cell r="B363" t="str">
            <v>Curva 90o. Com rosca 3/4"</v>
          </cell>
          <cell r="C363" t="str">
            <v>un</v>
          </cell>
        </row>
        <row r="364">
          <cell r="A364" t="str">
            <v>327</v>
          </cell>
          <cell r="B364" t="str">
            <v>Curva 90o. Curta 40 mm</v>
          </cell>
          <cell r="C364" t="str">
            <v>un</v>
          </cell>
        </row>
        <row r="365">
          <cell r="A365" t="str">
            <v>328</v>
          </cell>
          <cell r="B365" t="str">
            <v>Curva 90o. curta esgoto 150 mm</v>
          </cell>
          <cell r="C365" t="str">
            <v>un</v>
          </cell>
        </row>
        <row r="366">
          <cell r="A366" t="str">
            <v>329</v>
          </cell>
          <cell r="B366" t="str">
            <v>Curva 90o. curta esgoto 50 mm</v>
          </cell>
          <cell r="C366" t="str">
            <v>un</v>
          </cell>
        </row>
        <row r="367">
          <cell r="A367" t="str">
            <v>330</v>
          </cell>
          <cell r="B367" t="str">
            <v>Curva 90o. curta esgoto 75 mm</v>
          </cell>
          <cell r="C367" t="str">
            <v>un</v>
          </cell>
        </row>
        <row r="368">
          <cell r="A368" t="str">
            <v>980</v>
          </cell>
          <cell r="B368" t="str">
            <v>Curva 90o. Curva 100 mm, para esgoto</v>
          </cell>
        </row>
        <row r="369">
          <cell r="A369" t="str">
            <v>331</v>
          </cell>
          <cell r="B369" t="str">
            <v>Curva 90o. Longa  esgoto 100 mm</v>
          </cell>
          <cell r="C369" t="str">
            <v>un</v>
          </cell>
        </row>
        <row r="370">
          <cell r="A370" t="str">
            <v>332</v>
          </cell>
          <cell r="B370" t="str">
            <v>Curva 90o. Longa  esgoto 50 mm</v>
          </cell>
          <cell r="C370" t="str">
            <v>un</v>
          </cell>
        </row>
        <row r="371">
          <cell r="A371" t="str">
            <v>304</v>
          </cell>
          <cell r="B371" t="str">
            <v>Curva 90o. p/ eletroduto roscável 1 1/2"</v>
          </cell>
          <cell r="C371" t="str">
            <v>un</v>
          </cell>
        </row>
        <row r="372">
          <cell r="A372" t="str">
            <v>334</v>
          </cell>
          <cell r="B372" t="str">
            <v>Curva 90o. Soldável 110 mm</v>
          </cell>
          <cell r="C372" t="str">
            <v>un</v>
          </cell>
        </row>
        <row r="373">
          <cell r="A373" t="str">
            <v>335</v>
          </cell>
          <cell r="B373" t="str">
            <v>Curva 90o. Soldável 20 mm</v>
          </cell>
          <cell r="C373" t="str">
            <v>un</v>
          </cell>
        </row>
        <row r="374">
          <cell r="A374" t="str">
            <v>336</v>
          </cell>
          <cell r="B374" t="str">
            <v>Curva 90o. Soldável 25 mm</v>
          </cell>
          <cell r="C374" t="str">
            <v>un</v>
          </cell>
        </row>
        <row r="375">
          <cell r="A375" t="str">
            <v>337</v>
          </cell>
          <cell r="B375" t="str">
            <v>Curva 90o. Soldável 32 mm</v>
          </cell>
          <cell r="C375" t="str">
            <v>un</v>
          </cell>
        </row>
        <row r="376">
          <cell r="A376" t="str">
            <v>338</v>
          </cell>
          <cell r="B376" t="str">
            <v>Curva 90o. Soldável 40 mm</v>
          </cell>
          <cell r="C376" t="str">
            <v>un</v>
          </cell>
        </row>
        <row r="377">
          <cell r="A377" t="str">
            <v>339</v>
          </cell>
          <cell r="B377" t="str">
            <v>Curva 90o. Soldável 50 mm</v>
          </cell>
          <cell r="C377" t="str">
            <v>un</v>
          </cell>
        </row>
        <row r="378">
          <cell r="A378" t="str">
            <v>340</v>
          </cell>
          <cell r="B378" t="str">
            <v>Curva 90o. Soldável 60 mm</v>
          </cell>
          <cell r="C378" t="str">
            <v>un</v>
          </cell>
        </row>
        <row r="379">
          <cell r="A379" t="str">
            <v>341</v>
          </cell>
          <cell r="B379" t="str">
            <v>Curva 90o. Soldável 75 mm</v>
          </cell>
          <cell r="C379" t="str">
            <v>un</v>
          </cell>
        </row>
        <row r="380">
          <cell r="A380" t="str">
            <v>342</v>
          </cell>
          <cell r="B380" t="str">
            <v>Curva 90o. Soldável 85 mm</v>
          </cell>
          <cell r="C380" t="str">
            <v>un</v>
          </cell>
        </row>
        <row r="381">
          <cell r="A381" t="str">
            <v>1066</v>
          </cell>
          <cell r="B381" t="str">
            <v>Curva 90o. X 3/4" para condulete</v>
          </cell>
          <cell r="C381" t="str">
            <v>un</v>
          </cell>
        </row>
        <row r="382">
          <cell r="A382" t="str">
            <v>343</v>
          </cell>
          <cell r="B382" t="str">
            <v>Curva 90o.p/ eletroduto roscável 1 1/2"</v>
          </cell>
          <cell r="C382" t="str">
            <v>un</v>
          </cell>
        </row>
        <row r="383">
          <cell r="A383" t="str">
            <v>344</v>
          </cell>
          <cell r="B383" t="str">
            <v>Curva 90o.p/ eletroduto roscável 1 1/4"</v>
          </cell>
          <cell r="C383" t="str">
            <v>un</v>
          </cell>
        </row>
        <row r="384">
          <cell r="A384" t="str">
            <v>345</v>
          </cell>
          <cell r="B384" t="str">
            <v>Curva 90o.p/ eletroduto roscável 1"</v>
          </cell>
          <cell r="C384" t="str">
            <v>un</v>
          </cell>
        </row>
        <row r="385">
          <cell r="A385" t="str">
            <v>346</v>
          </cell>
          <cell r="B385" t="str">
            <v>Curva 90o.p/ eletroduto roscável 1/2"</v>
          </cell>
          <cell r="C385" t="str">
            <v>un</v>
          </cell>
        </row>
        <row r="386">
          <cell r="A386" t="str">
            <v>347</v>
          </cell>
          <cell r="B386" t="str">
            <v>Curva 90o.p/ eletroduto roscável 2 1/2"</v>
          </cell>
          <cell r="C386" t="str">
            <v>un</v>
          </cell>
        </row>
        <row r="387">
          <cell r="A387" t="str">
            <v>348</v>
          </cell>
          <cell r="B387" t="str">
            <v>Curva 90o.p/ eletroduto roscável 2"</v>
          </cell>
          <cell r="C387" t="str">
            <v>un</v>
          </cell>
        </row>
        <row r="388">
          <cell r="A388" t="str">
            <v>349</v>
          </cell>
          <cell r="B388" t="str">
            <v>Curva 90o.p/ eletroduto roscável 3"</v>
          </cell>
          <cell r="C388" t="str">
            <v>un</v>
          </cell>
        </row>
        <row r="389">
          <cell r="A389" t="str">
            <v>350</v>
          </cell>
          <cell r="B389" t="str">
            <v>Curva 90o.p/ eletroduto roscável 3/4"</v>
          </cell>
          <cell r="C389" t="str">
            <v>un</v>
          </cell>
        </row>
        <row r="390">
          <cell r="A390" t="str">
            <v>352</v>
          </cell>
          <cell r="B390" t="str">
            <v>Curva 90o.raio curto p/eletroduto roscável 1"</v>
          </cell>
          <cell r="C390" t="str">
            <v>un</v>
          </cell>
        </row>
        <row r="391">
          <cell r="A391" t="str">
            <v>353</v>
          </cell>
          <cell r="B391" t="str">
            <v>Curva 90o.raio curto p/eletroduto roscável 1/2"</v>
          </cell>
          <cell r="C391" t="str">
            <v>un</v>
          </cell>
        </row>
        <row r="392">
          <cell r="A392" t="str">
            <v>354</v>
          </cell>
          <cell r="B392" t="str">
            <v>Curva 90o.raio curto p/eletroduto roscável 3/4"</v>
          </cell>
          <cell r="C392" t="str">
            <v>un</v>
          </cell>
        </row>
        <row r="393">
          <cell r="A393" t="str">
            <v>355</v>
          </cell>
          <cell r="B393" t="str">
            <v>Curva curta  PVC esgoto  45o.  x  75 mm</v>
          </cell>
          <cell r="C393" t="str">
            <v>un</v>
          </cell>
        </row>
        <row r="394">
          <cell r="A394" t="str">
            <v>356</v>
          </cell>
          <cell r="B394" t="str">
            <v>Curva longa  PVC esgoto  45o.  x  100 mm</v>
          </cell>
          <cell r="C394" t="str">
            <v>un</v>
          </cell>
        </row>
        <row r="395">
          <cell r="A395" t="str">
            <v>357</v>
          </cell>
          <cell r="B395" t="str">
            <v>Curva longa  PVC esgoto  90o.  x  150 mm</v>
          </cell>
          <cell r="C395" t="str">
            <v>un</v>
          </cell>
        </row>
        <row r="396">
          <cell r="A396" t="str">
            <v>390</v>
          </cell>
          <cell r="B396" t="str">
            <v>Curva longa 90 ferro galvanizado 110 mm</v>
          </cell>
          <cell r="C396" t="str">
            <v>un</v>
          </cell>
        </row>
        <row r="397">
          <cell r="A397" t="str">
            <v>432</v>
          </cell>
          <cell r="B397" t="str">
            <v>Curva longa 90 ferro galvanizado 164 mm</v>
          </cell>
          <cell r="C397" t="str">
            <v>un</v>
          </cell>
        </row>
        <row r="398">
          <cell r="A398" t="str">
            <v>358</v>
          </cell>
          <cell r="B398" t="str">
            <v>Curva longa 90 ferro galvanizado 60 mm</v>
          </cell>
          <cell r="C398" t="str">
            <v>un</v>
          </cell>
        </row>
        <row r="399">
          <cell r="A399" t="str">
            <v>359</v>
          </cell>
          <cell r="B399" t="str">
            <v>Curva longa 90 ferro galvanizado 75 mm</v>
          </cell>
          <cell r="C399" t="str">
            <v>un</v>
          </cell>
        </row>
        <row r="400">
          <cell r="A400" t="str">
            <v>211</v>
          </cell>
          <cell r="B400" t="str">
            <v>Curva longa PVC esgoto 90o.  x 75 mm</v>
          </cell>
          <cell r="C400" t="str">
            <v>un</v>
          </cell>
        </row>
        <row r="401">
          <cell r="A401" t="str">
            <v>647</v>
          </cell>
          <cell r="B401" t="str">
            <v>Curva longa PVC esgoto 90o. X 100 mm</v>
          </cell>
          <cell r="C401" t="str">
            <v>un</v>
          </cell>
        </row>
        <row r="402">
          <cell r="A402" t="str">
            <v>360</v>
          </cell>
          <cell r="B402" t="str">
            <v>Curva PVC rígido p/ eletroduto 20 mm</v>
          </cell>
          <cell r="C402" t="str">
            <v>un</v>
          </cell>
        </row>
        <row r="403">
          <cell r="A403" t="str">
            <v>436</v>
          </cell>
          <cell r="B403" t="str">
            <v xml:space="preserve">Curva PVC rígido roscável 110 mm (4") </v>
          </cell>
          <cell r="C403" t="str">
            <v>un</v>
          </cell>
        </row>
        <row r="404">
          <cell r="A404" t="str">
            <v>437</v>
          </cell>
          <cell r="B404" t="str">
            <v xml:space="preserve">Curva PVC rígido roscável 164 mm (6") </v>
          </cell>
          <cell r="C404" t="str">
            <v>un</v>
          </cell>
        </row>
        <row r="405">
          <cell r="A405" t="str">
            <v>361</v>
          </cell>
          <cell r="B405" t="str">
            <v>Desmoldante para formas</v>
          </cell>
          <cell r="C405" t="str">
            <v>L</v>
          </cell>
          <cell r="D405">
            <v>4.2</v>
          </cell>
        </row>
        <row r="406">
          <cell r="A406" t="str">
            <v>362</v>
          </cell>
          <cell r="B406" t="str">
            <v>Diplas (texsa)</v>
          </cell>
          <cell r="C406" t="str">
            <v>kg</v>
          </cell>
        </row>
        <row r="407">
          <cell r="A407" t="str">
            <v>363</v>
          </cell>
          <cell r="B407" t="str">
            <v>Disjuntor  bipolar 10 A</v>
          </cell>
          <cell r="C407" t="str">
            <v>un</v>
          </cell>
        </row>
        <row r="408">
          <cell r="A408" t="str">
            <v>364</v>
          </cell>
          <cell r="B408" t="str">
            <v>Disjuntor  bipolar 15 A</v>
          </cell>
          <cell r="C408" t="str">
            <v>un</v>
          </cell>
        </row>
        <row r="409">
          <cell r="A409" t="str">
            <v>365</v>
          </cell>
          <cell r="B409" t="str">
            <v>Disjuntor  bipolar 20 A</v>
          </cell>
          <cell r="C409" t="str">
            <v>un</v>
          </cell>
        </row>
        <row r="410">
          <cell r="A410" t="str">
            <v>410</v>
          </cell>
        </row>
        <row r="411">
          <cell r="A411" t="str">
            <v>366</v>
          </cell>
          <cell r="B411" t="str">
            <v>Disjuntor  bipolar 25 A</v>
          </cell>
          <cell r="C411" t="str">
            <v>un</v>
          </cell>
        </row>
        <row r="412">
          <cell r="A412" t="str">
            <v>367</v>
          </cell>
          <cell r="B412" t="str">
            <v>Disjuntor  bipolar 30 A</v>
          </cell>
          <cell r="C412" t="str">
            <v>un</v>
          </cell>
        </row>
        <row r="413">
          <cell r="A413" t="str">
            <v>368</v>
          </cell>
          <cell r="B413" t="str">
            <v>Disjuntor  bipolar 35 A</v>
          </cell>
          <cell r="C413" t="str">
            <v>un</v>
          </cell>
        </row>
        <row r="414">
          <cell r="A414" t="str">
            <v>369</v>
          </cell>
          <cell r="B414" t="str">
            <v>Disjuntor  bipolar 50 A</v>
          </cell>
          <cell r="C414" t="str">
            <v>un</v>
          </cell>
        </row>
        <row r="415">
          <cell r="A415" t="str">
            <v>370</v>
          </cell>
          <cell r="B415" t="str">
            <v>Disjuntor  bipolar 60 A</v>
          </cell>
          <cell r="C415" t="str">
            <v>un</v>
          </cell>
        </row>
        <row r="416">
          <cell r="A416" t="str">
            <v>371</v>
          </cell>
          <cell r="B416" t="str">
            <v>Disjuntor  bipolar 70 A</v>
          </cell>
          <cell r="C416" t="str">
            <v>un</v>
          </cell>
        </row>
        <row r="417">
          <cell r="A417" t="str">
            <v>372</v>
          </cell>
          <cell r="B417" t="str">
            <v>Disjuntor  monopolar 10 A</v>
          </cell>
          <cell r="C417" t="str">
            <v>un</v>
          </cell>
        </row>
        <row r="418">
          <cell r="A418" t="str">
            <v>373</v>
          </cell>
          <cell r="B418" t="str">
            <v>Disjuntor  monopolar 15 A</v>
          </cell>
          <cell r="C418" t="str">
            <v>un</v>
          </cell>
        </row>
        <row r="419">
          <cell r="A419" t="str">
            <v>374</v>
          </cell>
          <cell r="B419" t="str">
            <v>Disjuntor  monopolar 20 A</v>
          </cell>
          <cell r="C419" t="str">
            <v>un</v>
          </cell>
        </row>
        <row r="420">
          <cell r="A420" t="str">
            <v>375</v>
          </cell>
          <cell r="B420" t="str">
            <v>Disjuntor  monopolar 25 A</v>
          </cell>
          <cell r="C420" t="str">
            <v>un</v>
          </cell>
        </row>
        <row r="421">
          <cell r="A421" t="str">
            <v>376</v>
          </cell>
          <cell r="B421" t="str">
            <v>Disjuntor  monopolar 30 A</v>
          </cell>
          <cell r="C421" t="str">
            <v>un</v>
          </cell>
        </row>
        <row r="422">
          <cell r="A422" t="str">
            <v>377</v>
          </cell>
          <cell r="B422" t="str">
            <v>Disjuntor  monopolar 35 A</v>
          </cell>
          <cell r="C422" t="str">
            <v>un</v>
          </cell>
        </row>
        <row r="423">
          <cell r="A423" t="str">
            <v>378</v>
          </cell>
          <cell r="B423" t="str">
            <v>Disjuntor  monopolar 50 A</v>
          </cell>
          <cell r="C423" t="str">
            <v>un</v>
          </cell>
        </row>
        <row r="424">
          <cell r="A424" t="str">
            <v>379</v>
          </cell>
          <cell r="B424" t="str">
            <v>Disjuntor  monopolar 60 A</v>
          </cell>
          <cell r="C424" t="str">
            <v>un</v>
          </cell>
        </row>
        <row r="425">
          <cell r="A425" t="str">
            <v>380</v>
          </cell>
          <cell r="B425" t="str">
            <v>Disjuntor  monopolar 70 A</v>
          </cell>
          <cell r="C425" t="str">
            <v>un</v>
          </cell>
        </row>
        <row r="426">
          <cell r="A426" t="str">
            <v>381</v>
          </cell>
          <cell r="B426" t="str">
            <v>Disjuntor  tripolar 10 A</v>
          </cell>
          <cell r="C426" t="str">
            <v>un</v>
          </cell>
        </row>
        <row r="427">
          <cell r="A427" t="str">
            <v>382</v>
          </cell>
          <cell r="B427" t="str">
            <v>Disjuntor  tripolar 15 A</v>
          </cell>
          <cell r="C427" t="str">
            <v>un</v>
          </cell>
        </row>
        <row r="428">
          <cell r="A428" t="str">
            <v>383</v>
          </cell>
          <cell r="B428" t="str">
            <v>Disjuntor  tripolar 20 A</v>
          </cell>
          <cell r="C428" t="str">
            <v>un</v>
          </cell>
        </row>
        <row r="429">
          <cell r="A429" t="str">
            <v>384</v>
          </cell>
          <cell r="B429" t="str">
            <v>Disjuntor  tripolar 25 A</v>
          </cell>
          <cell r="C429" t="str">
            <v>un</v>
          </cell>
        </row>
        <row r="430">
          <cell r="A430" t="str">
            <v>385</v>
          </cell>
          <cell r="B430" t="str">
            <v>Disjuntor  tripolar 30 A</v>
          </cell>
          <cell r="C430" t="str">
            <v>un</v>
          </cell>
        </row>
        <row r="431">
          <cell r="A431" t="str">
            <v>386</v>
          </cell>
          <cell r="B431" t="str">
            <v>Disjuntor  tripolar 35 A</v>
          </cell>
          <cell r="C431" t="str">
            <v>un</v>
          </cell>
        </row>
        <row r="432">
          <cell r="A432" t="str">
            <v>387</v>
          </cell>
          <cell r="B432" t="str">
            <v>Disjuntor  tripolar 50 A</v>
          </cell>
          <cell r="C432" t="str">
            <v>un</v>
          </cell>
        </row>
        <row r="433">
          <cell r="A433" t="str">
            <v>388</v>
          </cell>
          <cell r="B433" t="str">
            <v>Disjuntor  tripolar 60 A</v>
          </cell>
          <cell r="C433" t="str">
            <v>un</v>
          </cell>
        </row>
        <row r="434">
          <cell r="A434" t="str">
            <v>389</v>
          </cell>
          <cell r="B434" t="str">
            <v>Disjuntor  tripolar 70 A</v>
          </cell>
          <cell r="C434" t="str">
            <v>un</v>
          </cell>
        </row>
        <row r="435">
          <cell r="A435" t="str">
            <v>391</v>
          </cell>
          <cell r="B435" t="str">
            <v>Dobradiça 2" x 2 1/2"</v>
          </cell>
          <cell r="C435" t="str">
            <v>pç</v>
          </cell>
          <cell r="D435">
            <v>1.4</v>
          </cell>
        </row>
        <row r="436">
          <cell r="A436" t="str">
            <v>392</v>
          </cell>
          <cell r="B436" t="str">
            <v>Dobradiça 3" x 2 1/2" de latão</v>
          </cell>
          <cell r="C436" t="str">
            <v>pç</v>
          </cell>
          <cell r="D436">
            <v>3.1</v>
          </cell>
        </row>
        <row r="437">
          <cell r="A437" t="str">
            <v>393</v>
          </cell>
          <cell r="B437" t="str">
            <v>Eletricista</v>
          </cell>
          <cell r="C437" t="str">
            <v>h</v>
          </cell>
          <cell r="D437">
            <v>1.84</v>
          </cell>
        </row>
        <row r="438">
          <cell r="A438" t="str">
            <v>394</v>
          </cell>
          <cell r="B438" t="str">
            <v>Eletrobomba 1CV / 3F / 220V</v>
          </cell>
          <cell r="C438" t="str">
            <v>un</v>
          </cell>
          <cell r="D438">
            <v>280</v>
          </cell>
        </row>
        <row r="439">
          <cell r="A439" t="str">
            <v>395</v>
          </cell>
          <cell r="B439" t="str">
            <v>Eletrocalha 1090 x 200 x 200 mm</v>
          </cell>
          <cell r="C439" t="str">
            <v>m</v>
          </cell>
        </row>
        <row r="440">
          <cell r="A440" t="str">
            <v>396</v>
          </cell>
          <cell r="B440" t="str">
            <v>Eletrocalha 570 x 200 x 200 mm</v>
          </cell>
          <cell r="C440" t="str">
            <v>m</v>
          </cell>
        </row>
        <row r="441">
          <cell r="A441" t="str">
            <v>397</v>
          </cell>
          <cell r="B441" t="str">
            <v>Eletrocalha 600 x 300 x 200 mm</v>
          </cell>
          <cell r="C441" t="str">
            <v>m</v>
          </cell>
        </row>
        <row r="442">
          <cell r="A442" t="str">
            <v>398</v>
          </cell>
          <cell r="B442" t="str">
            <v>Eletrocalha em chapa de ferro e= 1,9 mm 150 x 150 mm</v>
          </cell>
          <cell r="C442" t="str">
            <v>m</v>
          </cell>
        </row>
        <row r="443">
          <cell r="A443" t="str">
            <v>1068</v>
          </cell>
          <cell r="B443" t="str">
            <v>Eletroduto 25 mm, inclusive conexões</v>
          </cell>
          <cell r="C443" t="str">
            <v>un</v>
          </cell>
        </row>
        <row r="444">
          <cell r="A444" t="str">
            <v>983</v>
          </cell>
          <cell r="B444" t="str">
            <v>Eletroduto condulete 3/4"</v>
          </cell>
          <cell r="C444" t="str">
            <v>m</v>
          </cell>
        </row>
        <row r="445">
          <cell r="A445" t="str">
            <v>399</v>
          </cell>
          <cell r="B445" t="str">
            <v>Eletroduto de PVC rígido 1 1/2"</v>
          </cell>
          <cell r="C445" t="str">
            <v>m</v>
          </cell>
        </row>
        <row r="446">
          <cell r="A446" t="str">
            <v>400</v>
          </cell>
          <cell r="B446" t="str">
            <v>Eletroduto de PVC rígido 1 1/4"</v>
          </cell>
          <cell r="C446" t="str">
            <v>m</v>
          </cell>
        </row>
        <row r="447">
          <cell r="A447" t="str">
            <v>401</v>
          </cell>
          <cell r="B447" t="str">
            <v>Eletroduto de PVC rígido 1"</v>
          </cell>
          <cell r="C447" t="str">
            <v>m</v>
          </cell>
        </row>
        <row r="448">
          <cell r="A448" t="str">
            <v>402</v>
          </cell>
          <cell r="B448" t="str">
            <v>Eletroduto de PVC rígido 1/2"</v>
          </cell>
          <cell r="C448" t="str">
            <v>m</v>
          </cell>
        </row>
        <row r="449">
          <cell r="A449" t="str">
            <v>407</v>
          </cell>
          <cell r="B449" t="str">
            <v>Eletroduto de PVC rígido 110 mm - 4"</v>
          </cell>
          <cell r="C449" t="str">
            <v>m</v>
          </cell>
        </row>
        <row r="450">
          <cell r="A450" t="str">
            <v>433</v>
          </cell>
          <cell r="B450" t="str">
            <v>Eletroduto de PVC rígido 164 mm - 6"</v>
          </cell>
          <cell r="C450" t="str">
            <v>m</v>
          </cell>
        </row>
        <row r="451">
          <cell r="A451" t="str">
            <v>403</v>
          </cell>
          <cell r="B451" t="str">
            <v>Eletroduto de PVC rígido 2 1/2"</v>
          </cell>
          <cell r="C451" t="str">
            <v>m</v>
          </cell>
        </row>
        <row r="452">
          <cell r="A452" t="str">
            <v>404</v>
          </cell>
          <cell r="B452" t="str">
            <v>Eletroduto de PVC rígido 2"</v>
          </cell>
          <cell r="C452" t="str">
            <v>m</v>
          </cell>
        </row>
        <row r="453">
          <cell r="A453" t="str">
            <v>405</v>
          </cell>
          <cell r="B453" t="str">
            <v>Eletroduto de PVC rígido 3"</v>
          </cell>
          <cell r="C453" t="str">
            <v>m</v>
          </cell>
        </row>
        <row r="454">
          <cell r="A454" t="str">
            <v>406</v>
          </cell>
          <cell r="B454" t="str">
            <v>Eletroduto de PVC rígido 3/4"</v>
          </cell>
          <cell r="C454" t="str">
            <v>un</v>
          </cell>
        </row>
        <row r="455">
          <cell r="A455" t="str">
            <v>431</v>
          </cell>
          <cell r="B455" t="str">
            <v>Eletroduto ferro galvanizado 164 mm</v>
          </cell>
          <cell r="C455" t="str">
            <v>un</v>
          </cell>
        </row>
        <row r="456">
          <cell r="A456" t="str">
            <v>408</v>
          </cell>
          <cell r="B456" t="str">
            <v>Eletroduto ferro galvanizado 60 mm</v>
          </cell>
          <cell r="C456" t="str">
            <v>m</v>
          </cell>
        </row>
        <row r="457">
          <cell r="A457" t="str">
            <v>409</v>
          </cell>
          <cell r="B457" t="str">
            <v>Eletroduto ferro galvanizado 75 mm</v>
          </cell>
          <cell r="C457" t="str">
            <v>m</v>
          </cell>
        </row>
        <row r="458">
          <cell r="A458" t="str">
            <v>987</v>
          </cell>
          <cell r="B458" t="str">
            <v>Eletroduto flexível 20 mm</v>
          </cell>
        </row>
        <row r="459">
          <cell r="A459" t="str">
            <v>411</v>
          </cell>
          <cell r="B459" t="str">
            <v>Encanador</v>
          </cell>
          <cell r="C459" t="str">
            <v>h</v>
          </cell>
        </row>
        <row r="460">
          <cell r="A460" t="str">
            <v>412</v>
          </cell>
          <cell r="B460" t="str">
            <v>Engate flexível 1/2" x 30 cm</v>
          </cell>
          <cell r="C460" t="str">
            <v>un</v>
          </cell>
        </row>
        <row r="461">
          <cell r="A461" t="str">
            <v>413</v>
          </cell>
          <cell r="B461" t="str">
            <v>Engate flexível 1/2" x 40 cm</v>
          </cell>
          <cell r="C461" t="str">
            <v>un</v>
          </cell>
        </row>
        <row r="462">
          <cell r="A462" t="str">
            <v>414</v>
          </cell>
          <cell r="B462" t="str">
            <v>Engate flexível 1/2" x 50 cm</v>
          </cell>
          <cell r="C462" t="str">
            <v>un</v>
          </cell>
        </row>
        <row r="463">
          <cell r="A463" t="str">
            <v>1069</v>
          </cell>
          <cell r="B463" t="str">
            <v>Envelopamento de tubo</v>
          </cell>
          <cell r="C463" t="str">
            <v>m</v>
          </cell>
          <cell r="D463">
            <v>5.5</v>
          </cell>
        </row>
        <row r="464">
          <cell r="A464" t="str">
            <v>415</v>
          </cell>
          <cell r="B464" t="str">
            <v>Escavação manual em solo qualquer exceto rocha até 2,00 m profundidade</v>
          </cell>
          <cell r="C464" t="str">
            <v>m3</v>
          </cell>
          <cell r="D464">
            <v>7.8</v>
          </cell>
        </row>
        <row r="465">
          <cell r="A465" t="str">
            <v>955</v>
          </cell>
          <cell r="B465" t="str">
            <v>Escavação mecanizada em campo aberto solo qq. Exceto rocha ate 2 m</v>
          </cell>
          <cell r="C465" t="str">
            <v>m3</v>
          </cell>
          <cell r="D465">
            <v>3.1</v>
          </cell>
        </row>
        <row r="466">
          <cell r="A466" t="str">
            <v>968</v>
          </cell>
          <cell r="B466" t="str">
            <v>Escora de eucalipto de 20 cm</v>
          </cell>
          <cell r="C466" t="str">
            <v>m</v>
          </cell>
          <cell r="D466">
            <v>6</v>
          </cell>
        </row>
        <row r="467">
          <cell r="A467" t="str">
            <v>951</v>
          </cell>
          <cell r="B467" t="str">
            <v>Escova Lavata Linea 15/2</v>
          </cell>
          <cell r="C467" t="str">
            <v>un</v>
          </cell>
          <cell r="D467">
            <v>2.2999999999999998</v>
          </cell>
        </row>
        <row r="468">
          <cell r="A468" t="str">
            <v>416</v>
          </cell>
          <cell r="B468" t="str">
            <v>Esguicho agulheta 2 1/2" - Storz</v>
          </cell>
          <cell r="C468" t="str">
            <v>un</v>
          </cell>
          <cell r="D468">
            <v>18</v>
          </cell>
        </row>
        <row r="469">
          <cell r="A469" t="str">
            <v>417</v>
          </cell>
          <cell r="B469" t="str">
            <v>Esguicho regulável  2 1/2" - Storz</v>
          </cell>
          <cell r="C469" t="str">
            <v>un</v>
          </cell>
          <cell r="D469">
            <v>18</v>
          </cell>
        </row>
        <row r="470">
          <cell r="A470" t="str">
            <v>1014</v>
          </cell>
          <cell r="B470" t="str">
            <v>Esponja de aço</v>
          </cell>
          <cell r="C470" t="str">
            <v>pct</v>
          </cell>
          <cell r="D470">
            <v>1.2</v>
          </cell>
        </row>
        <row r="471">
          <cell r="A471" t="str">
            <v>419</v>
          </cell>
          <cell r="B471" t="str">
            <v>Estaca Franki f = 420 mm (cravação)</v>
          </cell>
          <cell r="C471" t="str">
            <v>m</v>
          </cell>
        </row>
        <row r="472">
          <cell r="A472" t="str">
            <v>439</v>
          </cell>
          <cell r="B472" t="str">
            <v>Estopa branca</v>
          </cell>
          <cell r="C472" t="str">
            <v>kg</v>
          </cell>
          <cell r="D472">
            <v>1.9</v>
          </cell>
        </row>
        <row r="473">
          <cell r="A473" t="str">
            <v>420</v>
          </cell>
          <cell r="B473" t="str">
            <v>Extintor AP de 10 litros</v>
          </cell>
          <cell r="C473" t="str">
            <v>un</v>
          </cell>
        </row>
        <row r="474">
          <cell r="A474" t="str">
            <v>421</v>
          </cell>
          <cell r="B474" t="str">
            <v>Extintor CO2 6 kg</v>
          </cell>
          <cell r="C474" t="str">
            <v>un</v>
          </cell>
        </row>
        <row r="475">
          <cell r="A475" t="str">
            <v>422</v>
          </cell>
          <cell r="B475" t="str">
            <v>Extintor PQS  4 kg</v>
          </cell>
          <cell r="C475" t="str">
            <v>un</v>
          </cell>
        </row>
        <row r="476">
          <cell r="A476" t="str">
            <v>423</v>
          </cell>
          <cell r="B476" t="str">
            <v>Extintor PQS  8 kg</v>
          </cell>
          <cell r="C476" t="str">
            <v>un</v>
          </cell>
        </row>
        <row r="477">
          <cell r="A477" t="str">
            <v>981</v>
          </cell>
          <cell r="B477" t="str">
            <v>Extintor PQS 6 Kg</v>
          </cell>
        </row>
        <row r="478">
          <cell r="A478" t="str">
            <v>424</v>
          </cell>
          <cell r="B478" t="str">
            <v>Fechadura p/ porta externa</v>
          </cell>
          <cell r="C478" t="str">
            <v>un</v>
          </cell>
          <cell r="D478">
            <v>19</v>
          </cell>
        </row>
        <row r="479">
          <cell r="A479" t="str">
            <v>1021</v>
          </cell>
          <cell r="B479" t="str">
            <v>Filtro em anel</v>
          </cell>
          <cell r="C479" t="str">
            <v>un</v>
          </cell>
          <cell r="D479">
            <v>1300</v>
          </cell>
        </row>
        <row r="480">
          <cell r="A480" t="str">
            <v>425</v>
          </cell>
          <cell r="B480" t="str">
            <v xml:space="preserve">Fio 1,5 mm </v>
          </cell>
          <cell r="C480" t="str">
            <v>m</v>
          </cell>
        </row>
        <row r="481">
          <cell r="A481" t="str">
            <v>429</v>
          </cell>
          <cell r="B481" t="str">
            <v xml:space="preserve">Fio 10,0 mm  </v>
          </cell>
          <cell r="C481" t="str">
            <v>m</v>
          </cell>
        </row>
        <row r="482">
          <cell r="A482" t="str">
            <v>426</v>
          </cell>
          <cell r="B482" t="str">
            <v xml:space="preserve">Fio 2,5 mm </v>
          </cell>
          <cell r="C482" t="str">
            <v>m</v>
          </cell>
        </row>
        <row r="483">
          <cell r="A483" t="str">
            <v>427</v>
          </cell>
          <cell r="B483" t="str">
            <v>Fio 4,0 mm</v>
          </cell>
          <cell r="C483" t="str">
            <v>m</v>
          </cell>
        </row>
        <row r="484">
          <cell r="A484" t="str">
            <v>428</v>
          </cell>
          <cell r="B484" t="str">
            <v xml:space="preserve">Fio 6,0 mm </v>
          </cell>
          <cell r="C484" t="str">
            <v>m</v>
          </cell>
        </row>
        <row r="485">
          <cell r="A485" t="str">
            <v>440</v>
          </cell>
          <cell r="B485" t="str">
            <v>Fio estanhado isolado em PVC FI-60</v>
          </cell>
          <cell r="C485" t="str">
            <v>m</v>
          </cell>
        </row>
        <row r="486">
          <cell r="A486" t="str">
            <v>438</v>
          </cell>
          <cell r="B486" t="str">
            <v>Fio telefonico FI - 60</v>
          </cell>
          <cell r="C486" t="str">
            <v>m</v>
          </cell>
        </row>
        <row r="487">
          <cell r="A487" t="str">
            <v>441</v>
          </cell>
          <cell r="B487" t="str">
            <v>Fita isolante antichama 19 mm x 10 m</v>
          </cell>
          <cell r="C487" t="str">
            <v>m</v>
          </cell>
        </row>
        <row r="488">
          <cell r="A488" t="str">
            <v>442</v>
          </cell>
          <cell r="B488" t="str">
            <v>Fita isolante antichama 19 mm x 20 m</v>
          </cell>
          <cell r="C488" t="str">
            <v>m</v>
          </cell>
        </row>
        <row r="489">
          <cell r="A489" t="str">
            <v>443</v>
          </cell>
          <cell r="B489" t="str">
            <v>Fita isolante antichama 19 mm x 5 m</v>
          </cell>
          <cell r="C489" t="str">
            <v>m</v>
          </cell>
        </row>
        <row r="490">
          <cell r="A490" t="str">
            <v>444</v>
          </cell>
          <cell r="B490" t="str">
            <v>Fita vedarosca 18 x 10 m</v>
          </cell>
          <cell r="C490" t="str">
            <v>un</v>
          </cell>
        </row>
        <row r="491">
          <cell r="A491" t="str">
            <v>445</v>
          </cell>
          <cell r="B491" t="str">
            <v>Fita vedarosca 18 x 25 m</v>
          </cell>
          <cell r="C491" t="str">
            <v>un</v>
          </cell>
        </row>
        <row r="492">
          <cell r="A492" t="str">
            <v>446</v>
          </cell>
          <cell r="B492" t="str">
            <v>Fita vedarosca 18 x 50 m</v>
          </cell>
          <cell r="C492" t="str">
            <v>m</v>
          </cell>
        </row>
        <row r="493">
          <cell r="A493" t="str">
            <v>948</v>
          </cell>
          <cell r="B493" t="str">
            <v>Flanela Rafi 40 x 60 cm</v>
          </cell>
          <cell r="C493" t="str">
            <v>un</v>
          </cell>
        </row>
        <row r="494">
          <cell r="A494" t="str">
            <v>447</v>
          </cell>
          <cell r="B494" t="str">
            <v>Flange com sextavado com rosca e sem furos 1 1/2"</v>
          </cell>
          <cell r="C494" t="str">
            <v>un</v>
          </cell>
        </row>
        <row r="495">
          <cell r="A495" t="str">
            <v>448</v>
          </cell>
          <cell r="B495" t="str">
            <v>Flange com sextavado com rosca e sem furos 1 1/4"</v>
          </cell>
          <cell r="C495" t="str">
            <v>un</v>
          </cell>
        </row>
        <row r="496">
          <cell r="A496" t="str">
            <v>449</v>
          </cell>
          <cell r="B496" t="str">
            <v>Flange com sextavado com rosca e sem furos 1"</v>
          </cell>
          <cell r="C496" t="str">
            <v>un</v>
          </cell>
        </row>
        <row r="497">
          <cell r="A497" t="str">
            <v>450</v>
          </cell>
          <cell r="B497" t="str">
            <v>Flange com sextavado com rosca e sem furos 1/2"</v>
          </cell>
          <cell r="C497" t="str">
            <v>un</v>
          </cell>
        </row>
        <row r="498">
          <cell r="A498" t="str">
            <v>451</v>
          </cell>
          <cell r="B498" t="str">
            <v>Flange com sextavado com rosca e sem furos 2 1/2"</v>
          </cell>
          <cell r="C498" t="str">
            <v>un</v>
          </cell>
        </row>
        <row r="499">
          <cell r="A499" t="str">
            <v>452</v>
          </cell>
          <cell r="B499" t="str">
            <v>Flange com sextavado com rosca e sem furos 2"</v>
          </cell>
          <cell r="C499" t="str">
            <v>un</v>
          </cell>
        </row>
        <row r="500">
          <cell r="A500" t="str">
            <v>453</v>
          </cell>
          <cell r="B500" t="str">
            <v>Flange com sextavado com rosca e sem furos 3/4"</v>
          </cell>
          <cell r="C500" t="str">
            <v>un</v>
          </cell>
        </row>
        <row r="501">
          <cell r="A501" t="str">
            <v>454</v>
          </cell>
          <cell r="B501" t="str">
            <v>Flange com sextavado com rosca e sem furos 4"</v>
          </cell>
          <cell r="C501" t="str">
            <v>un</v>
          </cell>
        </row>
        <row r="502">
          <cell r="A502" t="str">
            <v>945</v>
          </cell>
          <cell r="B502" t="str">
            <v>Forro de gesso</v>
          </cell>
          <cell r="C502" t="str">
            <v>m2</v>
          </cell>
          <cell r="D502">
            <v>9</v>
          </cell>
        </row>
        <row r="503">
          <cell r="A503" t="str">
            <v>1020</v>
          </cell>
          <cell r="B503" t="str">
            <v>Fossa  em anel</v>
          </cell>
          <cell r="C503" t="str">
            <v>un</v>
          </cell>
          <cell r="D503">
            <v>1250</v>
          </cell>
        </row>
        <row r="504">
          <cell r="A504" t="str">
            <v>471</v>
          </cell>
          <cell r="B504" t="str">
            <v>Fundido 110 mm (4")</v>
          </cell>
          <cell r="C504" t="str">
            <v>un</v>
          </cell>
        </row>
        <row r="505">
          <cell r="A505" t="str">
            <v>568</v>
          </cell>
          <cell r="B505" t="str">
            <v>Fundido 164 mm (6")</v>
          </cell>
          <cell r="C505" t="str">
            <v>un</v>
          </cell>
        </row>
        <row r="506">
          <cell r="A506" t="str">
            <v>455</v>
          </cell>
          <cell r="B506" t="str">
            <v>Fundo nivelador para madeira</v>
          </cell>
          <cell r="C506" t="str">
            <v>L</v>
          </cell>
          <cell r="D506">
            <v>4.79</v>
          </cell>
        </row>
        <row r="507">
          <cell r="A507" t="str">
            <v>456</v>
          </cell>
          <cell r="B507" t="str">
            <v>Fusível  N.H.  - retardo 125 A</v>
          </cell>
          <cell r="C507" t="str">
            <v>un</v>
          </cell>
        </row>
        <row r="508">
          <cell r="A508" t="str">
            <v>457</v>
          </cell>
          <cell r="B508" t="str">
            <v>Fusível  N.H.  - retardo 80 A</v>
          </cell>
          <cell r="C508" t="str">
            <v>un</v>
          </cell>
        </row>
        <row r="509">
          <cell r="A509" t="str">
            <v>458</v>
          </cell>
          <cell r="B509" t="str">
            <v>Galvit</v>
          </cell>
          <cell r="C509" t="str">
            <v>L</v>
          </cell>
          <cell r="D509">
            <v>5.5</v>
          </cell>
        </row>
        <row r="510">
          <cell r="A510" t="str">
            <v>459</v>
          </cell>
          <cell r="B510" t="str">
            <v>Garra para isolador SB3</v>
          </cell>
          <cell r="C510" t="str">
            <v>un</v>
          </cell>
        </row>
        <row r="511">
          <cell r="A511" t="str">
            <v>460</v>
          </cell>
          <cell r="B511" t="str">
            <v>Globo leitoso completo Planfanier de alumínio</v>
          </cell>
          <cell r="C511" t="str">
            <v>un</v>
          </cell>
        </row>
        <row r="512">
          <cell r="A512" t="str">
            <v>461</v>
          </cell>
          <cell r="B512" t="str">
            <v>Grama Esmeralda</v>
          </cell>
          <cell r="C512" t="str">
            <v>m2</v>
          </cell>
        </row>
        <row r="513">
          <cell r="A513" t="str">
            <v>462</v>
          </cell>
          <cell r="B513" t="str">
            <v>Grelha corrida L=20 cm barra chata de ferro</v>
          </cell>
          <cell r="C513" t="str">
            <v>m</v>
          </cell>
        </row>
        <row r="514">
          <cell r="A514" t="str">
            <v>463</v>
          </cell>
          <cell r="B514" t="str">
            <v>Grelha de concreto (130 x 35) cm</v>
          </cell>
          <cell r="C514" t="str">
            <v>un</v>
          </cell>
          <cell r="D514">
            <v>45</v>
          </cell>
        </row>
        <row r="515">
          <cell r="A515" t="str">
            <v>464</v>
          </cell>
          <cell r="B515" t="str">
            <v>Grelha de concreto (60 x 50) cm</v>
          </cell>
          <cell r="C515" t="str">
            <v>un</v>
          </cell>
          <cell r="D515">
            <v>35</v>
          </cell>
        </row>
        <row r="516">
          <cell r="A516" t="str">
            <v>466</v>
          </cell>
          <cell r="B516" t="str">
            <v>Grelha quadrada 100 mm</v>
          </cell>
          <cell r="D516">
            <v>1.9</v>
          </cell>
        </row>
        <row r="517">
          <cell r="A517" t="str">
            <v>467</v>
          </cell>
          <cell r="B517" t="str">
            <v>Grelha quadrada 150 mm</v>
          </cell>
          <cell r="D517">
            <v>2.1</v>
          </cell>
        </row>
        <row r="518">
          <cell r="A518" t="str">
            <v>468</v>
          </cell>
          <cell r="B518" t="str">
            <v>Grelha redonda 100 mm</v>
          </cell>
          <cell r="D518">
            <v>1.9</v>
          </cell>
        </row>
        <row r="519">
          <cell r="A519" t="str">
            <v>469</v>
          </cell>
          <cell r="B519" t="str">
            <v>Grelha redonda 150 mm</v>
          </cell>
          <cell r="D519">
            <v>2.1</v>
          </cell>
        </row>
        <row r="520">
          <cell r="A520" t="str">
            <v>470</v>
          </cell>
          <cell r="B520" t="str">
            <v>Guindaste hidráulico sobre pneus (Munck) pot. 33,75 KW</v>
          </cell>
          <cell r="C520" t="str">
            <v>h</v>
          </cell>
        </row>
        <row r="521">
          <cell r="A521" t="str">
            <v>472</v>
          </cell>
          <cell r="B521" t="str">
            <v>Haste terra 5/8" x 2,40 m</v>
          </cell>
          <cell r="C521" t="str">
            <v>un</v>
          </cell>
        </row>
        <row r="522">
          <cell r="A522" t="str">
            <v>473</v>
          </cell>
          <cell r="B522" t="str">
            <v>Hidrante  de coluna simples - tipo barbará</v>
          </cell>
          <cell r="C522" t="str">
            <v>un</v>
          </cell>
        </row>
        <row r="523">
          <cell r="A523" t="str">
            <v>474</v>
          </cell>
          <cell r="B523" t="str">
            <v>Impermeabilização com manta asfáltica</v>
          </cell>
          <cell r="C523" t="str">
            <v>m2</v>
          </cell>
          <cell r="D523">
            <v>16</v>
          </cell>
        </row>
        <row r="524">
          <cell r="A524" t="str">
            <v>477</v>
          </cell>
          <cell r="B524" t="str">
            <v>Impermeabilização de calha</v>
          </cell>
          <cell r="C524" t="str">
            <v>m2</v>
          </cell>
          <cell r="D524">
            <v>18</v>
          </cell>
        </row>
        <row r="525">
          <cell r="A525" t="str">
            <v>944</v>
          </cell>
          <cell r="B525" t="str">
            <v>Impermebilização de tampa de caixa d'água interna</v>
          </cell>
          <cell r="C525" t="str">
            <v>m2</v>
          </cell>
          <cell r="D525">
            <v>12</v>
          </cell>
        </row>
        <row r="526">
          <cell r="A526" t="str">
            <v>475</v>
          </cell>
          <cell r="B526" t="str">
            <v>Instalação de gás</v>
          </cell>
          <cell r="C526" t="str">
            <v>bloco</v>
          </cell>
        </row>
        <row r="527">
          <cell r="A527" t="str">
            <v>478</v>
          </cell>
          <cell r="B527" t="str">
            <v>Interruptor simpes 01 seção</v>
          </cell>
          <cell r="C527" t="str">
            <v>un</v>
          </cell>
        </row>
        <row r="528">
          <cell r="A528" t="str">
            <v>479</v>
          </cell>
          <cell r="B528" t="str">
            <v>Interruptor simpes 01 seção  com tomada</v>
          </cell>
          <cell r="C528" t="str">
            <v>un</v>
          </cell>
        </row>
        <row r="529">
          <cell r="A529" t="str">
            <v>480</v>
          </cell>
          <cell r="B529" t="str">
            <v xml:space="preserve">Interruptor simpes 02 seções </v>
          </cell>
          <cell r="C529" t="str">
            <v>un</v>
          </cell>
        </row>
        <row r="530">
          <cell r="A530" t="str">
            <v>481</v>
          </cell>
          <cell r="B530" t="str">
            <v>Interruptor simpes 02 seções  com tomada</v>
          </cell>
          <cell r="C530" t="str">
            <v>un</v>
          </cell>
        </row>
        <row r="531">
          <cell r="A531" t="str">
            <v>476</v>
          </cell>
          <cell r="B531" t="str">
            <v>Interruptor simples 03 seções</v>
          </cell>
          <cell r="C531" t="str">
            <v>un</v>
          </cell>
        </row>
        <row r="532">
          <cell r="A532" t="str">
            <v>483</v>
          </cell>
          <cell r="B532" t="str">
            <v>Isolador para barra de cobre 1 KV  - sisa - SB3 - modelo 780-3</v>
          </cell>
          <cell r="C532" t="str">
            <v>un</v>
          </cell>
        </row>
        <row r="533">
          <cell r="A533" t="str">
            <v>484</v>
          </cell>
          <cell r="B533" t="str">
            <v>Isoladores</v>
          </cell>
          <cell r="C533" t="str">
            <v>un</v>
          </cell>
        </row>
        <row r="534">
          <cell r="A534" t="str">
            <v>485</v>
          </cell>
          <cell r="B534" t="str">
            <v>Janela de alumínio anod. Natural 1,20 x 120 m</v>
          </cell>
          <cell r="C534" t="str">
            <v>m2</v>
          </cell>
          <cell r="D534">
            <v>187</v>
          </cell>
        </row>
        <row r="535">
          <cell r="A535" t="str">
            <v>1060</v>
          </cell>
          <cell r="B535" t="str">
            <v>Joelheira de raspa</v>
          </cell>
          <cell r="C535" t="str">
            <v>un</v>
          </cell>
          <cell r="D535">
            <v>2</v>
          </cell>
        </row>
        <row r="536">
          <cell r="A536" t="str">
            <v>486</v>
          </cell>
          <cell r="B536" t="str">
            <v>Joelho  de redução 90o. com rosca 1" x 3/4"</v>
          </cell>
          <cell r="C536" t="str">
            <v>un</v>
          </cell>
        </row>
        <row r="537">
          <cell r="A537" t="str">
            <v>487</v>
          </cell>
          <cell r="B537" t="str">
            <v>Joelho  ferro galvanizado 45o. x 1 1/4"</v>
          </cell>
          <cell r="C537" t="str">
            <v>un</v>
          </cell>
        </row>
        <row r="538">
          <cell r="A538" t="str">
            <v>488</v>
          </cell>
          <cell r="B538" t="str">
            <v>Joelho  ferro galvanizado 90o. x 3/4"</v>
          </cell>
          <cell r="C538" t="str">
            <v>un</v>
          </cell>
        </row>
        <row r="539">
          <cell r="A539" t="str">
            <v>489</v>
          </cell>
          <cell r="B539" t="str">
            <v>Joelho 45o. Com rosca 1 1/2"</v>
          </cell>
          <cell r="C539" t="str">
            <v>un</v>
          </cell>
        </row>
        <row r="540">
          <cell r="A540" t="str">
            <v>490</v>
          </cell>
          <cell r="B540" t="str">
            <v>Joelho 45o. Com rosca 1 1/4"</v>
          </cell>
          <cell r="C540" t="str">
            <v>un</v>
          </cell>
        </row>
        <row r="541">
          <cell r="A541" t="str">
            <v>491</v>
          </cell>
          <cell r="B541" t="str">
            <v>Joelho 45o. Com rosca 1"</v>
          </cell>
          <cell r="C541" t="str">
            <v>un</v>
          </cell>
        </row>
        <row r="542">
          <cell r="A542" t="str">
            <v>492</v>
          </cell>
          <cell r="B542" t="str">
            <v>Joelho 45o. Com rosca 1/2"</v>
          </cell>
          <cell r="C542" t="str">
            <v>un</v>
          </cell>
        </row>
        <row r="543">
          <cell r="A543" t="str">
            <v>493</v>
          </cell>
          <cell r="B543" t="str">
            <v>Joelho 45o. Com rosca 2"</v>
          </cell>
          <cell r="C543" t="str">
            <v>un</v>
          </cell>
        </row>
        <row r="544">
          <cell r="A544" t="str">
            <v>494</v>
          </cell>
          <cell r="B544" t="str">
            <v>Joelho 45o. Com rosca 3/4"</v>
          </cell>
          <cell r="C544" t="str">
            <v>un</v>
          </cell>
        </row>
        <row r="545">
          <cell r="A545" t="str">
            <v>495</v>
          </cell>
          <cell r="B545" t="str">
            <v>Joelho 45o. soldável 110 mm</v>
          </cell>
          <cell r="C545" t="str">
            <v>un</v>
          </cell>
        </row>
        <row r="546">
          <cell r="A546" t="str">
            <v>496</v>
          </cell>
          <cell r="B546" t="str">
            <v>Joelho 45o. soldável 20 mm</v>
          </cell>
          <cell r="C546" t="str">
            <v>un</v>
          </cell>
        </row>
        <row r="547">
          <cell r="A547" t="str">
            <v>497</v>
          </cell>
          <cell r="B547" t="str">
            <v>Joelho 45o. soldável 32 mm</v>
          </cell>
          <cell r="C547" t="str">
            <v>un</v>
          </cell>
        </row>
        <row r="548">
          <cell r="A548" t="str">
            <v>498</v>
          </cell>
          <cell r="B548" t="str">
            <v>Joelho 45o. soldável 60 mm</v>
          </cell>
          <cell r="C548" t="str">
            <v>un</v>
          </cell>
        </row>
        <row r="549">
          <cell r="A549" t="str">
            <v>499</v>
          </cell>
          <cell r="B549" t="str">
            <v>Joelho 45o. soldável 75 mm</v>
          </cell>
          <cell r="C549" t="str">
            <v>un</v>
          </cell>
        </row>
        <row r="550">
          <cell r="A550" t="str">
            <v>500</v>
          </cell>
          <cell r="B550" t="str">
            <v>Joelho 45o. soldável 80 mm</v>
          </cell>
          <cell r="C550" t="str">
            <v>un</v>
          </cell>
        </row>
        <row r="551">
          <cell r="A551" t="str">
            <v>501</v>
          </cell>
          <cell r="B551" t="str">
            <v>Joelho 90o. Com bolsa p/ anel de borracha 40 x 1 1/2"</v>
          </cell>
          <cell r="C551" t="str">
            <v>un</v>
          </cell>
        </row>
        <row r="552">
          <cell r="A552" t="str">
            <v>502</v>
          </cell>
          <cell r="B552" t="str">
            <v>Joelho 90o. Com rosca 1 1/2"</v>
          </cell>
          <cell r="C552" t="str">
            <v>un</v>
          </cell>
        </row>
        <row r="553">
          <cell r="A553" t="str">
            <v>503</v>
          </cell>
          <cell r="B553" t="str">
            <v>Joelho 90o. Com rosca 1 1/4"</v>
          </cell>
          <cell r="C553" t="str">
            <v>un</v>
          </cell>
        </row>
        <row r="554">
          <cell r="A554" t="str">
            <v>504</v>
          </cell>
          <cell r="B554" t="str">
            <v>Joelho 90o. Com rosca 1"</v>
          </cell>
          <cell r="C554" t="str">
            <v>un</v>
          </cell>
        </row>
        <row r="555">
          <cell r="A555" t="str">
            <v>505</v>
          </cell>
          <cell r="B555" t="str">
            <v>Joelho 90o. Com rosca 1/2"</v>
          </cell>
          <cell r="C555" t="str">
            <v>un</v>
          </cell>
        </row>
        <row r="556">
          <cell r="A556" t="str">
            <v>506</v>
          </cell>
          <cell r="B556" t="str">
            <v>Joelho 90o. Com rosca 2"</v>
          </cell>
          <cell r="C556" t="str">
            <v>un</v>
          </cell>
        </row>
        <row r="557">
          <cell r="A557" t="str">
            <v>507</v>
          </cell>
          <cell r="B557" t="str">
            <v>Joelho 90o. Com rosca 3/4"</v>
          </cell>
          <cell r="C557" t="str">
            <v>un</v>
          </cell>
        </row>
        <row r="558">
          <cell r="A558" t="str">
            <v>508</v>
          </cell>
          <cell r="B558" t="str">
            <v>Joelho 90o. Com rosca e bucha de latão  1/2" (azul)</v>
          </cell>
          <cell r="C558" t="str">
            <v>un</v>
          </cell>
        </row>
        <row r="559">
          <cell r="A559" t="str">
            <v>509</v>
          </cell>
          <cell r="B559" t="str">
            <v>Joelho 90o. Com rosca e bucha de latão  3/4" (azul)</v>
          </cell>
          <cell r="C559" t="str">
            <v>un</v>
          </cell>
        </row>
        <row r="560">
          <cell r="A560" t="str">
            <v>510</v>
          </cell>
          <cell r="B560" t="str">
            <v>Joelho 90o. Com visita 100 x 50 mm</v>
          </cell>
          <cell r="C560" t="str">
            <v>un</v>
          </cell>
        </row>
        <row r="561">
          <cell r="A561" t="str">
            <v>511</v>
          </cell>
          <cell r="B561" t="str">
            <v>Joelho 90o. soldável 32 mm</v>
          </cell>
          <cell r="C561" t="str">
            <v>un</v>
          </cell>
        </row>
        <row r="562">
          <cell r="A562" t="str">
            <v>512</v>
          </cell>
          <cell r="B562" t="str">
            <v>Joelho 90o. soldável 60 mm</v>
          </cell>
          <cell r="C562" t="str">
            <v>un</v>
          </cell>
        </row>
        <row r="563">
          <cell r="A563" t="str">
            <v>513</v>
          </cell>
          <cell r="B563" t="str">
            <v>Joelho 90o. soldável 75 mm</v>
          </cell>
          <cell r="C563" t="str">
            <v>un</v>
          </cell>
        </row>
        <row r="564">
          <cell r="A564" t="str">
            <v>514</v>
          </cell>
          <cell r="B564" t="str">
            <v>Joelho 90o. soldável 80 mm</v>
          </cell>
          <cell r="C564" t="str">
            <v>un</v>
          </cell>
        </row>
        <row r="565">
          <cell r="A565" t="str">
            <v>515</v>
          </cell>
          <cell r="B565" t="str">
            <v>Joelho 90o. soldável e com rosca   20 x 1/2"</v>
          </cell>
          <cell r="C565" t="str">
            <v>un</v>
          </cell>
        </row>
        <row r="566">
          <cell r="A566" t="str">
            <v>516</v>
          </cell>
          <cell r="B566" t="str">
            <v>Joelho 90o. soldável e com rosca   25 x 1/2"</v>
          </cell>
          <cell r="C566" t="str">
            <v>un</v>
          </cell>
        </row>
        <row r="567">
          <cell r="A567" t="str">
            <v>517</v>
          </cell>
          <cell r="B567" t="str">
            <v>Joelho 90o. soldável e com rosca   25 x 3/4"</v>
          </cell>
          <cell r="C567" t="str">
            <v>un</v>
          </cell>
        </row>
        <row r="568">
          <cell r="A568" t="str">
            <v>518</v>
          </cell>
          <cell r="B568" t="str">
            <v>Joelho 90o. soldável e com rosca   32 x  3/4"</v>
          </cell>
          <cell r="C568" t="str">
            <v>un</v>
          </cell>
        </row>
        <row r="569">
          <cell r="A569" t="str">
            <v>519</v>
          </cell>
          <cell r="B569" t="str">
            <v>Joelho 90o. x 100 mm p/ esgoto</v>
          </cell>
          <cell r="C569" t="str">
            <v>un</v>
          </cell>
        </row>
        <row r="570">
          <cell r="A570" t="str">
            <v>520</v>
          </cell>
          <cell r="B570" t="str">
            <v xml:space="preserve">Joelho de  ferro galvanizado 45o.  x  4" </v>
          </cell>
          <cell r="C570" t="str">
            <v>un</v>
          </cell>
        </row>
        <row r="571">
          <cell r="A571" t="str">
            <v>521</v>
          </cell>
          <cell r="B571" t="str">
            <v xml:space="preserve">Joelho de  ferro galvanizado 90o.  x  4" </v>
          </cell>
          <cell r="C571" t="str">
            <v>un</v>
          </cell>
        </row>
        <row r="572">
          <cell r="A572" t="str">
            <v>522</v>
          </cell>
          <cell r="B572" t="str">
            <v xml:space="preserve">Joelho de ferro galvanizado 45o. x  2 1/2" </v>
          </cell>
          <cell r="C572" t="str">
            <v>un</v>
          </cell>
        </row>
        <row r="573">
          <cell r="A573" t="str">
            <v>975</v>
          </cell>
          <cell r="B573" t="str">
            <v>Joelho L/R 20 mm x 1/2"</v>
          </cell>
          <cell r="C573" t="str">
            <v>un</v>
          </cell>
        </row>
        <row r="574">
          <cell r="A574" t="str">
            <v>482</v>
          </cell>
          <cell r="B574" t="str">
            <v>Joelho PVC  Soldável 45o.40 mm</v>
          </cell>
          <cell r="C574" t="str">
            <v>un</v>
          </cell>
        </row>
        <row r="575">
          <cell r="A575" t="str">
            <v>523</v>
          </cell>
          <cell r="B575" t="str">
            <v>Joelho PVC esgoto  45o.  x  100 mm</v>
          </cell>
          <cell r="C575" t="str">
            <v>un</v>
          </cell>
        </row>
        <row r="576">
          <cell r="A576" t="str">
            <v>524</v>
          </cell>
          <cell r="B576" t="str">
            <v>Joelho PVC esgoto  45o.  x  40 mm</v>
          </cell>
          <cell r="C576" t="str">
            <v>un</v>
          </cell>
        </row>
        <row r="577">
          <cell r="A577" t="str">
            <v>525</v>
          </cell>
          <cell r="B577" t="str">
            <v>Joelho PVC esgoto  45o.  x  50 mm</v>
          </cell>
          <cell r="C577" t="str">
            <v>un</v>
          </cell>
        </row>
        <row r="578">
          <cell r="A578" t="str">
            <v>526</v>
          </cell>
          <cell r="B578" t="str">
            <v>Joelho PVC esgoto  45o.  x  75 mm</v>
          </cell>
          <cell r="C578" t="str">
            <v>un</v>
          </cell>
        </row>
        <row r="579">
          <cell r="A579" t="str">
            <v>527</v>
          </cell>
          <cell r="B579" t="str">
            <v>Joelho PVC esgoto  90o.  x  100 mm</v>
          </cell>
          <cell r="C579" t="str">
            <v>un</v>
          </cell>
        </row>
        <row r="580">
          <cell r="A580" t="str">
            <v>528</v>
          </cell>
          <cell r="B580" t="str">
            <v>Joelho PVC esgoto  90o.  x  40 mm</v>
          </cell>
          <cell r="C580" t="str">
            <v>un</v>
          </cell>
        </row>
        <row r="581">
          <cell r="A581" t="str">
            <v>529</v>
          </cell>
          <cell r="B581" t="str">
            <v>Joelho PVC esgoto  90o.  x  50 mm</v>
          </cell>
          <cell r="C581" t="str">
            <v>un</v>
          </cell>
        </row>
        <row r="582">
          <cell r="A582" t="str">
            <v>530</v>
          </cell>
          <cell r="B582" t="str">
            <v>Joelho PVC esgoto  90o.  x  75 mm</v>
          </cell>
          <cell r="C582" t="str">
            <v>un</v>
          </cell>
        </row>
        <row r="583">
          <cell r="A583" t="str">
            <v>978</v>
          </cell>
          <cell r="B583" t="str">
            <v>Joelho PVC esgoto 90o. X 40 mm, com anéis de borracha</v>
          </cell>
          <cell r="C583" t="str">
            <v>un</v>
          </cell>
        </row>
        <row r="584">
          <cell r="A584" t="str">
            <v>979</v>
          </cell>
          <cell r="B584" t="str">
            <v>Joelho PVC esgoto 90o. X 50 mm, com anéis de borracha</v>
          </cell>
          <cell r="C584" t="str">
            <v>un</v>
          </cell>
        </row>
        <row r="585">
          <cell r="A585" t="str">
            <v>531</v>
          </cell>
          <cell r="B585" t="str">
            <v>Joelho PVC sodável  90o.  x  40 mm</v>
          </cell>
          <cell r="C585" t="str">
            <v>un</v>
          </cell>
        </row>
        <row r="586">
          <cell r="A586" t="str">
            <v>532</v>
          </cell>
          <cell r="B586" t="str">
            <v>Joelho PVC soldável  45o.  x  100 mm</v>
          </cell>
          <cell r="C586" t="str">
            <v>un</v>
          </cell>
        </row>
        <row r="587">
          <cell r="A587" t="str">
            <v>533</v>
          </cell>
          <cell r="B587" t="str">
            <v xml:space="preserve">Joelho PVC soldável  45o.  x  25 mm </v>
          </cell>
          <cell r="C587" t="str">
            <v>un</v>
          </cell>
        </row>
        <row r="588">
          <cell r="A588" t="str">
            <v>534</v>
          </cell>
          <cell r="B588" t="str">
            <v>Joelho PVC soldável  45o.  x  40 mm</v>
          </cell>
          <cell r="C588" t="str">
            <v>un</v>
          </cell>
        </row>
        <row r="589">
          <cell r="A589" t="str">
            <v>535</v>
          </cell>
          <cell r="B589" t="str">
            <v>Joelho PVC soldável  45o.  x  50 mm</v>
          </cell>
          <cell r="C589" t="str">
            <v>un</v>
          </cell>
        </row>
        <row r="590">
          <cell r="A590" t="str">
            <v>536</v>
          </cell>
          <cell r="B590" t="str">
            <v xml:space="preserve">Joelho PVC soldável  90o.  x  100 mm </v>
          </cell>
          <cell r="C590" t="str">
            <v>un</v>
          </cell>
        </row>
        <row r="591">
          <cell r="A591" t="str">
            <v>537</v>
          </cell>
          <cell r="B591" t="str">
            <v xml:space="preserve">Joelho PVC soldável  90o.  x  110 mm </v>
          </cell>
          <cell r="C591" t="str">
            <v>un</v>
          </cell>
        </row>
        <row r="592">
          <cell r="A592" t="str">
            <v>538</v>
          </cell>
          <cell r="B592" t="str">
            <v xml:space="preserve">Joelho PVC soldável  90o.  x  25 mm </v>
          </cell>
          <cell r="C592" t="str">
            <v>un</v>
          </cell>
        </row>
        <row r="593">
          <cell r="A593" t="str">
            <v>539</v>
          </cell>
          <cell r="B593" t="str">
            <v>Joelho PVC soldável 90o.  x  50 mm</v>
          </cell>
          <cell r="C593" t="str">
            <v>un</v>
          </cell>
        </row>
        <row r="594">
          <cell r="A594" t="str">
            <v>947</v>
          </cell>
          <cell r="B594" t="str">
            <v>Joelho PVC soldável 90o. x 20 mm</v>
          </cell>
          <cell r="C594" t="str">
            <v>un</v>
          </cell>
        </row>
        <row r="595">
          <cell r="A595" t="str">
            <v>1042</v>
          </cell>
          <cell r="B595" t="str">
            <v>Jogo Chave caximbo 10 a 32</v>
          </cell>
          <cell r="C595" t="str">
            <v>pç</v>
          </cell>
        </row>
        <row r="596">
          <cell r="A596" t="str">
            <v>1041</v>
          </cell>
          <cell r="B596" t="str">
            <v>Jogo Chave combinada 10 a 32</v>
          </cell>
          <cell r="C596" t="str">
            <v>un</v>
          </cell>
        </row>
        <row r="597">
          <cell r="A597" t="str">
            <v>540</v>
          </cell>
          <cell r="B597" t="str">
            <v>Junção 45o. Com rosca 1 1/2"</v>
          </cell>
          <cell r="C597" t="str">
            <v>un</v>
          </cell>
        </row>
        <row r="598">
          <cell r="A598" t="str">
            <v>546</v>
          </cell>
          <cell r="B598" t="str">
            <v>Junção 45o. Com rosca 1 1/4"</v>
          </cell>
          <cell r="C598" t="str">
            <v>un</v>
          </cell>
        </row>
        <row r="599">
          <cell r="A599" t="str">
            <v>541</v>
          </cell>
          <cell r="B599" t="str">
            <v>Junção 45o. Com rosca 1"</v>
          </cell>
          <cell r="C599" t="str">
            <v>un</v>
          </cell>
        </row>
        <row r="600">
          <cell r="A600" t="str">
            <v>542</v>
          </cell>
          <cell r="B600" t="str">
            <v>Junção 45o. Com rosca 1/2"</v>
          </cell>
          <cell r="C600" t="str">
            <v>un</v>
          </cell>
        </row>
        <row r="601">
          <cell r="A601" t="str">
            <v>543</v>
          </cell>
          <cell r="B601" t="str">
            <v>Junção 45o. Com rosca 2"</v>
          </cell>
          <cell r="C601" t="str">
            <v>un</v>
          </cell>
        </row>
        <row r="602">
          <cell r="A602" t="str">
            <v>544</v>
          </cell>
          <cell r="B602" t="str">
            <v>Junção 45o. Com rosca 3/4"</v>
          </cell>
          <cell r="C602" t="str">
            <v>un</v>
          </cell>
        </row>
        <row r="603">
          <cell r="A603" t="str">
            <v>545</v>
          </cell>
          <cell r="B603" t="str">
            <v>Junção de PVC esgoto simples  40 mm</v>
          </cell>
          <cell r="C603" t="str">
            <v>un</v>
          </cell>
        </row>
        <row r="604">
          <cell r="A604" t="str">
            <v>547</v>
          </cell>
          <cell r="B604" t="str">
            <v>Junção dupla 100 x 100 x 100 mm</v>
          </cell>
          <cell r="C604" t="str">
            <v>un</v>
          </cell>
        </row>
        <row r="605">
          <cell r="A605" t="str">
            <v>548</v>
          </cell>
          <cell r="B605" t="str">
            <v>Junção dupla 75 x 75 x 75 mm</v>
          </cell>
          <cell r="C605" t="str">
            <v>un</v>
          </cell>
        </row>
        <row r="606">
          <cell r="A606" t="str">
            <v>1013</v>
          </cell>
          <cell r="B606" t="str">
            <v>Junção simples 1 1/4"</v>
          </cell>
          <cell r="C606" t="str">
            <v>un</v>
          </cell>
        </row>
        <row r="607">
          <cell r="A607" t="str">
            <v>549</v>
          </cell>
          <cell r="B607" t="str">
            <v>Junção simples esgoto 100 x 100 mm</v>
          </cell>
          <cell r="C607" t="str">
            <v>un</v>
          </cell>
        </row>
        <row r="608">
          <cell r="A608" t="str">
            <v>550</v>
          </cell>
          <cell r="B608" t="str">
            <v>Junção simples esgoto 50 x 50 mm</v>
          </cell>
          <cell r="C608" t="str">
            <v>un</v>
          </cell>
        </row>
        <row r="609">
          <cell r="A609" t="str">
            <v>1039</v>
          </cell>
          <cell r="B609" t="str">
            <v xml:space="preserve">Junção simples esgoto 75 x 75 mm </v>
          </cell>
          <cell r="C609" t="str">
            <v>un</v>
          </cell>
        </row>
        <row r="610">
          <cell r="A610" t="str">
            <v>551</v>
          </cell>
          <cell r="B610" t="str">
            <v>Junção simples redução PVC esgoto 100 x 50 mm</v>
          </cell>
          <cell r="C610" t="str">
            <v>un</v>
          </cell>
        </row>
        <row r="611">
          <cell r="A611" t="str">
            <v>552</v>
          </cell>
          <cell r="B611" t="str">
            <v>Junção simples redução PVC esgoto 100 x 75 mm</v>
          </cell>
          <cell r="C611" t="str">
            <v>un</v>
          </cell>
        </row>
        <row r="612">
          <cell r="A612" t="str">
            <v>553</v>
          </cell>
          <cell r="B612" t="str">
            <v>Junção simples redução PVC esgoto 75 x 50 mm</v>
          </cell>
          <cell r="C612" t="str">
            <v>un</v>
          </cell>
        </row>
        <row r="613">
          <cell r="A613" t="str">
            <v>554</v>
          </cell>
          <cell r="B613" t="str">
            <v>Lâmpada incandescente 100W x 127V</v>
          </cell>
          <cell r="C613" t="str">
            <v>un</v>
          </cell>
        </row>
        <row r="614">
          <cell r="A614" t="str">
            <v>555</v>
          </cell>
          <cell r="B614" t="str">
            <v>Lâmpada incandescente 100W x 220V</v>
          </cell>
          <cell r="C614" t="str">
            <v>un</v>
          </cell>
        </row>
        <row r="615">
          <cell r="A615" t="str">
            <v>556</v>
          </cell>
          <cell r="B615" t="str">
            <v>Lâmpada incandescente 60W x 120V</v>
          </cell>
          <cell r="C615" t="str">
            <v>un</v>
          </cell>
        </row>
        <row r="616">
          <cell r="A616" t="str">
            <v>557</v>
          </cell>
          <cell r="B616" t="str">
            <v>Lâmpada mista 500 W / 220 V</v>
          </cell>
          <cell r="C616" t="str">
            <v>un</v>
          </cell>
        </row>
        <row r="617">
          <cell r="A617" t="str">
            <v>558</v>
          </cell>
          <cell r="B617" t="str">
            <v>Lavatório de Louça s/ coluna - ICASA</v>
          </cell>
          <cell r="C617" t="str">
            <v>un</v>
          </cell>
          <cell r="D617">
            <v>23</v>
          </cell>
        </row>
        <row r="618">
          <cell r="A618" t="str">
            <v>559</v>
          </cell>
          <cell r="B618" t="str">
            <v>Ligação flexível</v>
          </cell>
          <cell r="C618" t="str">
            <v>un</v>
          </cell>
        </row>
        <row r="619">
          <cell r="A619" t="str">
            <v>950</v>
          </cell>
          <cell r="B619" t="str">
            <v>Limpa Vidros Vidrex</v>
          </cell>
          <cell r="C619" t="str">
            <v>un</v>
          </cell>
        </row>
        <row r="620">
          <cell r="A620" t="str">
            <v>560</v>
          </cell>
          <cell r="B620" t="str">
            <v>Lixa para ferro no. 100</v>
          </cell>
          <cell r="C620" t="str">
            <v>un</v>
          </cell>
          <cell r="D620">
            <v>0.8</v>
          </cell>
        </row>
        <row r="621">
          <cell r="A621" t="str">
            <v>561</v>
          </cell>
          <cell r="B621" t="str">
            <v>Lixa para madeira no. 100</v>
          </cell>
          <cell r="C621" t="str">
            <v>un</v>
          </cell>
          <cell r="D621">
            <v>0.12</v>
          </cell>
        </row>
        <row r="622">
          <cell r="A622" t="str">
            <v>562</v>
          </cell>
          <cell r="B622" t="str">
            <v>Lixa para madeira no. 120</v>
          </cell>
          <cell r="C622" t="str">
            <v>un</v>
          </cell>
          <cell r="D622">
            <v>0.12</v>
          </cell>
        </row>
        <row r="623">
          <cell r="A623" t="str">
            <v>563</v>
          </cell>
          <cell r="B623" t="str">
            <v>Lixa para madeira no. 150</v>
          </cell>
          <cell r="C623" t="str">
            <v>un</v>
          </cell>
          <cell r="D623">
            <v>0.12</v>
          </cell>
        </row>
        <row r="624">
          <cell r="A624" t="str">
            <v>564</v>
          </cell>
          <cell r="B624" t="str">
            <v>Lixa para madeira no. 180</v>
          </cell>
          <cell r="C624" t="str">
            <v>un</v>
          </cell>
          <cell r="D624">
            <v>0.5</v>
          </cell>
        </row>
        <row r="625">
          <cell r="A625" t="str">
            <v>565</v>
          </cell>
          <cell r="B625" t="str">
            <v>Lixa para madeira no. 220</v>
          </cell>
          <cell r="C625" t="str">
            <v>un</v>
          </cell>
          <cell r="D625">
            <v>0.5</v>
          </cell>
        </row>
        <row r="626">
          <cell r="A626" t="str">
            <v>566</v>
          </cell>
          <cell r="B626" t="str">
            <v>Lixa para madeira no. 80</v>
          </cell>
          <cell r="C626" t="str">
            <v>un</v>
          </cell>
          <cell r="D626">
            <v>0.12</v>
          </cell>
        </row>
        <row r="627">
          <cell r="A627" t="str">
            <v>984</v>
          </cell>
          <cell r="B627" t="str">
            <v>Luminária Fluorescente completa 2 x 40 W</v>
          </cell>
        </row>
        <row r="628">
          <cell r="A628" t="str">
            <v>567</v>
          </cell>
          <cell r="B628" t="str">
            <v>Luminária tipo arandela</v>
          </cell>
          <cell r="C628" t="str">
            <v>un</v>
          </cell>
        </row>
        <row r="629">
          <cell r="A629" t="str">
            <v>569</v>
          </cell>
          <cell r="B629" t="str">
            <v>Luminária tipo tartaruga</v>
          </cell>
          <cell r="C629" t="str">
            <v>un</v>
          </cell>
        </row>
        <row r="630">
          <cell r="A630" t="str">
            <v>570</v>
          </cell>
          <cell r="B630" t="str">
            <v>Luva  PVC soldável de 110 mm</v>
          </cell>
          <cell r="C630" t="str">
            <v>un</v>
          </cell>
        </row>
        <row r="631">
          <cell r="A631" t="str">
            <v>571</v>
          </cell>
          <cell r="B631" t="str">
            <v>Luva  PVC soldável de 20 mm</v>
          </cell>
          <cell r="C631" t="str">
            <v>un</v>
          </cell>
        </row>
        <row r="632">
          <cell r="A632" t="str">
            <v>572</v>
          </cell>
          <cell r="B632" t="str">
            <v>Luva  PVC soldável de 25 mm</v>
          </cell>
          <cell r="C632" t="str">
            <v>un</v>
          </cell>
        </row>
        <row r="633">
          <cell r="A633" t="str">
            <v>573</v>
          </cell>
          <cell r="B633" t="str">
            <v>Luva  PVC soldável de 40 mm</v>
          </cell>
          <cell r="C633" t="str">
            <v>un</v>
          </cell>
        </row>
        <row r="634">
          <cell r="A634" t="str">
            <v>574</v>
          </cell>
          <cell r="B634" t="str">
            <v>Luva  PVC soldável de 50 mm</v>
          </cell>
          <cell r="C634" t="str">
            <v>un</v>
          </cell>
        </row>
        <row r="635">
          <cell r="A635" t="str">
            <v>575</v>
          </cell>
          <cell r="B635" t="str">
            <v>Luva  PVC soldável de 60 mm</v>
          </cell>
          <cell r="C635" t="str">
            <v>un</v>
          </cell>
        </row>
        <row r="636">
          <cell r="A636" t="str">
            <v>576</v>
          </cell>
          <cell r="B636" t="str">
            <v>Luva  PVC soldável de 75 mm</v>
          </cell>
          <cell r="C636" t="str">
            <v>un</v>
          </cell>
        </row>
        <row r="637">
          <cell r="A637" t="str">
            <v>577</v>
          </cell>
          <cell r="B637" t="str">
            <v>Luva  PVC soldável de 85 mm</v>
          </cell>
          <cell r="C637" t="str">
            <v>un</v>
          </cell>
        </row>
        <row r="638">
          <cell r="A638" t="str">
            <v>579</v>
          </cell>
          <cell r="B638" t="str">
            <v>Luva Com rosca 1 1/2"</v>
          </cell>
          <cell r="C638" t="str">
            <v>un</v>
          </cell>
        </row>
        <row r="639">
          <cell r="A639" t="str">
            <v>580</v>
          </cell>
          <cell r="B639" t="str">
            <v>Luva Com rosca 1 1/4"</v>
          </cell>
          <cell r="C639" t="str">
            <v>un</v>
          </cell>
        </row>
        <row r="640">
          <cell r="A640" t="str">
            <v>581</v>
          </cell>
          <cell r="B640" t="str">
            <v>Luva Com rosca 1"</v>
          </cell>
          <cell r="C640" t="str">
            <v>un</v>
          </cell>
        </row>
        <row r="641">
          <cell r="A641" t="str">
            <v>582</v>
          </cell>
          <cell r="B641" t="str">
            <v>Luva Com rosca 1/2"</v>
          </cell>
          <cell r="C641" t="str">
            <v>un</v>
          </cell>
        </row>
        <row r="642">
          <cell r="A642" t="str">
            <v>583</v>
          </cell>
          <cell r="B642" t="str">
            <v>Luva Com rosca 2"</v>
          </cell>
          <cell r="C642" t="str">
            <v>un</v>
          </cell>
        </row>
        <row r="643">
          <cell r="A643" t="str">
            <v>584</v>
          </cell>
          <cell r="B643" t="str">
            <v>Luva Com rosca 3"</v>
          </cell>
          <cell r="C643" t="str">
            <v>un</v>
          </cell>
        </row>
        <row r="644">
          <cell r="A644" t="str">
            <v>585</v>
          </cell>
          <cell r="B644" t="str">
            <v>Luva de  ferro galvanizado 60 mm</v>
          </cell>
          <cell r="C644" t="str">
            <v>un</v>
          </cell>
        </row>
        <row r="645">
          <cell r="A645" t="str">
            <v>586</v>
          </cell>
          <cell r="B645" t="str">
            <v>Luva de  ferro galvanizado 75 mm</v>
          </cell>
          <cell r="C645" t="str">
            <v>un</v>
          </cell>
        </row>
        <row r="646">
          <cell r="A646" t="str">
            <v>1032</v>
          </cell>
          <cell r="B646" t="str">
            <v>Luva de borracha</v>
          </cell>
          <cell r="C646" t="str">
            <v>par</v>
          </cell>
        </row>
        <row r="647">
          <cell r="A647" t="str">
            <v>587</v>
          </cell>
          <cell r="B647" t="str">
            <v>Luva de correr 40 mm</v>
          </cell>
          <cell r="C647" t="str">
            <v>un</v>
          </cell>
        </row>
        <row r="648">
          <cell r="A648" t="str">
            <v>588</v>
          </cell>
          <cell r="B648" t="str">
            <v>Luva de correr de esgoto  100 mm</v>
          </cell>
          <cell r="C648" t="str">
            <v>un</v>
          </cell>
        </row>
        <row r="649">
          <cell r="A649" t="str">
            <v>589</v>
          </cell>
          <cell r="B649" t="str">
            <v>Luva de correr de esgoto  50 mm</v>
          </cell>
          <cell r="C649" t="str">
            <v>un</v>
          </cell>
        </row>
        <row r="650">
          <cell r="A650" t="str">
            <v>590</v>
          </cell>
          <cell r="B650" t="str">
            <v>Luva de correr de esgoto  75 mm</v>
          </cell>
          <cell r="C650" t="str">
            <v>un</v>
          </cell>
        </row>
        <row r="651">
          <cell r="A651" t="str">
            <v>591</v>
          </cell>
          <cell r="B651" t="str">
            <v>Luva de correr p/ tubo roscável 1 1/2"</v>
          </cell>
          <cell r="C651" t="str">
            <v>un</v>
          </cell>
        </row>
        <row r="652">
          <cell r="A652" t="str">
            <v>592</v>
          </cell>
          <cell r="B652" t="str">
            <v>Luva de correr p/ tubo roscável 3/4"</v>
          </cell>
          <cell r="C652" t="str">
            <v>un</v>
          </cell>
        </row>
        <row r="653">
          <cell r="A653" t="str">
            <v>593</v>
          </cell>
          <cell r="B653" t="str">
            <v>Luva de correr para tubo soldável 20 mm</v>
          </cell>
          <cell r="C653" t="str">
            <v>un</v>
          </cell>
        </row>
        <row r="654">
          <cell r="A654" t="str">
            <v>594</v>
          </cell>
          <cell r="B654" t="str">
            <v>Luva de correr para tubo soldável 25 mm</v>
          </cell>
          <cell r="C654" t="str">
            <v>un</v>
          </cell>
        </row>
        <row r="655">
          <cell r="A655" t="str">
            <v>595</v>
          </cell>
          <cell r="B655" t="str">
            <v>Luva de correr para tubo soldável 50 mm</v>
          </cell>
          <cell r="C655" t="str">
            <v>un</v>
          </cell>
        </row>
        <row r="656">
          <cell r="A656" t="str">
            <v>222</v>
          </cell>
          <cell r="B656" t="str">
            <v>Luva de Ferro galvanizado 110 mm (4")</v>
          </cell>
          <cell r="C656" t="str">
            <v>un</v>
          </cell>
        </row>
        <row r="657">
          <cell r="A657" t="str">
            <v>223</v>
          </cell>
          <cell r="B657" t="str">
            <v>Luva de Ferro galvanizado 164 mm (6")</v>
          </cell>
          <cell r="C657" t="str">
            <v>un</v>
          </cell>
        </row>
        <row r="658">
          <cell r="A658" t="str">
            <v>1057</v>
          </cell>
          <cell r="B658" t="str">
            <v>Luva de gravatex</v>
          </cell>
          <cell r="C658" t="str">
            <v>un</v>
          </cell>
        </row>
        <row r="659">
          <cell r="A659" t="str">
            <v>1033</v>
          </cell>
          <cell r="B659" t="str">
            <v>Luva de raspa couro cano curto</v>
          </cell>
          <cell r="C659" t="str">
            <v>par</v>
          </cell>
          <cell r="D659">
            <v>2.7</v>
          </cell>
        </row>
        <row r="660">
          <cell r="A660" t="str">
            <v>596</v>
          </cell>
          <cell r="B660" t="str">
            <v>Luva de redução  com rosca 3/4" x 1/2"</v>
          </cell>
          <cell r="C660" t="str">
            <v>un</v>
          </cell>
        </row>
        <row r="661">
          <cell r="A661" t="str">
            <v>597</v>
          </cell>
          <cell r="B661" t="str">
            <v>Luva de redução com rosca 1" x 3/4"</v>
          </cell>
          <cell r="C661" t="str">
            <v>un</v>
          </cell>
        </row>
        <row r="662">
          <cell r="A662" t="str">
            <v>598</v>
          </cell>
          <cell r="B662" t="str">
            <v>Luva de redução soldável 25 x 20 mm</v>
          </cell>
          <cell r="C662" t="str">
            <v>un</v>
          </cell>
        </row>
        <row r="663">
          <cell r="A663" t="str">
            <v>599</v>
          </cell>
          <cell r="B663" t="str">
            <v>Luva de redução soldável 32 x 25 mm</v>
          </cell>
          <cell r="C663" t="str">
            <v>un</v>
          </cell>
        </row>
        <row r="664">
          <cell r="A664" t="str">
            <v>600</v>
          </cell>
          <cell r="B664" t="str">
            <v>Luva de redução soldável 40 x 32 mm</v>
          </cell>
          <cell r="C664" t="str">
            <v>un</v>
          </cell>
        </row>
        <row r="665">
          <cell r="A665" t="str">
            <v>989</v>
          </cell>
          <cell r="B665" t="str">
            <v>Luva L/R PVC 50 mm x 1/2"</v>
          </cell>
        </row>
        <row r="666">
          <cell r="A666" t="str">
            <v>601</v>
          </cell>
          <cell r="B666" t="str">
            <v>Luva p/ eletroduto roscável 1 1/2"</v>
          </cell>
          <cell r="C666" t="str">
            <v>un</v>
          </cell>
        </row>
        <row r="667">
          <cell r="A667" t="str">
            <v>602</v>
          </cell>
          <cell r="B667" t="str">
            <v>Luva p/ eletroduto roscável 1 1/4"</v>
          </cell>
          <cell r="C667" t="str">
            <v>un</v>
          </cell>
        </row>
        <row r="668">
          <cell r="A668" t="str">
            <v>603</v>
          </cell>
          <cell r="B668" t="str">
            <v>Luva p/ eletroduto roscável 1"</v>
          </cell>
          <cell r="C668" t="str">
            <v>un</v>
          </cell>
        </row>
        <row r="669">
          <cell r="A669" t="str">
            <v>604</v>
          </cell>
          <cell r="B669" t="str">
            <v>Luva p/ eletroduto roscável 1/2"</v>
          </cell>
          <cell r="C669" t="str">
            <v>un</v>
          </cell>
        </row>
        <row r="670">
          <cell r="A670" t="str">
            <v>605</v>
          </cell>
          <cell r="B670" t="str">
            <v>Luva p/ eletroduto roscável 2 1/2"</v>
          </cell>
          <cell r="C670" t="str">
            <v>un</v>
          </cell>
        </row>
        <row r="671">
          <cell r="A671" t="str">
            <v>606</v>
          </cell>
          <cell r="B671" t="str">
            <v>Luva p/ eletroduto roscável 2"</v>
          </cell>
          <cell r="C671" t="str">
            <v>un</v>
          </cell>
        </row>
        <row r="672">
          <cell r="A672" t="str">
            <v>607</v>
          </cell>
          <cell r="B672" t="str">
            <v>Luva p/ eletroduto roscável 3"</v>
          </cell>
          <cell r="C672" t="str">
            <v>un</v>
          </cell>
        </row>
        <row r="673">
          <cell r="A673" t="str">
            <v>608</v>
          </cell>
          <cell r="B673" t="str">
            <v>Luva p/ eletroduto roscável 3/4"</v>
          </cell>
          <cell r="C673" t="str">
            <v>un</v>
          </cell>
        </row>
        <row r="674">
          <cell r="A674" t="str">
            <v>609</v>
          </cell>
          <cell r="B674" t="str">
            <v>Luva p/ eletroduto roscável 4"</v>
          </cell>
          <cell r="C674" t="str">
            <v>un</v>
          </cell>
        </row>
        <row r="675">
          <cell r="A675" t="str">
            <v>434</v>
          </cell>
          <cell r="B675" t="str">
            <v xml:space="preserve">Luva PVC rígido roscável 110 mm (4") </v>
          </cell>
          <cell r="C675" t="str">
            <v>m</v>
          </cell>
        </row>
        <row r="676">
          <cell r="A676" t="str">
            <v>435</v>
          </cell>
          <cell r="B676" t="str">
            <v xml:space="preserve">Luva PVC rígido roscável 164 mm (6") </v>
          </cell>
          <cell r="C676" t="str">
            <v>m</v>
          </cell>
        </row>
        <row r="677">
          <cell r="A677" t="str">
            <v>972</v>
          </cell>
          <cell r="B677" t="str">
            <v>Luva PVC roscável 2"</v>
          </cell>
          <cell r="C677" t="str">
            <v>un</v>
          </cell>
        </row>
        <row r="678">
          <cell r="A678" t="str">
            <v>973</v>
          </cell>
          <cell r="B678" t="str">
            <v>Luva PVC soldável de 32 mm</v>
          </cell>
          <cell r="C678" t="str">
            <v>un</v>
          </cell>
        </row>
        <row r="679">
          <cell r="A679" t="str">
            <v>990</v>
          </cell>
          <cell r="B679" t="str">
            <v>Luva PVC vinilfort esgoto 150 mm</v>
          </cell>
          <cell r="C679" t="str">
            <v>un.</v>
          </cell>
        </row>
        <row r="680">
          <cell r="A680" t="str">
            <v>610</v>
          </cell>
          <cell r="B680" t="str">
            <v>Luva redução 1 1/4" x  3/4"</v>
          </cell>
          <cell r="C680" t="str">
            <v>un</v>
          </cell>
        </row>
        <row r="681">
          <cell r="A681" t="str">
            <v>611</v>
          </cell>
          <cell r="B681" t="str">
            <v>Luva redução 2" x 1"</v>
          </cell>
          <cell r="C681" t="str">
            <v>un</v>
          </cell>
        </row>
        <row r="682">
          <cell r="A682" t="str">
            <v>612</v>
          </cell>
          <cell r="B682" t="str">
            <v>Luva redução soldável 60 x 50  mm</v>
          </cell>
          <cell r="C682" t="str">
            <v>un</v>
          </cell>
        </row>
        <row r="683">
          <cell r="A683" t="str">
            <v>613</v>
          </cell>
          <cell r="B683" t="str">
            <v>Luva simples PVC p/ esgoto 100 mm</v>
          </cell>
          <cell r="C683" t="str">
            <v>un</v>
          </cell>
        </row>
        <row r="684">
          <cell r="A684" t="str">
            <v>614</v>
          </cell>
          <cell r="B684" t="str">
            <v>Luva simples PVC p/ esgoto 150 mm</v>
          </cell>
          <cell r="C684" t="str">
            <v>un</v>
          </cell>
        </row>
        <row r="685">
          <cell r="A685" t="str">
            <v>615</v>
          </cell>
          <cell r="B685" t="str">
            <v>Luva simples PVC p/ esgoto 50 mm</v>
          </cell>
          <cell r="C685" t="str">
            <v>un</v>
          </cell>
        </row>
        <row r="686">
          <cell r="A686" t="str">
            <v>616</v>
          </cell>
          <cell r="B686" t="str">
            <v>Luva simples PVC p/ esgoto 75 mm</v>
          </cell>
          <cell r="C686" t="str">
            <v>un</v>
          </cell>
        </row>
        <row r="687">
          <cell r="A687" t="str">
            <v>617</v>
          </cell>
          <cell r="B687" t="str">
            <v>Luva soldável com rosca 20 mm x 1/2"</v>
          </cell>
          <cell r="C687" t="str">
            <v>un</v>
          </cell>
        </row>
        <row r="688">
          <cell r="A688" t="str">
            <v>618</v>
          </cell>
          <cell r="B688" t="str">
            <v>Luva soldável com rosca 25 mm x 3/4"</v>
          </cell>
          <cell r="C688" t="str">
            <v>un</v>
          </cell>
        </row>
        <row r="689">
          <cell r="A689" t="str">
            <v>619</v>
          </cell>
          <cell r="B689" t="str">
            <v>Luva soldável com rosca 32 mm x 1"</v>
          </cell>
          <cell r="C689" t="str">
            <v>un</v>
          </cell>
        </row>
        <row r="690">
          <cell r="A690" t="str">
            <v>620</v>
          </cell>
          <cell r="B690" t="str">
            <v>Luva soldável com rosca 40 mm x 1 1/4"</v>
          </cell>
          <cell r="C690" t="str">
            <v>un</v>
          </cell>
        </row>
        <row r="691">
          <cell r="A691" t="str">
            <v>621</v>
          </cell>
          <cell r="B691" t="str">
            <v>Luva soldável com rosca 50 mm x 1 1/2"</v>
          </cell>
          <cell r="C691" t="str">
            <v>un</v>
          </cell>
        </row>
        <row r="692">
          <cell r="A692" t="str">
            <v>622</v>
          </cell>
          <cell r="B692" t="str">
            <v>Luva soldável e com bucha de latão   20 x 1/2"</v>
          </cell>
          <cell r="C692" t="str">
            <v>un</v>
          </cell>
        </row>
        <row r="693">
          <cell r="A693" t="str">
            <v>623</v>
          </cell>
          <cell r="B693" t="str">
            <v>Luva soldável e com bucha de latão   25 x 1/2"</v>
          </cell>
          <cell r="C693" t="str">
            <v>un</v>
          </cell>
        </row>
        <row r="694">
          <cell r="A694" t="str">
            <v>624</v>
          </cell>
          <cell r="B694" t="str">
            <v>Luva soldável e com bucha de latão   25 x 3/4"</v>
          </cell>
          <cell r="C694" t="str">
            <v>un</v>
          </cell>
        </row>
        <row r="695">
          <cell r="A695" t="str">
            <v>958</v>
          </cell>
          <cell r="B695" t="str">
            <v>Madeira para telhado</v>
          </cell>
          <cell r="C695" t="str">
            <v>m3</v>
          </cell>
          <cell r="D695">
            <v>700</v>
          </cell>
        </row>
        <row r="696">
          <cell r="A696" t="str">
            <v>626</v>
          </cell>
          <cell r="B696" t="str">
            <v>Mangote 1 1/4"</v>
          </cell>
        </row>
        <row r="697">
          <cell r="A697" t="str">
            <v>627</v>
          </cell>
          <cell r="B697" t="str">
            <v>Mangueira  2 1/2" com adaptador - 15 m</v>
          </cell>
          <cell r="D697">
            <v>0.5</v>
          </cell>
        </row>
        <row r="698">
          <cell r="A698" t="str">
            <v>628</v>
          </cell>
          <cell r="B698" t="str">
            <v>Mangueira  c/ união e engate rápido 63 mm - 15 m</v>
          </cell>
          <cell r="C698" t="str">
            <v>un</v>
          </cell>
          <cell r="D698">
            <v>0.5</v>
          </cell>
        </row>
        <row r="699">
          <cell r="A699" t="str">
            <v>629</v>
          </cell>
          <cell r="B699" t="str">
            <v>Mangueira eletroduto 1/2" (laje e parede)</v>
          </cell>
        </row>
        <row r="700">
          <cell r="A700" t="str">
            <v>630</v>
          </cell>
          <cell r="B700" t="str">
            <v>Mangueira eletroduto 3/4" (laje e parede)</v>
          </cell>
        </row>
        <row r="701">
          <cell r="A701" t="str">
            <v>953</v>
          </cell>
          <cell r="B701" t="str">
            <v>Manilha de concreto d=300 mm - CA1</v>
          </cell>
          <cell r="C701" t="str">
            <v>m</v>
          </cell>
          <cell r="D701">
            <v>12</v>
          </cell>
        </row>
        <row r="702">
          <cell r="A702" t="str">
            <v>1049</v>
          </cell>
          <cell r="B702" t="str">
            <v>Marreta 01 kg</v>
          </cell>
          <cell r="C702" t="str">
            <v>pç</v>
          </cell>
          <cell r="D702">
            <v>5</v>
          </cell>
        </row>
        <row r="703">
          <cell r="A703" t="str">
            <v>1048</v>
          </cell>
          <cell r="B703" t="str">
            <v>Marreta 02 kg</v>
          </cell>
          <cell r="C703" t="str">
            <v>pç</v>
          </cell>
          <cell r="D703">
            <v>9</v>
          </cell>
        </row>
        <row r="704">
          <cell r="A704" t="str">
            <v>1050</v>
          </cell>
          <cell r="B704" t="str">
            <v>Marreta 05 kg</v>
          </cell>
          <cell r="C704" t="str">
            <v>pç</v>
          </cell>
          <cell r="D704">
            <v>20</v>
          </cell>
        </row>
        <row r="705">
          <cell r="A705" t="str">
            <v>994</v>
          </cell>
          <cell r="B705" t="str">
            <v>Martelo carpinteiro</v>
          </cell>
          <cell r="C705" t="str">
            <v>pç</v>
          </cell>
          <cell r="D705">
            <v>8.9</v>
          </cell>
        </row>
        <row r="706">
          <cell r="A706" t="str">
            <v>1034</v>
          </cell>
          <cell r="B706" t="str">
            <v>Máscara contra pó com filtro</v>
          </cell>
          <cell r="C706" t="str">
            <v>pç</v>
          </cell>
          <cell r="D706">
            <v>1.6</v>
          </cell>
        </row>
        <row r="707">
          <cell r="A707" t="str">
            <v>1058</v>
          </cell>
          <cell r="B707" t="str">
            <v>Máscara contra pó descartável</v>
          </cell>
          <cell r="C707" t="str">
            <v>un</v>
          </cell>
          <cell r="D707">
            <v>1.6</v>
          </cell>
        </row>
        <row r="708">
          <cell r="A708" t="str">
            <v>632</v>
          </cell>
          <cell r="B708" t="str">
            <v xml:space="preserve">Massa corrida  a base de PVA </v>
          </cell>
          <cell r="C708" t="str">
            <v>kg</v>
          </cell>
          <cell r="D708">
            <v>0.31</v>
          </cell>
        </row>
        <row r="709">
          <cell r="A709" t="str">
            <v>631</v>
          </cell>
          <cell r="B709" t="str">
            <v>Massa corrida a base de óleo</v>
          </cell>
          <cell r="C709" t="str">
            <v>kg</v>
          </cell>
          <cell r="D709">
            <v>0.57999999999999996</v>
          </cell>
        </row>
        <row r="710">
          <cell r="A710" t="str">
            <v>633</v>
          </cell>
          <cell r="B710" t="str">
            <v>Massa plástica</v>
          </cell>
          <cell r="C710" t="str">
            <v>kg</v>
          </cell>
          <cell r="D710">
            <v>3.5</v>
          </cell>
        </row>
        <row r="711">
          <cell r="A711" t="str">
            <v>634</v>
          </cell>
          <cell r="B711" t="str">
            <v>Medidor  polifásico</v>
          </cell>
        </row>
        <row r="712">
          <cell r="A712" t="str">
            <v>635</v>
          </cell>
          <cell r="B712" t="str">
            <v>Medidor monofásico</v>
          </cell>
        </row>
        <row r="713">
          <cell r="A713" t="str">
            <v>636</v>
          </cell>
          <cell r="B713" t="str">
            <v>Meia canaleta de concreto 12 x 19 x 09 cm</v>
          </cell>
          <cell r="C713" t="str">
            <v>un</v>
          </cell>
        </row>
        <row r="714">
          <cell r="A714" t="str">
            <v>637</v>
          </cell>
          <cell r="B714" t="str">
            <v xml:space="preserve">Meio bloco de concreto 12 x 19 x 19 cm </v>
          </cell>
          <cell r="C714" t="str">
            <v>un</v>
          </cell>
        </row>
        <row r="715">
          <cell r="A715" t="str">
            <v>966</v>
          </cell>
          <cell r="B715" t="str">
            <v>Meio fio de concreto 12 x 15 x 30 cm</v>
          </cell>
          <cell r="C715" t="str">
            <v>m</v>
          </cell>
        </row>
        <row r="716">
          <cell r="A716" t="str">
            <v>638</v>
          </cell>
          <cell r="B716" t="str">
            <v>Mobilização de bate estaca</v>
          </cell>
          <cell r="C716" t="str">
            <v>vb</v>
          </cell>
        </row>
        <row r="717">
          <cell r="A717" t="str">
            <v>639</v>
          </cell>
          <cell r="B717" t="str">
            <v>Morter (texsa)</v>
          </cell>
          <cell r="C717" t="str">
            <v>kg</v>
          </cell>
        </row>
        <row r="718">
          <cell r="A718" t="str">
            <v>640</v>
          </cell>
          <cell r="B718" t="str">
            <v>Nipel Com rosca 1 1/2"</v>
          </cell>
          <cell r="C718" t="str">
            <v>un</v>
          </cell>
        </row>
        <row r="719">
          <cell r="A719" t="str">
            <v>641</v>
          </cell>
          <cell r="B719" t="str">
            <v>Nipel Com rosca 1 1/4"</v>
          </cell>
          <cell r="C719" t="str">
            <v>un</v>
          </cell>
        </row>
        <row r="720">
          <cell r="A720" t="str">
            <v>642</v>
          </cell>
          <cell r="B720" t="str">
            <v>Nipel Com rosca 1"</v>
          </cell>
          <cell r="C720" t="str">
            <v>un</v>
          </cell>
        </row>
        <row r="721">
          <cell r="A721" t="str">
            <v>643</v>
          </cell>
          <cell r="B721" t="str">
            <v>Nipel Com rosca 1/2"</v>
          </cell>
          <cell r="C721" t="str">
            <v>un</v>
          </cell>
        </row>
        <row r="722">
          <cell r="A722" t="str">
            <v>644</v>
          </cell>
          <cell r="B722" t="str">
            <v>Nipel Com rosca 2"</v>
          </cell>
          <cell r="C722" t="str">
            <v>un</v>
          </cell>
        </row>
        <row r="723">
          <cell r="A723" t="str">
            <v>645</v>
          </cell>
          <cell r="B723" t="str">
            <v>Nipel Com rosca 3/4"</v>
          </cell>
          <cell r="C723" t="str">
            <v>un</v>
          </cell>
        </row>
        <row r="724">
          <cell r="A724" t="str">
            <v>646</v>
          </cell>
          <cell r="B724" t="str">
            <v xml:space="preserve">Nipel de  ferro galvanizado 2 1/2" </v>
          </cell>
          <cell r="C724" t="str">
            <v>un</v>
          </cell>
        </row>
        <row r="725">
          <cell r="A725" t="str">
            <v>648</v>
          </cell>
          <cell r="B725" t="str">
            <v xml:space="preserve">Nipel de  ferro galvanizado 4" </v>
          </cell>
          <cell r="C725" t="str">
            <v>un</v>
          </cell>
        </row>
        <row r="726">
          <cell r="A726" t="str">
            <v>649</v>
          </cell>
          <cell r="B726" t="str">
            <v>Nipel de ferro galvanizado 1 1/4"</v>
          </cell>
          <cell r="C726" t="str">
            <v>un</v>
          </cell>
        </row>
        <row r="727">
          <cell r="A727" t="str">
            <v>650</v>
          </cell>
          <cell r="B727" t="str">
            <v>Nipel de PVC rígido p/ eletroduto 40 mm</v>
          </cell>
          <cell r="C727" t="str">
            <v>un</v>
          </cell>
        </row>
        <row r="728">
          <cell r="A728" t="str">
            <v>651</v>
          </cell>
          <cell r="B728" t="str">
            <v>Nipel de PVC rígido p/ eletroduto de 25 mm</v>
          </cell>
          <cell r="C728" t="str">
            <v>un</v>
          </cell>
        </row>
        <row r="729">
          <cell r="A729" t="str">
            <v>653</v>
          </cell>
          <cell r="B729" t="str">
            <v>Nipel de PVC rígido p/ eletroduto de 50 mm</v>
          </cell>
          <cell r="C729" t="str">
            <v>un</v>
          </cell>
        </row>
        <row r="730">
          <cell r="A730" t="str">
            <v>654</v>
          </cell>
          <cell r="B730" t="str">
            <v>Nipel de PVC roscável de 50 mm</v>
          </cell>
          <cell r="C730" t="str">
            <v>un</v>
          </cell>
        </row>
        <row r="731">
          <cell r="A731" t="str">
            <v>1035</v>
          </cell>
          <cell r="B731" t="str">
            <v>Óculos de segurança</v>
          </cell>
          <cell r="C731" t="str">
            <v>pç</v>
          </cell>
        </row>
        <row r="732">
          <cell r="A732" t="str">
            <v>656</v>
          </cell>
          <cell r="B732" t="str">
            <v>Oficial especializado</v>
          </cell>
          <cell r="C732" t="str">
            <v>h</v>
          </cell>
        </row>
        <row r="733">
          <cell r="A733" t="str">
            <v>1059</v>
          </cell>
          <cell r="B733" t="str">
            <v>Ombreira de raspa</v>
          </cell>
          <cell r="C733" t="str">
            <v>un</v>
          </cell>
        </row>
        <row r="734">
          <cell r="A734" t="str">
            <v>657</v>
          </cell>
          <cell r="B734" t="str">
            <v>Parafuso 4,5 x 45 mm com bucha S6</v>
          </cell>
          <cell r="C734" t="str">
            <v>un</v>
          </cell>
        </row>
        <row r="735">
          <cell r="A735" t="str">
            <v>658</v>
          </cell>
          <cell r="B735" t="str">
            <v>Parafuso com rosca soberba 8 x 110 mm</v>
          </cell>
          <cell r="C735" t="str">
            <v>un</v>
          </cell>
        </row>
        <row r="736">
          <cell r="A736" t="str">
            <v>659</v>
          </cell>
          <cell r="B736" t="str">
            <v>Parafuso de fixação com bucha plástica 8 mm</v>
          </cell>
          <cell r="C736" t="str">
            <v>un</v>
          </cell>
        </row>
        <row r="737">
          <cell r="A737" t="str">
            <v>662</v>
          </cell>
          <cell r="B737" t="str">
            <v>Parafuso latão 3/8" com porca sextavada</v>
          </cell>
          <cell r="C737" t="str">
            <v>un</v>
          </cell>
        </row>
        <row r="738">
          <cell r="A738" t="str">
            <v>660</v>
          </cell>
          <cell r="B738" t="str">
            <v>Parafuso latão 3/8" x 1/2"</v>
          </cell>
          <cell r="C738" t="str">
            <v>un</v>
          </cell>
        </row>
        <row r="739">
          <cell r="A739" t="str">
            <v>661</v>
          </cell>
          <cell r="B739" t="str">
            <v>Parafuso latão 3/8" x 3/4"</v>
          </cell>
          <cell r="C739" t="str">
            <v>un</v>
          </cell>
        </row>
        <row r="740">
          <cell r="A740" t="str">
            <v>991</v>
          </cell>
          <cell r="B740" t="str">
            <v>Parafuso sextavado 3/8" soldado na chapa</v>
          </cell>
        </row>
        <row r="741">
          <cell r="A741" t="str">
            <v>655</v>
          </cell>
          <cell r="B741" t="str">
            <v>Pára-raio tipo franklin, completo</v>
          </cell>
          <cell r="C741" t="str">
            <v>un</v>
          </cell>
        </row>
        <row r="742">
          <cell r="A742" t="str">
            <v>663</v>
          </cell>
          <cell r="B742" t="str">
            <v>Pasta lubrificante p/ junta elástica</v>
          </cell>
          <cell r="C742" t="str">
            <v>kg</v>
          </cell>
        </row>
        <row r="743">
          <cell r="A743" t="str">
            <v>664</v>
          </cell>
          <cell r="B743" t="str">
            <v>Pastilha p/ recobrimento de armaduras</v>
          </cell>
          <cell r="C743" t="str">
            <v>un</v>
          </cell>
        </row>
        <row r="744">
          <cell r="A744" t="str">
            <v>992</v>
          </cell>
          <cell r="B744" t="str">
            <v>Pé de cabra</v>
          </cell>
          <cell r="C744" t="str">
            <v>pç</v>
          </cell>
        </row>
        <row r="745">
          <cell r="A745" t="str">
            <v>665</v>
          </cell>
          <cell r="B745" t="str">
            <v>Pedreiro</v>
          </cell>
          <cell r="C745" t="str">
            <v>h</v>
          </cell>
        </row>
        <row r="746">
          <cell r="A746" t="str">
            <v>666</v>
          </cell>
          <cell r="B746" t="str">
            <v xml:space="preserve">Peitoril de ardósia </v>
          </cell>
          <cell r="C746" t="str">
            <v>m</v>
          </cell>
        </row>
        <row r="747">
          <cell r="A747" t="str">
            <v>1055</v>
          </cell>
          <cell r="B747" t="str">
            <v>Perneira de raspa</v>
          </cell>
          <cell r="C747" t="str">
            <v>un</v>
          </cell>
        </row>
        <row r="748">
          <cell r="A748" t="str">
            <v>993</v>
          </cell>
          <cell r="B748" t="str">
            <v>Picareta (xibanca)</v>
          </cell>
          <cell r="C748" t="str">
            <v>pç</v>
          </cell>
        </row>
        <row r="749">
          <cell r="A749" t="str">
            <v>667</v>
          </cell>
          <cell r="B749" t="str">
            <v>Pintor</v>
          </cell>
          <cell r="C749" t="str">
            <v>h</v>
          </cell>
        </row>
        <row r="750">
          <cell r="A750" t="str">
            <v>668</v>
          </cell>
          <cell r="B750" t="str">
            <v>Platonier com globo leitoso</v>
          </cell>
          <cell r="C750" t="str">
            <v>un</v>
          </cell>
        </row>
        <row r="751">
          <cell r="A751" t="str">
            <v>669</v>
          </cell>
          <cell r="B751" t="str">
            <v>Plug Com rosca 1 1/2"</v>
          </cell>
          <cell r="C751" t="str">
            <v>un</v>
          </cell>
        </row>
        <row r="752">
          <cell r="A752" t="str">
            <v>670</v>
          </cell>
          <cell r="B752" t="str">
            <v>Plug Com rosca 1 1/4"</v>
          </cell>
          <cell r="C752" t="str">
            <v>un</v>
          </cell>
        </row>
        <row r="753">
          <cell r="A753" t="str">
            <v>671</v>
          </cell>
          <cell r="B753" t="str">
            <v>Plug Com rosca 1"</v>
          </cell>
          <cell r="C753" t="str">
            <v>un</v>
          </cell>
        </row>
        <row r="754">
          <cell r="A754" t="str">
            <v>672</v>
          </cell>
          <cell r="B754" t="str">
            <v>Plug Com rosca 1/2"</v>
          </cell>
          <cell r="C754" t="str">
            <v>un</v>
          </cell>
        </row>
        <row r="755">
          <cell r="A755" t="str">
            <v>673</v>
          </cell>
          <cell r="B755" t="str">
            <v>Plug Com rosca 2"</v>
          </cell>
          <cell r="C755" t="str">
            <v>un</v>
          </cell>
        </row>
        <row r="756">
          <cell r="A756" t="str">
            <v>674</v>
          </cell>
          <cell r="B756" t="str">
            <v>Plug Com rosca 3/4"</v>
          </cell>
          <cell r="C756" t="str">
            <v>un</v>
          </cell>
        </row>
        <row r="757">
          <cell r="A757" t="str">
            <v>675</v>
          </cell>
          <cell r="B757" t="str">
            <v>Plug esgoto 100 mm</v>
          </cell>
          <cell r="C757" t="str">
            <v>un</v>
          </cell>
        </row>
        <row r="758">
          <cell r="A758" t="str">
            <v>676</v>
          </cell>
          <cell r="B758" t="str">
            <v>Plug esgoto 50 mm</v>
          </cell>
          <cell r="C758" t="str">
            <v>un</v>
          </cell>
        </row>
        <row r="759">
          <cell r="A759" t="str">
            <v>677</v>
          </cell>
          <cell r="B759" t="str">
            <v>Plug esgoto 75 mm</v>
          </cell>
          <cell r="C759" t="str">
            <v>un</v>
          </cell>
        </row>
        <row r="760">
          <cell r="A760" t="str">
            <v>216</v>
          </cell>
          <cell r="B760" t="str">
            <v>Pó de pedra</v>
          </cell>
          <cell r="C760" t="str">
            <v>m3</v>
          </cell>
        </row>
        <row r="761">
          <cell r="A761" t="str">
            <v>678</v>
          </cell>
          <cell r="B761" t="str">
            <v>Pontalete 8 x 8 cm</v>
          </cell>
          <cell r="C761" t="str">
            <v>m</v>
          </cell>
        </row>
        <row r="762">
          <cell r="A762" t="str">
            <v>679</v>
          </cell>
          <cell r="B762" t="str">
            <v>Pontalete 8 x 8 cm (paraju)</v>
          </cell>
          <cell r="C762" t="str">
            <v>m3</v>
          </cell>
        </row>
        <row r="763">
          <cell r="A763" t="str">
            <v>995</v>
          </cell>
          <cell r="B763" t="str">
            <v>Ponteira</v>
          </cell>
          <cell r="C763" t="str">
            <v>pç</v>
          </cell>
        </row>
        <row r="764">
          <cell r="A764" t="str">
            <v>985</v>
          </cell>
          <cell r="B764" t="str">
            <v>Ponto p/ luminária incandescente p/ globo leitoso</v>
          </cell>
        </row>
        <row r="765">
          <cell r="A765" t="str">
            <v>680</v>
          </cell>
          <cell r="B765" t="str">
            <v>Porta de aluminio anod. Natural de abrir 150 x 220 cm com fechadura</v>
          </cell>
          <cell r="C765" t="str">
            <v>m2</v>
          </cell>
        </row>
        <row r="766">
          <cell r="A766" t="str">
            <v>681</v>
          </cell>
          <cell r="B766" t="str">
            <v>Porta de aluminio anod. Natural de abrir 50 x 200 cm com veneziana e fechadura</v>
          </cell>
          <cell r="C766" t="str">
            <v>m2</v>
          </cell>
        </row>
        <row r="767">
          <cell r="A767" t="str">
            <v>682</v>
          </cell>
          <cell r="B767" t="str">
            <v>Porta de aluminio anod. Natural de abrir em veneziana 80 x 210 cm com fechadura</v>
          </cell>
          <cell r="C767" t="str">
            <v>m2</v>
          </cell>
        </row>
        <row r="768">
          <cell r="A768" t="str">
            <v>683</v>
          </cell>
          <cell r="B768" t="str">
            <v>Porta de aluminio anod. Natural de correr 150 x 220 cm com tranca</v>
          </cell>
        </row>
        <row r="769">
          <cell r="A769" t="str">
            <v>971</v>
          </cell>
          <cell r="B769" t="str">
            <v>Porta em chapa de ferro 50 x 2,00 m</v>
          </cell>
          <cell r="C769" t="str">
            <v>pç</v>
          </cell>
        </row>
        <row r="770">
          <cell r="A770" t="str">
            <v>684</v>
          </cell>
          <cell r="B770" t="str">
            <v>Porta em veneziana para pintura 60 x 210 cm</v>
          </cell>
          <cell r="C770" t="str">
            <v>pç</v>
          </cell>
        </row>
        <row r="771">
          <cell r="A771" t="str">
            <v>685</v>
          </cell>
          <cell r="B771" t="str">
            <v>Porta grelha quadrado p/ grelha quadrada 100 mm</v>
          </cell>
        </row>
        <row r="772">
          <cell r="A772" t="str">
            <v>686</v>
          </cell>
          <cell r="B772" t="str">
            <v>Porta grelha quadrado p/ grelha quadrada 150 mm</v>
          </cell>
        </row>
        <row r="773">
          <cell r="A773" t="str">
            <v>687</v>
          </cell>
          <cell r="B773" t="str">
            <v>Porta grelha quadrado p/ grelha redonda 100 mm</v>
          </cell>
        </row>
        <row r="774">
          <cell r="A774" t="str">
            <v>688</v>
          </cell>
          <cell r="B774" t="str">
            <v>Porta grelha redondo 100 mm</v>
          </cell>
        </row>
        <row r="775">
          <cell r="A775" t="str">
            <v>689</v>
          </cell>
          <cell r="B775" t="str">
            <v>Porta grelha redondo 150 mm</v>
          </cell>
        </row>
        <row r="776">
          <cell r="A776" t="str">
            <v>690</v>
          </cell>
          <cell r="B776" t="str">
            <v>Porta lisa p/ pintura 50 x 180 cm</v>
          </cell>
          <cell r="C776" t="str">
            <v>pç</v>
          </cell>
        </row>
        <row r="777">
          <cell r="A777" t="str">
            <v>691</v>
          </cell>
          <cell r="B777" t="str">
            <v>Porta lisa p/ pintura 60 x 210 cm com aduela</v>
          </cell>
          <cell r="C777" t="str">
            <v>pç</v>
          </cell>
        </row>
        <row r="778">
          <cell r="A778" t="str">
            <v>692</v>
          </cell>
          <cell r="B778" t="str">
            <v>Porta lisa p/ pintura 70 x 210 cm com aduela</v>
          </cell>
          <cell r="C778" t="str">
            <v>pç</v>
          </cell>
        </row>
        <row r="779">
          <cell r="A779" t="str">
            <v>693</v>
          </cell>
          <cell r="B779" t="str">
            <v>Porta lisa p/ pintura 80 x 210 cm com aduela</v>
          </cell>
          <cell r="C779" t="str">
            <v>pç</v>
          </cell>
        </row>
        <row r="780">
          <cell r="A780" t="str">
            <v>694</v>
          </cell>
          <cell r="B780" t="str">
            <v>Porta tampa 250 mm</v>
          </cell>
        </row>
        <row r="781">
          <cell r="A781" t="str">
            <v>695</v>
          </cell>
          <cell r="B781" t="str">
            <v>Portinhola de gás 63 x 110 cm</v>
          </cell>
          <cell r="C781" t="str">
            <v>m2</v>
          </cell>
        </row>
        <row r="782">
          <cell r="A782" t="str">
            <v>696</v>
          </cell>
          <cell r="B782" t="str">
            <v>Portinhola em veneziana 70 x 70 cm para pintura</v>
          </cell>
          <cell r="C782" t="str">
            <v>m2</v>
          </cell>
        </row>
        <row r="783">
          <cell r="A783" t="str">
            <v>697</v>
          </cell>
          <cell r="B783" t="str">
            <v>Poste  de ferro galvanizado diametro 100 mm, h = 7000 mm com cruzeta de madeira e projetores</v>
          </cell>
          <cell r="C783" t="str">
            <v>un</v>
          </cell>
        </row>
        <row r="784">
          <cell r="A784" t="str">
            <v>700</v>
          </cell>
          <cell r="B784" t="str">
            <v>Poste de concreto 400 kg x 11 m</v>
          </cell>
          <cell r="C784" t="str">
            <v>un</v>
          </cell>
        </row>
        <row r="785">
          <cell r="A785" t="str">
            <v>699</v>
          </cell>
          <cell r="B785" t="str">
            <v>Poste de ferro galvanizado h= 2,0 m, com lâmpada mista de 160 W</v>
          </cell>
          <cell r="C785" t="str">
            <v>un</v>
          </cell>
        </row>
        <row r="786">
          <cell r="A786" t="str">
            <v>970</v>
          </cell>
          <cell r="B786" t="str">
            <v>Prancha de Peroba 3 x 16 cm</v>
          </cell>
          <cell r="C786" t="str">
            <v>m</v>
          </cell>
        </row>
        <row r="787">
          <cell r="A787" t="str">
            <v>701</v>
          </cell>
          <cell r="B787" t="str">
            <v>Prego 12 x 12 sem cabeça</v>
          </cell>
          <cell r="C787" t="str">
            <v>kg</v>
          </cell>
        </row>
        <row r="788">
          <cell r="A788" t="str">
            <v>702</v>
          </cell>
          <cell r="B788" t="str">
            <v>Prego 15 x 15 com cabeça</v>
          </cell>
          <cell r="C788" t="str">
            <v>kg</v>
          </cell>
        </row>
        <row r="789">
          <cell r="A789" t="str">
            <v>703</v>
          </cell>
          <cell r="B789" t="str">
            <v>Prego 18 x 27 com cabeça</v>
          </cell>
          <cell r="C789" t="str">
            <v>kg</v>
          </cell>
        </row>
        <row r="790">
          <cell r="A790" t="str">
            <v>704</v>
          </cell>
          <cell r="B790" t="str">
            <v>Prolongamento p/ cx. Sifonada 100 x 100</v>
          </cell>
        </row>
        <row r="791">
          <cell r="A791" t="str">
            <v>705</v>
          </cell>
          <cell r="B791" t="str">
            <v>Prolongamento p/ cx. Sifonada 100 x 150</v>
          </cell>
        </row>
        <row r="792">
          <cell r="A792" t="str">
            <v>706</v>
          </cell>
          <cell r="B792" t="str">
            <v>Prolongamento p/ cx. Sifonada 100 x 200</v>
          </cell>
        </row>
        <row r="793">
          <cell r="A793" t="str">
            <v>707</v>
          </cell>
          <cell r="B793" t="str">
            <v>Prolongamento p/ cx. Sifonada 150 x 100</v>
          </cell>
        </row>
        <row r="794">
          <cell r="A794" t="str">
            <v>708</v>
          </cell>
          <cell r="B794" t="str">
            <v>Prolongamento p/ cx. Sifonada 150 x 150</v>
          </cell>
        </row>
        <row r="795">
          <cell r="A795" t="str">
            <v>709</v>
          </cell>
          <cell r="B795" t="str">
            <v>Prolongamento p/ cx. Sifonada 150 x 200</v>
          </cell>
        </row>
        <row r="796">
          <cell r="A796" t="str">
            <v>710</v>
          </cell>
          <cell r="B796" t="str">
            <v>Prolongamento p/ cx. Sifonada 250 x 200</v>
          </cell>
        </row>
        <row r="797">
          <cell r="A797" t="str">
            <v>711</v>
          </cell>
          <cell r="B797" t="str">
            <v>Prolongamento p/ válvula de retenção 150 mm</v>
          </cell>
        </row>
        <row r="798">
          <cell r="A798" t="str">
            <v>712</v>
          </cell>
          <cell r="B798" t="str">
            <v>Proteção em tela de aço galvanizado p/ central de gás</v>
          </cell>
          <cell r="C798" t="str">
            <v>m2</v>
          </cell>
        </row>
        <row r="799">
          <cell r="A799" t="str">
            <v>1036</v>
          </cell>
          <cell r="B799" t="str">
            <v>Protetor auricular</v>
          </cell>
          <cell r="C799" t="str">
            <v>pç</v>
          </cell>
        </row>
        <row r="800">
          <cell r="A800" t="str">
            <v>1037</v>
          </cell>
          <cell r="B800" t="str">
            <v>Protetor facial</v>
          </cell>
          <cell r="C800" t="str">
            <v>pç</v>
          </cell>
        </row>
        <row r="801">
          <cell r="A801" t="str">
            <v>996</v>
          </cell>
          <cell r="B801" t="str">
            <v>Prumo de centro 500 g</v>
          </cell>
          <cell r="C801" t="str">
            <v>pç</v>
          </cell>
        </row>
        <row r="802">
          <cell r="A802" t="str">
            <v>997</v>
          </cell>
          <cell r="B802" t="str">
            <v>Prumo de face 500 g</v>
          </cell>
          <cell r="C802" t="str">
            <v>pç</v>
          </cell>
        </row>
        <row r="803">
          <cell r="A803" t="str">
            <v>713</v>
          </cell>
          <cell r="B803" t="str">
            <v>Quadro de comando para bombas (automático de bóia)</v>
          </cell>
          <cell r="C803" t="str">
            <v>un</v>
          </cell>
        </row>
        <row r="804">
          <cell r="A804" t="str">
            <v>714</v>
          </cell>
          <cell r="B804" t="str">
            <v>Quadro de distribuição para 06 circuitos</v>
          </cell>
          <cell r="C804" t="str">
            <v>un</v>
          </cell>
        </row>
        <row r="805">
          <cell r="A805" t="str">
            <v>715</v>
          </cell>
          <cell r="B805" t="str">
            <v>Quadro de distribuição para 12 circuitos</v>
          </cell>
          <cell r="C805" t="str">
            <v>un</v>
          </cell>
        </row>
        <row r="806">
          <cell r="A806" t="str">
            <v>716</v>
          </cell>
          <cell r="B806" t="str">
            <v>Quadro de distribuição para 12 circuitos trifásico c/ barramento</v>
          </cell>
          <cell r="C806" t="str">
            <v>un</v>
          </cell>
        </row>
        <row r="807">
          <cell r="A807" t="str">
            <v>986</v>
          </cell>
          <cell r="B807" t="str">
            <v>Quadro de distribuição para 18 circuitos com barramento interno</v>
          </cell>
        </row>
        <row r="808">
          <cell r="A808" t="str">
            <v>717</v>
          </cell>
          <cell r="B808" t="str">
            <v>Ralo seco PVC 100 mm c/ grelha cromada</v>
          </cell>
          <cell r="C808" t="str">
            <v>un</v>
          </cell>
        </row>
        <row r="809">
          <cell r="A809" t="str">
            <v>718</v>
          </cell>
          <cell r="B809" t="str">
            <v>Redução excêntrica esgoto 100 x 50 mm</v>
          </cell>
          <cell r="C809" t="str">
            <v>un</v>
          </cell>
        </row>
        <row r="810">
          <cell r="A810" t="str">
            <v>719</v>
          </cell>
          <cell r="B810" t="str">
            <v>Redução excêntrica esgoto 100 x 75 mm</v>
          </cell>
          <cell r="C810" t="str">
            <v>un</v>
          </cell>
        </row>
        <row r="811">
          <cell r="A811" t="str">
            <v>720</v>
          </cell>
          <cell r="B811" t="str">
            <v>Redução excêntrica esgoto 75 x 50 mm</v>
          </cell>
          <cell r="C811" t="str">
            <v>un</v>
          </cell>
        </row>
        <row r="812">
          <cell r="A812" t="str">
            <v>721</v>
          </cell>
          <cell r="B812" t="str">
            <v>Redução PVC esgoto 50 x 40 mm</v>
          </cell>
          <cell r="C812" t="str">
            <v>un</v>
          </cell>
        </row>
        <row r="813">
          <cell r="A813" t="str">
            <v>722</v>
          </cell>
          <cell r="B813" t="str">
            <v>Registro de esfera com borboleta  1/2"</v>
          </cell>
          <cell r="C813" t="str">
            <v>un</v>
          </cell>
        </row>
        <row r="814">
          <cell r="A814" t="str">
            <v>723</v>
          </cell>
          <cell r="B814" t="str">
            <v>Registro de esfera com borboleta  3/4"</v>
          </cell>
          <cell r="C814" t="str">
            <v>un</v>
          </cell>
        </row>
        <row r="815">
          <cell r="A815" t="str">
            <v>724</v>
          </cell>
          <cell r="B815" t="str">
            <v>Registro de esfera com cabeça quadrada 1/2"</v>
          </cell>
          <cell r="C815" t="str">
            <v>un</v>
          </cell>
        </row>
        <row r="816">
          <cell r="A816" t="str">
            <v>725</v>
          </cell>
          <cell r="B816" t="str">
            <v>Registro de esfera com cabeça quadrada 3/4"</v>
          </cell>
          <cell r="C816" t="str">
            <v>un</v>
          </cell>
        </row>
        <row r="817">
          <cell r="A817" t="str">
            <v>726</v>
          </cell>
          <cell r="B817" t="str">
            <v>Registro de esfera VS roscável  1 1/2"</v>
          </cell>
          <cell r="C817" t="str">
            <v>un</v>
          </cell>
        </row>
        <row r="818">
          <cell r="A818" t="str">
            <v>727</v>
          </cell>
          <cell r="B818" t="str">
            <v>Registro de esfera VS roscável  1 1/4"</v>
          </cell>
          <cell r="C818" t="str">
            <v>un</v>
          </cell>
        </row>
        <row r="819">
          <cell r="A819" t="str">
            <v>728</v>
          </cell>
          <cell r="B819" t="str">
            <v>Registro de esfera VS roscável  1"</v>
          </cell>
          <cell r="C819" t="str">
            <v>un</v>
          </cell>
        </row>
        <row r="820">
          <cell r="A820" t="str">
            <v>729</v>
          </cell>
          <cell r="B820" t="str">
            <v>Registro de esfera VS roscável  1/2"</v>
          </cell>
          <cell r="C820" t="str">
            <v>un</v>
          </cell>
        </row>
        <row r="821">
          <cell r="A821" t="str">
            <v>730</v>
          </cell>
          <cell r="B821" t="str">
            <v>Registro de esfera VS roscável  2"</v>
          </cell>
          <cell r="C821" t="str">
            <v>un</v>
          </cell>
        </row>
        <row r="822">
          <cell r="A822" t="str">
            <v>731</v>
          </cell>
          <cell r="B822" t="str">
            <v>Registro de esfera VS roscável  3/4"</v>
          </cell>
          <cell r="C822" t="str">
            <v>un</v>
          </cell>
        </row>
        <row r="823">
          <cell r="A823" t="str">
            <v>732</v>
          </cell>
          <cell r="B823" t="str">
            <v>Registro de esfera VS soldável 20 mm</v>
          </cell>
          <cell r="C823" t="str">
            <v>un</v>
          </cell>
        </row>
        <row r="824">
          <cell r="A824" t="str">
            <v>733</v>
          </cell>
          <cell r="B824" t="str">
            <v>Registro de esfera VS soldável 25 mm</v>
          </cell>
          <cell r="C824" t="str">
            <v>un</v>
          </cell>
        </row>
        <row r="825">
          <cell r="A825" t="str">
            <v>734</v>
          </cell>
          <cell r="B825" t="str">
            <v>Registro de esfera VS soldável 32 mm</v>
          </cell>
          <cell r="C825" t="str">
            <v>un</v>
          </cell>
        </row>
        <row r="826">
          <cell r="A826" t="str">
            <v>735</v>
          </cell>
          <cell r="B826" t="str">
            <v>Registro de esfera VS soldável 40 mm</v>
          </cell>
          <cell r="C826" t="str">
            <v>un</v>
          </cell>
        </row>
        <row r="827">
          <cell r="A827" t="str">
            <v>736</v>
          </cell>
          <cell r="B827" t="str">
            <v>Registro de esfera VS soldável 50 mm</v>
          </cell>
          <cell r="C827" t="str">
            <v>un</v>
          </cell>
        </row>
        <row r="828">
          <cell r="A828" t="str">
            <v>737</v>
          </cell>
          <cell r="B828" t="str">
            <v>Registro de esfera VS soldável 60 mm</v>
          </cell>
          <cell r="C828" t="str">
            <v>un</v>
          </cell>
        </row>
        <row r="829">
          <cell r="A829" t="str">
            <v>738</v>
          </cell>
          <cell r="B829" t="str">
            <v>Registro de esfera VS soldável 60 mm</v>
          </cell>
          <cell r="C829" t="str">
            <v>un</v>
          </cell>
        </row>
        <row r="830">
          <cell r="A830" t="str">
            <v>744</v>
          </cell>
          <cell r="B830" t="str">
            <v>Registro de gaveta bruto  (1 1/4")</v>
          </cell>
          <cell r="C830" t="str">
            <v>un</v>
          </cell>
        </row>
        <row r="831">
          <cell r="A831" t="str">
            <v>746</v>
          </cell>
          <cell r="B831" t="str">
            <v>Registro de gaveta bruto  (2")</v>
          </cell>
          <cell r="C831" t="str">
            <v>un</v>
          </cell>
        </row>
        <row r="832">
          <cell r="A832" t="str">
            <v>740</v>
          </cell>
          <cell r="B832" t="str">
            <v>Registro de gaveta bruto  (3/4")</v>
          </cell>
          <cell r="C832" t="str">
            <v>un</v>
          </cell>
        </row>
        <row r="833">
          <cell r="A833" t="str">
            <v>745</v>
          </cell>
          <cell r="B833" t="str">
            <v>Registro de gaveta bruto  1 1/2"</v>
          </cell>
          <cell r="C833" t="str">
            <v>un</v>
          </cell>
        </row>
        <row r="834">
          <cell r="A834" t="str">
            <v>741</v>
          </cell>
          <cell r="B834" t="str">
            <v>Registro de gaveta bruto (1")</v>
          </cell>
          <cell r="C834" t="str">
            <v>un</v>
          </cell>
        </row>
        <row r="835">
          <cell r="A835" t="str">
            <v>742</v>
          </cell>
          <cell r="B835" t="str">
            <v>Registro de gaveta bruto (1/2")</v>
          </cell>
          <cell r="C835" t="str">
            <v>un</v>
          </cell>
        </row>
        <row r="836">
          <cell r="A836" t="str">
            <v>747</v>
          </cell>
          <cell r="B836" t="str">
            <v xml:space="preserve">Registro de gaveta bruto (2 1/2") </v>
          </cell>
          <cell r="C836" t="str">
            <v>un</v>
          </cell>
        </row>
        <row r="837">
          <cell r="A837" t="str">
            <v>739</v>
          </cell>
          <cell r="B837" t="str">
            <v>Registro de gaveta bruto (4")</v>
          </cell>
          <cell r="C837" t="str">
            <v>un</v>
          </cell>
        </row>
        <row r="838">
          <cell r="A838" t="str">
            <v>974</v>
          </cell>
          <cell r="B838" t="str">
            <v>Registro de gaveta bruto 15 mm (1/2")</v>
          </cell>
          <cell r="C838" t="str">
            <v>un</v>
          </cell>
        </row>
        <row r="839">
          <cell r="A839" t="str">
            <v>748</v>
          </cell>
          <cell r="B839" t="str">
            <v>Registro de gaveta bruto 8", com volante</v>
          </cell>
          <cell r="C839" t="str">
            <v>un</v>
          </cell>
        </row>
        <row r="840">
          <cell r="A840" t="str">
            <v>749</v>
          </cell>
          <cell r="B840" t="str">
            <v>Registro de gaveta bruto ferro galvanizado 4"</v>
          </cell>
          <cell r="C840" t="str">
            <v>un</v>
          </cell>
        </row>
        <row r="841">
          <cell r="A841" t="str">
            <v>750</v>
          </cell>
          <cell r="B841" t="str">
            <v xml:space="preserve">Registro de pressão   1/2" </v>
          </cell>
          <cell r="C841" t="str">
            <v>un</v>
          </cell>
        </row>
        <row r="842">
          <cell r="A842" t="str">
            <v>752</v>
          </cell>
          <cell r="B842" t="str">
            <v>Registro de pressão S30 roscável 1/2"</v>
          </cell>
          <cell r="C842" t="str">
            <v>un</v>
          </cell>
        </row>
        <row r="843">
          <cell r="A843" t="str">
            <v>753</v>
          </cell>
          <cell r="B843" t="str">
            <v>Registro de pressão S30 roscável 3/4"</v>
          </cell>
          <cell r="C843" t="str">
            <v>un</v>
          </cell>
        </row>
        <row r="844">
          <cell r="A844" t="str">
            <v>754</v>
          </cell>
          <cell r="B844" t="str">
            <v>Registro de pressão S30 soldável 20 mm</v>
          </cell>
          <cell r="C844" t="str">
            <v>un</v>
          </cell>
        </row>
        <row r="845">
          <cell r="A845" t="str">
            <v>755</v>
          </cell>
          <cell r="B845" t="str">
            <v>Registro de pressão S30 soldável 25 mm</v>
          </cell>
          <cell r="C845" t="str">
            <v>un</v>
          </cell>
        </row>
        <row r="846">
          <cell r="A846" t="str">
            <v>756</v>
          </cell>
          <cell r="B846" t="str">
            <v xml:space="preserve">Registro globo angular 45o. x  63 mm </v>
          </cell>
          <cell r="C846" t="str">
            <v>un</v>
          </cell>
        </row>
        <row r="847">
          <cell r="A847" t="str">
            <v>757</v>
          </cell>
          <cell r="B847" t="str">
            <v xml:space="preserve">Registro globo angular 90o. x  2 1/2" </v>
          </cell>
          <cell r="C847" t="str">
            <v>un</v>
          </cell>
        </row>
        <row r="848">
          <cell r="A848" t="str">
            <v>998</v>
          </cell>
          <cell r="B848" t="str">
            <v>Régua de alumínio - 6,00 m</v>
          </cell>
          <cell r="C848" t="str">
            <v>pç</v>
          </cell>
        </row>
        <row r="849">
          <cell r="A849" t="str">
            <v>759</v>
          </cell>
          <cell r="B849" t="str">
            <v>Rejunte pronto</v>
          </cell>
          <cell r="C849" t="str">
            <v>kg</v>
          </cell>
        </row>
        <row r="850">
          <cell r="A850" t="str">
            <v>760</v>
          </cell>
          <cell r="B850" t="str">
            <v>Removedor Wanda</v>
          </cell>
          <cell r="C850" t="str">
            <v>L</v>
          </cell>
        </row>
        <row r="851">
          <cell r="A851" t="str">
            <v>957</v>
          </cell>
          <cell r="B851" t="str">
            <v>Retirada de entulho</v>
          </cell>
          <cell r="C851" t="str">
            <v>m3</v>
          </cell>
        </row>
        <row r="852">
          <cell r="A852" t="str">
            <v>761</v>
          </cell>
          <cell r="B852" t="str">
            <v>Retroescavadeira pneus pot. 85 HP</v>
          </cell>
          <cell r="C852" t="str">
            <v>h</v>
          </cell>
        </row>
        <row r="853">
          <cell r="A853" t="str">
            <v>967</v>
          </cell>
          <cell r="B853" t="str">
            <v>Ripa 1 x 7 cm (madeira de Lei)</v>
          </cell>
          <cell r="C853" t="str">
            <v>m</v>
          </cell>
        </row>
        <row r="854">
          <cell r="A854" t="str">
            <v>956</v>
          </cell>
          <cell r="B854" t="str">
            <v>Rodapé de madeira</v>
          </cell>
          <cell r="C854" t="str">
            <v>m</v>
          </cell>
        </row>
        <row r="855">
          <cell r="A855" t="str">
            <v>999</v>
          </cell>
          <cell r="B855" t="str">
            <v>Roldana (6")</v>
          </cell>
          <cell r="C855" t="str">
            <v>pç</v>
          </cell>
        </row>
        <row r="856">
          <cell r="A856" t="str">
            <v>1000</v>
          </cell>
          <cell r="B856" t="str">
            <v>Roldana (8")</v>
          </cell>
          <cell r="C856" t="str">
            <v>pç</v>
          </cell>
        </row>
        <row r="857">
          <cell r="A857" t="str">
            <v>952</v>
          </cell>
          <cell r="B857" t="str">
            <v>Sabão em pó</v>
          </cell>
          <cell r="C857" t="str">
            <v>kg</v>
          </cell>
        </row>
        <row r="858">
          <cell r="A858" t="str">
            <v>1047</v>
          </cell>
          <cell r="B858" t="str">
            <v>Saca Polia 02 garras 8"</v>
          </cell>
          <cell r="C858" t="str">
            <v>pç</v>
          </cell>
        </row>
        <row r="859">
          <cell r="A859" t="str">
            <v>949</v>
          </cell>
          <cell r="B859" t="str">
            <v>Saco de pano alvejado Rafi</v>
          </cell>
          <cell r="C859" t="str">
            <v>un</v>
          </cell>
        </row>
        <row r="860">
          <cell r="A860" t="str">
            <v>762</v>
          </cell>
          <cell r="B860" t="str">
            <v>Sacos plásticos</v>
          </cell>
          <cell r="C860" t="str">
            <v>un</v>
          </cell>
        </row>
        <row r="861">
          <cell r="A861" t="str">
            <v>763</v>
          </cell>
          <cell r="B861" t="str">
            <v>Selador acrílico</v>
          </cell>
          <cell r="C861" t="str">
            <v>L</v>
          </cell>
        </row>
        <row r="862">
          <cell r="A862" t="str">
            <v>764</v>
          </cell>
          <cell r="B862" t="str">
            <v xml:space="preserve">Selador PVA </v>
          </cell>
          <cell r="C862" t="str">
            <v>L</v>
          </cell>
        </row>
        <row r="863">
          <cell r="A863" t="str">
            <v>1001</v>
          </cell>
          <cell r="B863" t="str">
            <v>Serra de vídea 350 mm</v>
          </cell>
          <cell r="C863" t="str">
            <v>pç</v>
          </cell>
        </row>
        <row r="864">
          <cell r="A864" t="str">
            <v>1002</v>
          </cell>
          <cell r="B864" t="str">
            <v xml:space="preserve">Serrinha </v>
          </cell>
          <cell r="C864" t="str">
            <v>pç</v>
          </cell>
        </row>
        <row r="865">
          <cell r="A865" t="str">
            <v>1003</v>
          </cell>
          <cell r="B865" t="str">
            <v>Serrote 102" x 24"</v>
          </cell>
          <cell r="C865" t="str">
            <v>pç</v>
          </cell>
        </row>
        <row r="866">
          <cell r="A866" t="str">
            <v>765</v>
          </cell>
          <cell r="B866" t="str">
            <v>Servente</v>
          </cell>
          <cell r="C866" t="str">
            <v>h</v>
          </cell>
        </row>
        <row r="867">
          <cell r="A867" t="str">
            <v>766</v>
          </cell>
          <cell r="B867" t="str">
            <v>Sifão de PVC 2"</v>
          </cell>
          <cell r="C867" t="str">
            <v>un</v>
          </cell>
        </row>
        <row r="868">
          <cell r="A868" t="str">
            <v>767</v>
          </cell>
          <cell r="B868" t="str">
            <v>Sifão de PVC de 1 1/4" x 1 1/2" para tanque</v>
          </cell>
          <cell r="C868" t="str">
            <v>un</v>
          </cell>
        </row>
        <row r="869">
          <cell r="A869" t="str">
            <v>768</v>
          </cell>
          <cell r="B869" t="str">
            <v>Sifão de PVC de 1 x 1 1/2"</v>
          </cell>
          <cell r="C869" t="str">
            <v>un</v>
          </cell>
        </row>
        <row r="870">
          <cell r="A870" t="str">
            <v>963</v>
          </cell>
          <cell r="B870" t="str">
            <v>Soleira de Ardósia e=3,5 cm</v>
          </cell>
          <cell r="C870" t="str">
            <v>m</v>
          </cell>
        </row>
        <row r="871">
          <cell r="A871" t="str">
            <v>769</v>
          </cell>
          <cell r="B871" t="str">
            <v>Soleira de granito p/ box 7 x 2 cm</v>
          </cell>
          <cell r="C871" t="str">
            <v>m</v>
          </cell>
        </row>
        <row r="872">
          <cell r="A872" t="str">
            <v>770</v>
          </cell>
          <cell r="B872" t="str">
            <v xml:space="preserve">Soleira de granito p/ porta e= 3,5 cm </v>
          </cell>
          <cell r="C872" t="str">
            <v>m</v>
          </cell>
        </row>
        <row r="873">
          <cell r="A873" t="str">
            <v>771</v>
          </cell>
          <cell r="B873" t="str">
            <v>Solução asfáltica</v>
          </cell>
          <cell r="C873" t="str">
            <v>L</v>
          </cell>
        </row>
        <row r="874">
          <cell r="A874" t="str">
            <v>772</v>
          </cell>
          <cell r="B874" t="str">
            <v>Solução limpadora para PVC rígido</v>
          </cell>
          <cell r="C874" t="str">
            <v>L</v>
          </cell>
        </row>
        <row r="875">
          <cell r="A875" t="str">
            <v>773</v>
          </cell>
          <cell r="B875" t="str">
            <v>Suporte isolador reforçado p/ mastro 01 descida</v>
          </cell>
          <cell r="C875" t="str">
            <v>un</v>
          </cell>
        </row>
        <row r="876">
          <cell r="A876" t="str">
            <v>774</v>
          </cell>
          <cell r="B876" t="str">
            <v>Suporte simples com roldana</v>
          </cell>
          <cell r="C876" t="str">
            <v>un</v>
          </cell>
        </row>
        <row r="877">
          <cell r="A877" t="str">
            <v>965</v>
          </cell>
          <cell r="B877" t="str">
            <v>Tábua para forro 1 x 10 cm</v>
          </cell>
          <cell r="C877" t="str">
            <v>m2</v>
          </cell>
        </row>
        <row r="878">
          <cell r="A878" t="str">
            <v>775</v>
          </cell>
          <cell r="B878" t="str">
            <v>Taipá de 2,5 x 30 cm</v>
          </cell>
          <cell r="C878" t="str">
            <v>m2</v>
          </cell>
        </row>
        <row r="879">
          <cell r="A879" t="str">
            <v>1004</v>
          </cell>
          <cell r="B879" t="str">
            <v>Talhadeira</v>
          </cell>
          <cell r="C879" t="str">
            <v>pç</v>
          </cell>
        </row>
        <row r="880">
          <cell r="A880" t="str">
            <v>776</v>
          </cell>
          <cell r="B880" t="str">
            <v>Tampa 4  x  2 cega</v>
          </cell>
        </row>
        <row r="881">
          <cell r="A881" t="str">
            <v>777</v>
          </cell>
          <cell r="B881" t="str">
            <v>Tampa 4  x  2 com furo</v>
          </cell>
        </row>
        <row r="882">
          <cell r="A882" t="str">
            <v>778</v>
          </cell>
          <cell r="B882" t="str">
            <v>Tampa 4 x 4 cega</v>
          </cell>
        </row>
        <row r="883">
          <cell r="A883" t="str">
            <v>779</v>
          </cell>
          <cell r="B883" t="str">
            <v>Tampa 4 x 4 com furo</v>
          </cell>
        </row>
        <row r="884">
          <cell r="A884" t="str">
            <v>1065</v>
          </cell>
          <cell r="B884" t="str">
            <v>Tampa cega para condulete</v>
          </cell>
          <cell r="C884" t="str">
            <v>un</v>
          </cell>
        </row>
        <row r="885">
          <cell r="A885" t="str">
            <v>780</v>
          </cell>
          <cell r="B885" t="str">
            <v>Tampa cega quadrada  150 mm</v>
          </cell>
        </row>
        <row r="886">
          <cell r="A886" t="str">
            <v>781</v>
          </cell>
          <cell r="B886" t="str">
            <v>Tampa cega redonda  de alumínio 250 mm</v>
          </cell>
        </row>
        <row r="887">
          <cell r="A887" t="str">
            <v>782</v>
          </cell>
          <cell r="B887" t="str">
            <v>Tampa cega redonda 100 mm</v>
          </cell>
        </row>
        <row r="888">
          <cell r="A888" t="str">
            <v>783</v>
          </cell>
          <cell r="B888" t="str">
            <v>Tampa cega redonda 150 mm</v>
          </cell>
        </row>
        <row r="889">
          <cell r="A889" t="str">
            <v>784</v>
          </cell>
          <cell r="B889" t="str">
            <v>Tampa cega redonda lisa 250 mm</v>
          </cell>
        </row>
        <row r="890">
          <cell r="A890" t="str">
            <v>785</v>
          </cell>
          <cell r="B890" t="str">
            <v>Tampa de ferro fundido 40 x 60 cm padrão CESAN</v>
          </cell>
          <cell r="C890" t="str">
            <v>un</v>
          </cell>
        </row>
        <row r="891">
          <cell r="A891" t="str">
            <v>869</v>
          </cell>
          <cell r="B891" t="str">
            <v>Tampa de ferro fundido 70 x 70 cm</v>
          </cell>
          <cell r="C891" t="str">
            <v>m2</v>
          </cell>
        </row>
        <row r="892">
          <cell r="A892" t="str">
            <v>786</v>
          </cell>
          <cell r="B892" t="str">
            <v>Tampa de ferro fundido diametro 60 cm</v>
          </cell>
          <cell r="C892" t="str">
            <v>un</v>
          </cell>
        </row>
        <row r="893">
          <cell r="A893" t="str">
            <v>787</v>
          </cell>
          <cell r="B893" t="str">
            <v>Tampa F.G. articulada (reforçada) 45 x 50 cm com inscrição "INCÊNDIO</v>
          </cell>
          <cell r="C893" t="str">
            <v>un</v>
          </cell>
        </row>
        <row r="894">
          <cell r="A894" t="str">
            <v>788</v>
          </cell>
          <cell r="B894" t="str">
            <v>Tampa metálica numero 02</v>
          </cell>
          <cell r="C894" t="str">
            <v>un</v>
          </cell>
        </row>
        <row r="895">
          <cell r="A895" t="str">
            <v>789</v>
          </cell>
          <cell r="B895" t="str">
            <v>Tampa p/ telefonia 600 x 350 mm</v>
          </cell>
          <cell r="C895" t="str">
            <v>un</v>
          </cell>
        </row>
        <row r="896">
          <cell r="A896" t="str">
            <v>790</v>
          </cell>
          <cell r="B896" t="str">
            <v>Tampão cego p/ hidrante de recalque 63 mm</v>
          </cell>
          <cell r="C896" t="str">
            <v>un</v>
          </cell>
        </row>
        <row r="897">
          <cell r="A897" t="str">
            <v>791</v>
          </cell>
          <cell r="B897" t="str">
            <v>Tampão ferro galvanizado cego com corrente 2 1/2"</v>
          </cell>
          <cell r="C897" t="str">
            <v>un</v>
          </cell>
        </row>
        <row r="898">
          <cell r="A898" t="str">
            <v>792</v>
          </cell>
          <cell r="B898" t="str">
            <v>Tanque de Louça s/ coluna</v>
          </cell>
          <cell r="C898" t="str">
            <v>un</v>
          </cell>
        </row>
        <row r="899">
          <cell r="A899" t="str">
            <v>793</v>
          </cell>
          <cell r="B899" t="str">
            <v>Tanque de PVC completo</v>
          </cell>
          <cell r="C899" t="str">
            <v>un</v>
          </cell>
        </row>
        <row r="900">
          <cell r="A900" t="str">
            <v>794</v>
          </cell>
          <cell r="B900" t="str">
            <v>Tarracha no. 01 -  1/2" a 1"</v>
          </cell>
          <cell r="C900" t="str">
            <v>un</v>
          </cell>
        </row>
        <row r="901">
          <cell r="A901" t="str">
            <v>795</v>
          </cell>
          <cell r="B901" t="str">
            <v>Tarracha no. 02 - 1 1/4" a 2"</v>
          </cell>
          <cell r="C901" t="str">
            <v>un</v>
          </cell>
        </row>
        <row r="902">
          <cell r="A902" t="str">
            <v>796</v>
          </cell>
          <cell r="B902" t="str">
            <v>Tê  esgoto  50 mm</v>
          </cell>
          <cell r="C902" t="str">
            <v>un</v>
          </cell>
        </row>
        <row r="903">
          <cell r="A903" t="str">
            <v>798</v>
          </cell>
          <cell r="B903" t="str">
            <v>Tê 25 mm</v>
          </cell>
          <cell r="C903" t="str">
            <v>un</v>
          </cell>
        </row>
        <row r="904">
          <cell r="A904" t="str">
            <v>799</v>
          </cell>
          <cell r="B904" t="str">
            <v>Tê 90o. 40 mm</v>
          </cell>
          <cell r="C904" t="str">
            <v>un</v>
          </cell>
        </row>
        <row r="905">
          <cell r="A905" t="str">
            <v>1010</v>
          </cell>
          <cell r="B905" t="str">
            <v>Tê 90o. Roscável  1 1/4"</v>
          </cell>
          <cell r="C905" t="str">
            <v>un</v>
          </cell>
        </row>
        <row r="906">
          <cell r="A906" t="str">
            <v>797</v>
          </cell>
          <cell r="B906" t="str">
            <v>Tê 90o. Roscável 2"</v>
          </cell>
          <cell r="C906" t="str">
            <v>un</v>
          </cell>
        </row>
        <row r="907">
          <cell r="A907" t="str">
            <v>800</v>
          </cell>
          <cell r="B907" t="str">
            <v>Tê 90o. Soldável  110 mm</v>
          </cell>
          <cell r="C907" t="str">
            <v>un</v>
          </cell>
        </row>
        <row r="908">
          <cell r="A908" t="str">
            <v>801</v>
          </cell>
          <cell r="B908" t="str">
            <v>Tê 90o. Soldável  20 mm</v>
          </cell>
          <cell r="C908" t="str">
            <v>un</v>
          </cell>
        </row>
        <row r="909">
          <cell r="A909" t="str">
            <v>802</v>
          </cell>
          <cell r="B909" t="str">
            <v>Tê 90o. Soldável  25 mm</v>
          </cell>
          <cell r="C909" t="str">
            <v>un</v>
          </cell>
        </row>
        <row r="910">
          <cell r="A910" t="str">
            <v>803</v>
          </cell>
          <cell r="B910" t="str">
            <v>Tê 90o. Soldável  32 mm</v>
          </cell>
          <cell r="C910" t="str">
            <v>un</v>
          </cell>
        </row>
        <row r="911">
          <cell r="A911" t="str">
            <v>804</v>
          </cell>
          <cell r="B911" t="str">
            <v>Tê 90o. Soldável  40 mm</v>
          </cell>
          <cell r="C911" t="str">
            <v>un</v>
          </cell>
        </row>
        <row r="912">
          <cell r="A912" t="str">
            <v>805</v>
          </cell>
          <cell r="B912" t="str">
            <v>Tê 90o. Soldável  50 mm</v>
          </cell>
          <cell r="C912" t="str">
            <v>un</v>
          </cell>
        </row>
        <row r="913">
          <cell r="A913" t="str">
            <v>806</v>
          </cell>
          <cell r="B913" t="str">
            <v>Tê 90o. Soldável  60 mm</v>
          </cell>
          <cell r="C913" t="str">
            <v>un</v>
          </cell>
        </row>
        <row r="914">
          <cell r="A914" t="str">
            <v>807</v>
          </cell>
          <cell r="B914" t="str">
            <v>Tê 90o. Soldável  75 mm</v>
          </cell>
          <cell r="C914" t="str">
            <v>un</v>
          </cell>
        </row>
        <row r="915">
          <cell r="A915" t="str">
            <v>808</v>
          </cell>
          <cell r="B915" t="str">
            <v>Tê 90o. Soldável  85 mm</v>
          </cell>
          <cell r="C915" t="str">
            <v>un</v>
          </cell>
        </row>
        <row r="916">
          <cell r="A916" t="str">
            <v>809</v>
          </cell>
          <cell r="B916" t="str">
            <v>Tê 90o. Soldável com bucha de latão  na bolsa central 20 x 20 x 1/2</v>
          </cell>
          <cell r="C916" t="str">
            <v>un</v>
          </cell>
        </row>
        <row r="917">
          <cell r="A917" t="str">
            <v>810</v>
          </cell>
          <cell r="B917" t="str">
            <v>Tê 90o. Soldável com bucha de latão  na bolsa central 25 x 25 x 1/2</v>
          </cell>
          <cell r="C917" t="str">
            <v>un</v>
          </cell>
        </row>
        <row r="918">
          <cell r="A918" t="str">
            <v>811</v>
          </cell>
          <cell r="B918" t="str">
            <v>Tê 90o. Soldável com bucha de latão  na bolsa central 25 x 25 x 3/4</v>
          </cell>
          <cell r="C918" t="str">
            <v>un</v>
          </cell>
        </row>
        <row r="919">
          <cell r="A919" t="str">
            <v>812</v>
          </cell>
          <cell r="B919" t="str">
            <v>Tê 90o. Soldável com bucha de latão  na bolsa central 32 x 32 x 3/4</v>
          </cell>
          <cell r="C919" t="str">
            <v>un</v>
          </cell>
        </row>
        <row r="920">
          <cell r="A920" t="str">
            <v>813</v>
          </cell>
          <cell r="B920" t="str">
            <v>Tê 90o. Soldável com rosca na bolsa central 20 x 20 x 1/2</v>
          </cell>
          <cell r="C920" t="str">
            <v>un</v>
          </cell>
        </row>
        <row r="921">
          <cell r="A921" t="str">
            <v>814</v>
          </cell>
          <cell r="B921" t="str">
            <v>Tê 90o. Soldável com rosca na bolsa central 25 x 25 x 1/2</v>
          </cell>
          <cell r="C921" t="str">
            <v>un</v>
          </cell>
        </row>
        <row r="922">
          <cell r="A922" t="str">
            <v>815</v>
          </cell>
          <cell r="B922" t="str">
            <v>Tê 90o. Soldável com rosca na bolsa central 25 x 25 x 3/4</v>
          </cell>
          <cell r="C922" t="str">
            <v>un</v>
          </cell>
        </row>
        <row r="923">
          <cell r="A923" t="str">
            <v>816</v>
          </cell>
          <cell r="B923" t="str">
            <v>Tê 90o. Soldável com rosca na bolsa central 32 x 32 x 3/4</v>
          </cell>
          <cell r="C923" t="str">
            <v>un</v>
          </cell>
        </row>
        <row r="924">
          <cell r="A924" t="str">
            <v>817</v>
          </cell>
          <cell r="B924" t="str">
            <v xml:space="preserve">Tê de  ferro galvanizado 2 1/2" </v>
          </cell>
          <cell r="C924" t="str">
            <v>un</v>
          </cell>
        </row>
        <row r="925">
          <cell r="A925" t="str">
            <v>818</v>
          </cell>
          <cell r="B925" t="str">
            <v>Tê de  redução 90o.  com rosca 3/4" x 1/2"</v>
          </cell>
          <cell r="C925" t="str">
            <v>un</v>
          </cell>
        </row>
        <row r="926">
          <cell r="A926" t="str">
            <v>819</v>
          </cell>
          <cell r="B926" t="str">
            <v>Tê de redução 90o. com rosca 1 1/2" x 3/4"</v>
          </cell>
          <cell r="C926" t="str">
            <v>un</v>
          </cell>
        </row>
        <row r="927">
          <cell r="A927" t="str">
            <v>820</v>
          </cell>
          <cell r="B927" t="str">
            <v>Tê de redução 90o. com rosca 1" x 3/4"</v>
          </cell>
          <cell r="C927" t="str">
            <v>un</v>
          </cell>
        </row>
        <row r="928">
          <cell r="A928" t="str">
            <v>821</v>
          </cell>
          <cell r="B928" t="str">
            <v>Tê de redução 90o. Soldável 110 x 60 mm</v>
          </cell>
          <cell r="C928" t="str">
            <v>un</v>
          </cell>
        </row>
        <row r="929">
          <cell r="A929" t="str">
            <v>822</v>
          </cell>
          <cell r="B929" t="str">
            <v>Tê de redução 90o. Soldável 25 x 20 mm</v>
          </cell>
          <cell r="C929" t="str">
            <v>un</v>
          </cell>
        </row>
        <row r="930">
          <cell r="A930" t="str">
            <v>823</v>
          </cell>
          <cell r="B930" t="str">
            <v>Tê de redução 90o. Soldável 32 x 25 mm</v>
          </cell>
          <cell r="C930" t="str">
            <v>un</v>
          </cell>
        </row>
        <row r="931">
          <cell r="A931" t="str">
            <v>743</v>
          </cell>
          <cell r="B931" t="str">
            <v>Tê de redução 90o. Soldável 40 x 25 mm</v>
          </cell>
          <cell r="C931" t="str">
            <v>un</v>
          </cell>
        </row>
        <row r="932">
          <cell r="A932" t="str">
            <v>824</v>
          </cell>
          <cell r="B932" t="str">
            <v>Tê de redução 90o. Soldável 40 x 32 mm</v>
          </cell>
          <cell r="C932" t="str">
            <v>un</v>
          </cell>
        </row>
        <row r="933">
          <cell r="A933" t="str">
            <v>825</v>
          </cell>
          <cell r="B933" t="str">
            <v>Tê de redução 90o. Soldável 50 x 20 mm</v>
          </cell>
          <cell r="C933" t="str">
            <v>un</v>
          </cell>
        </row>
        <row r="934">
          <cell r="A934" t="str">
            <v>826</v>
          </cell>
          <cell r="B934" t="str">
            <v>Tê de redução 90o. Soldável 50 x 25 mm</v>
          </cell>
          <cell r="C934" t="str">
            <v>un</v>
          </cell>
        </row>
        <row r="935">
          <cell r="A935" t="str">
            <v>827</v>
          </cell>
          <cell r="B935" t="str">
            <v>Tê de redução 90o. Soldável 50 x 32 mm</v>
          </cell>
          <cell r="C935" t="str">
            <v>un</v>
          </cell>
        </row>
        <row r="936">
          <cell r="A936" t="str">
            <v>828</v>
          </cell>
          <cell r="B936" t="str">
            <v>Tê de redução 90o. Soldável 50 x 40 mm</v>
          </cell>
          <cell r="C936" t="str">
            <v>un</v>
          </cell>
        </row>
        <row r="937">
          <cell r="A937" t="str">
            <v>829</v>
          </cell>
          <cell r="B937" t="str">
            <v>Tê de redução 90o. Soldável 75 x 50 mm</v>
          </cell>
          <cell r="C937" t="str">
            <v>un</v>
          </cell>
        </row>
        <row r="938">
          <cell r="A938" t="str">
            <v>830</v>
          </cell>
          <cell r="B938" t="str">
            <v>Tê de redução 90o. Soldável 85 x 60 mm</v>
          </cell>
          <cell r="C938" t="str">
            <v>un</v>
          </cell>
        </row>
        <row r="939">
          <cell r="A939" t="str">
            <v>831</v>
          </cell>
          <cell r="B939" t="str">
            <v>Tê ferro galvanizado 90o. x 1 1/4"</v>
          </cell>
          <cell r="C939" t="str">
            <v>un</v>
          </cell>
        </row>
        <row r="940">
          <cell r="A940" t="str">
            <v>832</v>
          </cell>
          <cell r="B940" t="str">
            <v>Tê inspeção 100 x 75 mm</v>
          </cell>
          <cell r="C940" t="str">
            <v>un</v>
          </cell>
        </row>
        <row r="941">
          <cell r="A941" t="str">
            <v>833</v>
          </cell>
          <cell r="B941" t="str">
            <v>Tê PVC esgoto 50 mm</v>
          </cell>
          <cell r="C941" t="str">
            <v>un</v>
          </cell>
        </row>
        <row r="942">
          <cell r="A942" t="str">
            <v>834</v>
          </cell>
          <cell r="B942" t="str">
            <v>Tê sanitário  50 mm juntas soldadas</v>
          </cell>
          <cell r="C942" t="str">
            <v>un</v>
          </cell>
        </row>
        <row r="943">
          <cell r="A943" t="str">
            <v>835</v>
          </cell>
          <cell r="B943" t="str">
            <v>Tê sanitário 100 x 100 mm</v>
          </cell>
          <cell r="C943" t="str">
            <v>un</v>
          </cell>
        </row>
        <row r="944">
          <cell r="A944" t="str">
            <v>836</v>
          </cell>
          <cell r="B944" t="str">
            <v>Tê sanitário 100 x 50 mm</v>
          </cell>
          <cell r="C944" t="str">
            <v>un</v>
          </cell>
        </row>
        <row r="945">
          <cell r="A945" t="str">
            <v>837</v>
          </cell>
          <cell r="B945" t="str">
            <v>Tê sanitário 100 x 75 mm</v>
          </cell>
          <cell r="C945" t="str">
            <v>un</v>
          </cell>
        </row>
        <row r="946">
          <cell r="A946" t="str">
            <v>838</v>
          </cell>
          <cell r="B946" t="str">
            <v>Tê sanitário 50 x 50 mm</v>
          </cell>
          <cell r="C946" t="str">
            <v>un</v>
          </cell>
        </row>
        <row r="947">
          <cell r="A947" t="str">
            <v>839</v>
          </cell>
          <cell r="B947" t="str">
            <v>Tê sanitário 75 x 50 mm</v>
          </cell>
          <cell r="C947" t="str">
            <v>un</v>
          </cell>
        </row>
        <row r="948">
          <cell r="A948" t="str">
            <v>840</v>
          </cell>
          <cell r="B948" t="str">
            <v>Tê sanitário 75 x 75 mm</v>
          </cell>
          <cell r="C948" t="str">
            <v>un</v>
          </cell>
        </row>
        <row r="949">
          <cell r="A949" t="str">
            <v>841</v>
          </cell>
          <cell r="B949" t="str">
            <v>Tê soldável 60 x 60 mm</v>
          </cell>
          <cell r="C949" t="str">
            <v>un</v>
          </cell>
        </row>
        <row r="950">
          <cell r="A950" t="str">
            <v>842</v>
          </cell>
          <cell r="B950" t="str">
            <v>Tê soldável 75 x 75 mm</v>
          </cell>
          <cell r="C950" t="str">
            <v>un</v>
          </cell>
        </row>
        <row r="951">
          <cell r="A951" t="str">
            <v>1038</v>
          </cell>
          <cell r="B951" t="str">
            <v>Tela losangular fio 16 malha # 2</v>
          </cell>
          <cell r="C951" t="str">
            <v>m2</v>
          </cell>
        </row>
        <row r="952">
          <cell r="A952" t="str">
            <v>960</v>
          </cell>
          <cell r="B952" t="str">
            <v>Telha cerâmica tipo colonial</v>
          </cell>
          <cell r="C952" t="str">
            <v>un</v>
          </cell>
        </row>
        <row r="953">
          <cell r="A953" t="str">
            <v>843</v>
          </cell>
          <cell r="B953" t="str">
            <v xml:space="preserve">Telha de fibrocimento ondulada 6 x 153 x 110 mm </v>
          </cell>
          <cell r="C953" t="str">
            <v>m2</v>
          </cell>
        </row>
        <row r="954">
          <cell r="A954" t="str">
            <v>844</v>
          </cell>
          <cell r="B954" t="str">
            <v xml:space="preserve">Telha de fibrocimento ondulada 6 x 183 x 110 mm </v>
          </cell>
          <cell r="C954" t="str">
            <v>m2</v>
          </cell>
        </row>
        <row r="955">
          <cell r="A955" t="str">
            <v>845</v>
          </cell>
          <cell r="B955" t="str">
            <v xml:space="preserve">Telha de fibrocimento ondulada 6 x 213 x 110 mm </v>
          </cell>
          <cell r="C955" t="str">
            <v>m2</v>
          </cell>
        </row>
        <row r="956">
          <cell r="A956" t="str">
            <v>846</v>
          </cell>
          <cell r="B956" t="str">
            <v>Terminal 16 mm com parafuso de arruela</v>
          </cell>
          <cell r="C956" t="str">
            <v>un</v>
          </cell>
        </row>
        <row r="957">
          <cell r="A957" t="str">
            <v>847</v>
          </cell>
          <cell r="B957" t="str">
            <v>Terminal 35 mm com parafuso de arruela</v>
          </cell>
          <cell r="C957" t="str">
            <v>un</v>
          </cell>
        </row>
        <row r="958">
          <cell r="A958" t="str">
            <v>848</v>
          </cell>
          <cell r="B958" t="str">
            <v>Terminal 70 mm com parafuso de arruela</v>
          </cell>
          <cell r="C958" t="str">
            <v>un</v>
          </cell>
        </row>
        <row r="959">
          <cell r="A959" t="str">
            <v>849</v>
          </cell>
          <cell r="B959" t="str">
            <v>Terminal de aterramento de cobre 3/8"</v>
          </cell>
          <cell r="C959" t="str">
            <v>un</v>
          </cell>
        </row>
        <row r="960">
          <cell r="A960" t="str">
            <v>850</v>
          </cell>
          <cell r="B960" t="str">
            <v>Terminal de ventilação</v>
          </cell>
          <cell r="C960" t="str">
            <v>un</v>
          </cell>
        </row>
        <row r="961">
          <cell r="A961" t="str">
            <v>851</v>
          </cell>
          <cell r="B961" t="str">
            <v>Terminal p/ barra de cobre 1" x 1/4" p/ cabo 95 mm2</v>
          </cell>
          <cell r="C961" t="str">
            <v>un</v>
          </cell>
        </row>
        <row r="962">
          <cell r="A962" t="str">
            <v>852</v>
          </cell>
          <cell r="B962" t="str">
            <v>Terminal pressão p/ cabo de cobre  (KLL ou KLD, CONAC)</v>
          </cell>
          <cell r="C962" t="str">
            <v>un</v>
          </cell>
        </row>
        <row r="963">
          <cell r="A963" t="str">
            <v>853</v>
          </cell>
          <cell r="B963" t="str">
            <v>Terra vegetal</v>
          </cell>
          <cell r="C963" t="str">
            <v>m3</v>
          </cell>
        </row>
        <row r="964">
          <cell r="A964" t="str">
            <v>854</v>
          </cell>
          <cell r="B964" t="str">
            <v>Tijolo cerâmico 09 x19 x 19 cm</v>
          </cell>
          <cell r="C964" t="str">
            <v>un</v>
          </cell>
        </row>
        <row r="965">
          <cell r="A965" t="str">
            <v>857</v>
          </cell>
          <cell r="B965" t="str">
            <v>Tinta Acrílica Novacor para piso</v>
          </cell>
          <cell r="C965" t="str">
            <v>L</v>
          </cell>
        </row>
        <row r="966">
          <cell r="A966" t="str">
            <v>855</v>
          </cell>
          <cell r="B966" t="str">
            <v>Tinta acrílica para exterior marca Coral</v>
          </cell>
          <cell r="C966" t="str">
            <v>L</v>
          </cell>
        </row>
        <row r="967">
          <cell r="A967" t="str">
            <v>856</v>
          </cell>
          <cell r="B967" t="str">
            <v>Tinta Esmalte sintético acetinado</v>
          </cell>
          <cell r="C967" t="str">
            <v>L</v>
          </cell>
        </row>
        <row r="968">
          <cell r="A968" t="str">
            <v>858</v>
          </cell>
          <cell r="B968" t="str">
            <v>Tinta PVA para interior marca Colorim</v>
          </cell>
          <cell r="C968" t="str">
            <v>L</v>
          </cell>
        </row>
        <row r="969">
          <cell r="A969" t="str">
            <v>859</v>
          </cell>
          <cell r="B969" t="str">
            <v>Tomada 03 pinos (ar condicionado)</v>
          </cell>
          <cell r="C969" t="str">
            <v>un</v>
          </cell>
        </row>
        <row r="970">
          <cell r="A970" t="str">
            <v>860</v>
          </cell>
          <cell r="B970" t="str">
            <v>Tomada dupla para telefone 4" x 4"</v>
          </cell>
          <cell r="C970" t="str">
            <v>un</v>
          </cell>
        </row>
        <row r="971">
          <cell r="A971" t="str">
            <v>862</v>
          </cell>
          <cell r="B971" t="str">
            <v>Tomada universal 4 x 2</v>
          </cell>
          <cell r="C971" t="str">
            <v>un</v>
          </cell>
        </row>
        <row r="972">
          <cell r="A972" t="str">
            <v>977</v>
          </cell>
          <cell r="B972" t="str">
            <v>Torneira de bóia 20 mm</v>
          </cell>
          <cell r="C972" t="str">
            <v>un</v>
          </cell>
        </row>
        <row r="973">
          <cell r="A973" t="str">
            <v>863</v>
          </cell>
          <cell r="B973" t="str">
            <v>Torneira de bóia de cobre 2"</v>
          </cell>
          <cell r="C973" t="str">
            <v>un</v>
          </cell>
        </row>
        <row r="974">
          <cell r="A974" t="str">
            <v>864</v>
          </cell>
          <cell r="B974" t="str">
            <v>Torneira de pressão cromada p/ lavatório</v>
          </cell>
          <cell r="C974" t="str">
            <v>un</v>
          </cell>
        </row>
        <row r="975">
          <cell r="A975" t="str">
            <v>865</v>
          </cell>
          <cell r="B975" t="str">
            <v>Torneira de pressão cromada p/ pia</v>
          </cell>
          <cell r="C975" t="str">
            <v>un</v>
          </cell>
        </row>
        <row r="976">
          <cell r="A976" t="str">
            <v>866</v>
          </cell>
          <cell r="B976" t="str">
            <v>Torneira de pressão cromada p/ tanque</v>
          </cell>
          <cell r="C976" t="str">
            <v>un</v>
          </cell>
        </row>
        <row r="977">
          <cell r="A977" t="str">
            <v>867</v>
          </cell>
          <cell r="B977" t="str">
            <v>Torneira para jardim 1/2"</v>
          </cell>
          <cell r="C977" t="str">
            <v>un</v>
          </cell>
        </row>
        <row r="978">
          <cell r="A978" t="str">
            <v>868</v>
          </cell>
          <cell r="B978" t="str">
            <v>Transformador 150 KVA, 60 hz</v>
          </cell>
        </row>
        <row r="979">
          <cell r="A979" t="str">
            <v>870</v>
          </cell>
          <cell r="B979" t="str">
            <v>Trator de esteiras pot. 105 KW 140 hp com lâmina</v>
          </cell>
          <cell r="C979" t="str">
            <v>h</v>
          </cell>
        </row>
        <row r="980">
          <cell r="A980" t="str">
            <v>1056</v>
          </cell>
          <cell r="B980" t="str">
            <v>Trava quedas para cinto de segurança</v>
          </cell>
          <cell r="C980" t="str">
            <v>un</v>
          </cell>
        </row>
        <row r="981">
          <cell r="A981" t="str">
            <v>1006</v>
          </cell>
          <cell r="B981" t="str">
            <v>Travadeira manual tipo alicate</v>
          </cell>
          <cell r="C981" t="str">
            <v>pç</v>
          </cell>
        </row>
        <row r="982">
          <cell r="A982" t="str">
            <v>1009</v>
          </cell>
          <cell r="B982" t="str">
            <v>Trena de aço 05 m</v>
          </cell>
          <cell r="C982" t="str">
            <v>pç</v>
          </cell>
        </row>
        <row r="983">
          <cell r="A983" t="str">
            <v>1007</v>
          </cell>
          <cell r="B983" t="str">
            <v>Trena de aço 30 m</v>
          </cell>
          <cell r="C983" t="str">
            <v>pç</v>
          </cell>
        </row>
        <row r="984">
          <cell r="A984" t="str">
            <v>1008</v>
          </cell>
          <cell r="B984" t="str">
            <v>Trena de fibra 30 m</v>
          </cell>
          <cell r="C984" t="str">
            <v>pç</v>
          </cell>
        </row>
        <row r="985">
          <cell r="A985" t="str">
            <v>871</v>
          </cell>
          <cell r="B985" t="str">
            <v>Trinco de ferro cromado Aliança ref. 86572</v>
          </cell>
          <cell r="C985" t="str">
            <v>un</v>
          </cell>
        </row>
        <row r="986">
          <cell r="A986" t="str">
            <v>872</v>
          </cell>
          <cell r="B986" t="str">
            <v>Tubo de concreto diametro 400 mm (c=100 cm)</v>
          </cell>
          <cell r="C986" t="str">
            <v>m</v>
          </cell>
        </row>
        <row r="987">
          <cell r="A987" t="str">
            <v>873</v>
          </cell>
          <cell r="B987" t="str">
            <v>Tubo de concreto diametro 600 mm (c=100 cm)</v>
          </cell>
          <cell r="C987" t="str">
            <v>m</v>
          </cell>
        </row>
        <row r="988">
          <cell r="A988" t="str">
            <v>874</v>
          </cell>
          <cell r="B988" t="str">
            <v>Tubo de descarga VDE 38 mm</v>
          </cell>
          <cell r="C988" t="str">
            <v>m</v>
          </cell>
        </row>
        <row r="989">
          <cell r="A989" t="str">
            <v>1012</v>
          </cell>
          <cell r="B989" t="str">
            <v>Tubo de ferro galvanizado 1 1/2"</v>
          </cell>
          <cell r="C989" t="str">
            <v>m</v>
          </cell>
        </row>
        <row r="990">
          <cell r="A990" t="str">
            <v>876</v>
          </cell>
          <cell r="B990" t="str">
            <v>Tubo de ferro galvanizado 2 1/2"</v>
          </cell>
          <cell r="C990" t="str">
            <v>m</v>
          </cell>
        </row>
        <row r="991">
          <cell r="A991" t="str">
            <v>875</v>
          </cell>
          <cell r="B991" t="str">
            <v>Tubo de ferro galvanizado 4"</v>
          </cell>
          <cell r="C991" t="str">
            <v xml:space="preserve">m </v>
          </cell>
        </row>
        <row r="992">
          <cell r="A992" t="str">
            <v>943</v>
          </cell>
          <cell r="B992" t="str">
            <v>Tubo de ferro galvanizado1/2"</v>
          </cell>
          <cell r="C992" t="str">
            <v xml:space="preserve">m </v>
          </cell>
        </row>
        <row r="993">
          <cell r="A993" t="str">
            <v>1011</v>
          </cell>
          <cell r="B993" t="str">
            <v>Tubo de ferro galvanizado1/2"</v>
          </cell>
          <cell r="C993" t="str">
            <v>m</v>
          </cell>
        </row>
        <row r="994">
          <cell r="A994" t="str">
            <v>877</v>
          </cell>
          <cell r="B994" t="str">
            <v>Tubo de ligação de PVC de 40 mm</v>
          </cell>
          <cell r="C994" t="str">
            <v>m</v>
          </cell>
        </row>
        <row r="995">
          <cell r="A995" t="str">
            <v>878</v>
          </cell>
          <cell r="B995" t="str">
            <v>Tubo de PVC com ponta bolsa e virola 100 mm</v>
          </cell>
          <cell r="C995" t="str">
            <v>m</v>
          </cell>
        </row>
        <row r="996">
          <cell r="A996" t="str">
            <v>879</v>
          </cell>
          <cell r="B996" t="str">
            <v>Tubo de PVC com ponta bolsa e virola 50 mm</v>
          </cell>
          <cell r="C996" t="str">
            <v>m</v>
          </cell>
        </row>
        <row r="997">
          <cell r="A997" t="str">
            <v>880</v>
          </cell>
          <cell r="B997" t="str">
            <v>Tubo de PVC com ponta bolsa e virola 75 mm</v>
          </cell>
          <cell r="C997" t="str">
            <v>m</v>
          </cell>
        </row>
        <row r="998">
          <cell r="A998" t="str">
            <v>881</v>
          </cell>
          <cell r="B998" t="str">
            <v xml:space="preserve">Tubo de PVC para esgoto  de 40 mm </v>
          </cell>
          <cell r="C998" t="str">
            <v>m</v>
          </cell>
        </row>
        <row r="999">
          <cell r="A999" t="str">
            <v>882</v>
          </cell>
          <cell r="B999" t="str">
            <v xml:space="preserve">Tubo de PVC para esgoto de 100 mm </v>
          </cell>
          <cell r="C999" t="str">
            <v>m</v>
          </cell>
        </row>
        <row r="1000">
          <cell r="A1000" t="str">
            <v>883</v>
          </cell>
          <cell r="B1000" t="str">
            <v>Tubo de PVC para esgoto de 150 mm</v>
          </cell>
          <cell r="C1000" t="str">
            <v>m</v>
          </cell>
        </row>
        <row r="1001">
          <cell r="A1001" t="str">
            <v>884</v>
          </cell>
          <cell r="B1001" t="str">
            <v xml:space="preserve">Tubo de PVC para esgoto de 50 mm </v>
          </cell>
          <cell r="C1001" t="str">
            <v>m</v>
          </cell>
        </row>
        <row r="1002">
          <cell r="A1002" t="str">
            <v>885</v>
          </cell>
          <cell r="B1002" t="str">
            <v xml:space="preserve">Tubo de PVC para esgoto de 75 mm </v>
          </cell>
          <cell r="C1002" t="str">
            <v>m</v>
          </cell>
        </row>
        <row r="1003">
          <cell r="A1003" t="str">
            <v>886</v>
          </cell>
          <cell r="B1003" t="str">
            <v>Tubo de PVC para vinilfort 150 mm</v>
          </cell>
          <cell r="C1003" t="str">
            <v>m</v>
          </cell>
        </row>
        <row r="1004">
          <cell r="A1004" t="str">
            <v>887</v>
          </cell>
          <cell r="B1004" t="str">
            <v>Tubo de PVC roscável branco 1 1/2"</v>
          </cell>
          <cell r="C1004" t="str">
            <v>m</v>
          </cell>
        </row>
        <row r="1005">
          <cell r="A1005" t="str">
            <v>888</v>
          </cell>
          <cell r="B1005" t="str">
            <v>Tubo de PVC roscável branco 1 1/4"</v>
          </cell>
          <cell r="C1005" t="str">
            <v>m</v>
          </cell>
        </row>
        <row r="1006">
          <cell r="A1006" t="str">
            <v>889</v>
          </cell>
          <cell r="B1006" t="str">
            <v>Tubo de PVC roscável branco 1"</v>
          </cell>
          <cell r="C1006" t="str">
            <v>m</v>
          </cell>
        </row>
        <row r="1007">
          <cell r="A1007" t="str">
            <v>890</v>
          </cell>
          <cell r="B1007" t="str">
            <v>Tubo de PVC roscável branco 1/2"</v>
          </cell>
          <cell r="C1007" t="str">
            <v>m</v>
          </cell>
        </row>
        <row r="1008">
          <cell r="A1008" t="str">
            <v>891</v>
          </cell>
          <cell r="B1008" t="str">
            <v>Tubo de PVC roscável branco 2"</v>
          </cell>
          <cell r="C1008" t="str">
            <v>m</v>
          </cell>
        </row>
        <row r="1009">
          <cell r="A1009" t="str">
            <v>892</v>
          </cell>
          <cell r="B1009" t="str">
            <v>Tubo de PVC roscável branco 3"</v>
          </cell>
          <cell r="C1009" t="str">
            <v>m</v>
          </cell>
        </row>
        <row r="1010">
          <cell r="A1010" t="str">
            <v>893</v>
          </cell>
          <cell r="B1010" t="str">
            <v>Tubo de PVC roscável branco 3/4"</v>
          </cell>
          <cell r="C1010" t="str">
            <v>m</v>
          </cell>
        </row>
        <row r="1011">
          <cell r="A1011" t="str">
            <v>894</v>
          </cell>
          <cell r="B1011" t="str">
            <v>Tubo de PVC roscável branco 4"</v>
          </cell>
          <cell r="C1011" t="str">
            <v>m</v>
          </cell>
        </row>
        <row r="1012">
          <cell r="A1012" t="str">
            <v>895</v>
          </cell>
          <cell r="B1012" t="str">
            <v>Tubo de PVC roscável branco 5"</v>
          </cell>
          <cell r="C1012" t="str">
            <v>m</v>
          </cell>
        </row>
        <row r="1013">
          <cell r="A1013" t="str">
            <v>896</v>
          </cell>
          <cell r="B1013" t="str">
            <v>Tubo de PVC roscável branco 6 x 5 mm</v>
          </cell>
          <cell r="C1013" t="str">
            <v>m</v>
          </cell>
        </row>
        <row r="1014">
          <cell r="A1014" t="str">
            <v>931</v>
          </cell>
          <cell r="B1014" t="str">
            <v xml:space="preserve">Tubo de PVC soldável de 110 mm (4") </v>
          </cell>
          <cell r="C1014" t="str">
            <v>m</v>
          </cell>
        </row>
        <row r="1015">
          <cell r="A1015" t="str">
            <v>897</v>
          </cell>
          <cell r="B1015" t="str">
            <v xml:space="preserve">Tubo de PVC soldável de 20 mm </v>
          </cell>
          <cell r="C1015" t="str">
            <v>m</v>
          </cell>
        </row>
        <row r="1016">
          <cell r="A1016" t="str">
            <v>898</v>
          </cell>
          <cell r="B1016" t="str">
            <v xml:space="preserve">Tubo de PVC soldável de 25 mm </v>
          </cell>
          <cell r="C1016" t="str">
            <v>m</v>
          </cell>
        </row>
        <row r="1017">
          <cell r="A1017" t="str">
            <v>899</v>
          </cell>
          <cell r="B1017" t="str">
            <v xml:space="preserve">Tubo de PVC soldável de 32 mm </v>
          </cell>
          <cell r="C1017" t="str">
            <v>m</v>
          </cell>
        </row>
        <row r="1018">
          <cell r="A1018" t="str">
            <v>900</v>
          </cell>
          <cell r="B1018" t="str">
            <v xml:space="preserve">Tubo de PVC soldável de 40 mm </v>
          </cell>
          <cell r="C1018" t="str">
            <v>m</v>
          </cell>
        </row>
        <row r="1019">
          <cell r="A1019" t="str">
            <v>901</v>
          </cell>
          <cell r="B1019" t="str">
            <v xml:space="preserve">Tubo de PVC soldável de 50 mm </v>
          </cell>
          <cell r="C1019" t="str">
            <v>m</v>
          </cell>
        </row>
        <row r="1020">
          <cell r="A1020" t="str">
            <v>902</v>
          </cell>
          <cell r="B1020" t="str">
            <v xml:space="preserve">Tubo de PVC soldável de 60 mm </v>
          </cell>
          <cell r="C1020" t="str">
            <v>m</v>
          </cell>
        </row>
        <row r="1021">
          <cell r="A1021" t="str">
            <v>903</v>
          </cell>
          <cell r="B1021" t="str">
            <v xml:space="preserve">Tubo de PVC soldável de 75 mm </v>
          </cell>
          <cell r="C1021" t="str">
            <v>m</v>
          </cell>
        </row>
        <row r="1022">
          <cell r="A1022" t="str">
            <v>904</v>
          </cell>
          <cell r="B1022" t="str">
            <v xml:space="preserve">Tubo de PVC soldável de 85 mm </v>
          </cell>
          <cell r="C1022" t="str">
            <v>m</v>
          </cell>
        </row>
        <row r="1023">
          <cell r="A1023" t="str">
            <v>905</v>
          </cell>
          <cell r="B1023" t="str">
            <v>Tubo prolongamento cx. Sifonada 3 m -  100 mm</v>
          </cell>
          <cell r="C1023" t="str">
            <v>m</v>
          </cell>
        </row>
        <row r="1024">
          <cell r="A1024" t="str">
            <v>906</v>
          </cell>
          <cell r="B1024" t="str">
            <v>Tubo prolongamento cx. Sifonada 3 m -  150 mm</v>
          </cell>
          <cell r="C1024" t="str">
            <v>m</v>
          </cell>
        </row>
        <row r="1025">
          <cell r="A1025" t="str">
            <v>907</v>
          </cell>
          <cell r="B1025" t="str">
            <v>Tubo PVC PBA 200 mm (alta pressão de serviço)</v>
          </cell>
          <cell r="C1025" t="str">
            <v>m</v>
          </cell>
        </row>
        <row r="1026">
          <cell r="A1026" t="str">
            <v>1005</v>
          </cell>
          <cell r="B1026" t="str">
            <v>Turquesa de armador 12"</v>
          </cell>
          <cell r="C1026" t="str">
            <v>pç</v>
          </cell>
        </row>
        <row r="1027">
          <cell r="A1027" t="str">
            <v>908</v>
          </cell>
          <cell r="B1027" t="str">
            <v>União Com rosca 1 1/2"</v>
          </cell>
          <cell r="C1027" t="str">
            <v>un</v>
          </cell>
        </row>
        <row r="1028">
          <cell r="A1028" t="str">
            <v>909</v>
          </cell>
          <cell r="B1028" t="str">
            <v>União Com rosca 1 1/4"</v>
          </cell>
          <cell r="C1028" t="str">
            <v>un</v>
          </cell>
        </row>
        <row r="1029">
          <cell r="A1029" t="str">
            <v>910</v>
          </cell>
          <cell r="B1029" t="str">
            <v>União Com rosca 1"</v>
          </cell>
          <cell r="C1029" t="str">
            <v>un</v>
          </cell>
        </row>
        <row r="1030">
          <cell r="A1030" t="str">
            <v>911</v>
          </cell>
          <cell r="B1030" t="str">
            <v>União Com rosca 1/2"</v>
          </cell>
          <cell r="C1030" t="str">
            <v>un</v>
          </cell>
        </row>
        <row r="1031">
          <cell r="A1031" t="str">
            <v>912</v>
          </cell>
          <cell r="B1031" t="str">
            <v>União Com rosca 2 1/2"</v>
          </cell>
          <cell r="C1031" t="str">
            <v>un</v>
          </cell>
        </row>
        <row r="1032">
          <cell r="A1032" t="str">
            <v>913</v>
          </cell>
          <cell r="B1032" t="str">
            <v>União Com rosca 2"</v>
          </cell>
          <cell r="C1032" t="str">
            <v>un</v>
          </cell>
        </row>
        <row r="1033">
          <cell r="A1033" t="str">
            <v>914</v>
          </cell>
          <cell r="B1033" t="str">
            <v>União Com rosca 3"</v>
          </cell>
          <cell r="C1033" t="str">
            <v>un</v>
          </cell>
        </row>
        <row r="1034">
          <cell r="A1034" t="str">
            <v>915</v>
          </cell>
          <cell r="B1034" t="str">
            <v>União Com rosca 3/4"</v>
          </cell>
          <cell r="C1034" t="str">
            <v>un</v>
          </cell>
        </row>
        <row r="1035">
          <cell r="A1035" t="str">
            <v>916</v>
          </cell>
          <cell r="B1035" t="str">
            <v>União Com rosca 4"</v>
          </cell>
          <cell r="C1035" t="str">
            <v>un</v>
          </cell>
        </row>
        <row r="1036">
          <cell r="A1036" t="str">
            <v>917</v>
          </cell>
          <cell r="B1036" t="str">
            <v xml:space="preserve">União de  ferro galvanizado 4" </v>
          </cell>
          <cell r="C1036" t="str">
            <v>un</v>
          </cell>
        </row>
        <row r="1037">
          <cell r="A1037" t="str">
            <v>918</v>
          </cell>
          <cell r="B1037" t="str">
            <v>União de ferro galvanizado 1 1/4"</v>
          </cell>
          <cell r="C1037" t="str">
            <v>un</v>
          </cell>
        </row>
        <row r="1038">
          <cell r="A1038" t="str">
            <v>919</v>
          </cell>
          <cell r="B1038" t="str">
            <v>União de ferro galvanizado 2 1/2"</v>
          </cell>
          <cell r="C1038" t="str">
            <v>un</v>
          </cell>
        </row>
        <row r="1039">
          <cell r="A1039" t="str">
            <v>920</v>
          </cell>
          <cell r="B1039" t="str">
            <v>União Soldável  110 mm</v>
          </cell>
          <cell r="C1039" t="str">
            <v>un</v>
          </cell>
        </row>
        <row r="1040">
          <cell r="A1040" t="str">
            <v>921</v>
          </cell>
          <cell r="B1040" t="str">
            <v>União Soldável  20 mm</v>
          </cell>
          <cell r="C1040" t="str">
            <v>un</v>
          </cell>
        </row>
        <row r="1041">
          <cell r="A1041" t="str">
            <v>922</v>
          </cell>
          <cell r="B1041" t="str">
            <v>União Soldável  25 mm</v>
          </cell>
          <cell r="C1041" t="str">
            <v>un</v>
          </cell>
        </row>
        <row r="1042">
          <cell r="A1042" t="str">
            <v>923</v>
          </cell>
          <cell r="B1042" t="str">
            <v>União Soldável  32 mm</v>
          </cell>
          <cell r="C1042" t="str">
            <v>un</v>
          </cell>
        </row>
        <row r="1043">
          <cell r="A1043" t="str">
            <v>924</v>
          </cell>
          <cell r="B1043" t="str">
            <v>União Soldável  40 mm</v>
          </cell>
          <cell r="C1043" t="str">
            <v>un</v>
          </cell>
        </row>
        <row r="1044">
          <cell r="A1044" t="str">
            <v>925</v>
          </cell>
          <cell r="B1044" t="str">
            <v>União Soldável  50 mm</v>
          </cell>
          <cell r="C1044" t="str">
            <v>un</v>
          </cell>
        </row>
        <row r="1045">
          <cell r="A1045" t="str">
            <v>926</v>
          </cell>
          <cell r="B1045" t="str">
            <v>União Soldável  60 mm</v>
          </cell>
          <cell r="C1045" t="str">
            <v>un</v>
          </cell>
        </row>
        <row r="1046">
          <cell r="A1046" t="str">
            <v>927</v>
          </cell>
          <cell r="B1046" t="str">
            <v>União Soldável  75 mm</v>
          </cell>
          <cell r="C1046" t="str">
            <v>un</v>
          </cell>
        </row>
        <row r="1047">
          <cell r="A1047" t="str">
            <v>928</v>
          </cell>
          <cell r="B1047" t="str">
            <v>União Soldável  85 mm</v>
          </cell>
          <cell r="C1047" t="str">
            <v>un</v>
          </cell>
        </row>
        <row r="1048">
          <cell r="A1048" t="str">
            <v>1023</v>
          </cell>
          <cell r="B1048" t="str">
            <v>Uniforme</v>
          </cell>
          <cell r="C1048" t="str">
            <v>pç</v>
          </cell>
        </row>
        <row r="1049">
          <cell r="A1049" t="str">
            <v>929</v>
          </cell>
          <cell r="B1049" t="str">
            <v>Válvula americana p/ pia 1/2"</v>
          </cell>
          <cell r="C1049" t="str">
            <v>un</v>
          </cell>
        </row>
        <row r="1050">
          <cell r="A1050" t="str">
            <v>930</v>
          </cell>
          <cell r="B1050" t="str">
            <v>Válvula de descarga 1 1/2"</v>
          </cell>
          <cell r="C1050" t="str">
            <v>un</v>
          </cell>
        </row>
        <row r="1051">
          <cell r="A1051" t="str">
            <v>932</v>
          </cell>
          <cell r="B1051" t="str">
            <v>Válvula de descarga com registro 32 mm - 1 1/4"</v>
          </cell>
          <cell r="C1051" t="str">
            <v>un</v>
          </cell>
        </row>
        <row r="1052">
          <cell r="A1052" t="str">
            <v>933</v>
          </cell>
          <cell r="B1052" t="str">
            <v>Válvula de retenção para esgoto e água pluvial 100 mm</v>
          </cell>
          <cell r="C1052" t="str">
            <v>un</v>
          </cell>
        </row>
        <row r="1053">
          <cell r="A1053" t="str">
            <v>934</v>
          </cell>
          <cell r="B1053" t="str">
            <v>Válvula de retenção vertical 1 1/4"</v>
          </cell>
          <cell r="C1053" t="str">
            <v>un</v>
          </cell>
        </row>
        <row r="1054">
          <cell r="A1054" t="str">
            <v>935</v>
          </cell>
          <cell r="B1054" t="str">
            <v>Válvula PVC 1 1/4" para tanque</v>
          </cell>
          <cell r="C1054" t="str">
            <v>un</v>
          </cell>
        </row>
        <row r="1055">
          <cell r="A1055" t="str">
            <v>936</v>
          </cell>
          <cell r="B1055" t="str">
            <v>Válvula PVC 1" para lavatório</v>
          </cell>
          <cell r="C1055" t="str">
            <v>un</v>
          </cell>
        </row>
        <row r="1056">
          <cell r="A1056" t="str">
            <v>937</v>
          </cell>
          <cell r="B1056" t="str">
            <v>Válvula retenção vertical ferro galvanizado 100 mm - 4"</v>
          </cell>
          <cell r="C1056" t="str">
            <v>un</v>
          </cell>
        </row>
        <row r="1057">
          <cell r="A1057" t="str">
            <v>1015</v>
          </cell>
          <cell r="B1057" t="str">
            <v>Vassoura de pelo</v>
          </cell>
          <cell r="C1057" t="str">
            <v>un</v>
          </cell>
        </row>
        <row r="1058">
          <cell r="A1058" t="str">
            <v>1017</v>
          </cell>
          <cell r="B1058" t="str">
            <v>Vassoura piaçava</v>
          </cell>
          <cell r="C1058" t="str">
            <v>un</v>
          </cell>
        </row>
        <row r="1059">
          <cell r="A1059" t="str">
            <v>938</v>
          </cell>
          <cell r="B1059" t="str">
            <v>Vedação p/ saída de vaso sanitário 100 mm</v>
          </cell>
          <cell r="C1059" t="str">
            <v>un</v>
          </cell>
        </row>
        <row r="1060">
          <cell r="A1060" t="str">
            <v>939</v>
          </cell>
          <cell r="B1060" t="str">
            <v>Vidro liso transparente e= 3mm</v>
          </cell>
          <cell r="C1060" t="str">
            <v>m2</v>
          </cell>
        </row>
        <row r="1061">
          <cell r="A1061" t="str">
            <v>940</v>
          </cell>
          <cell r="B1061" t="str">
            <v>Vidro liso transparente e= 4mm</v>
          </cell>
          <cell r="C1061" t="str">
            <v>m2</v>
          </cell>
        </row>
        <row r="1062">
          <cell r="A1062" t="str">
            <v>941</v>
          </cell>
          <cell r="B1062" t="str">
            <v>Vidro pontilhado e= 3mm</v>
          </cell>
          <cell r="C1062" t="str">
            <v>m2</v>
          </cell>
        </row>
        <row r="1063">
          <cell r="A1063" t="str">
            <v>969</v>
          </cell>
          <cell r="B1063" t="str">
            <v>Viga de Peroba 6 x 16 cm</v>
          </cell>
          <cell r="C1063" t="str">
            <v>m</v>
          </cell>
        </row>
        <row r="1064">
          <cell r="A1064" t="str">
            <v>942</v>
          </cell>
          <cell r="B1064" t="str">
            <v xml:space="preserve">Zarcão </v>
          </cell>
          <cell r="C1064" t="str">
            <v>L</v>
          </cell>
        </row>
        <row r="1065">
          <cell r="A1065" t="str">
            <v>418</v>
          </cell>
        </row>
        <row r="1066">
          <cell r="A1066" t="str">
            <v>578</v>
          </cell>
        </row>
        <row r="1067">
          <cell r="A1067" t="str">
            <v>625</v>
          </cell>
        </row>
        <row r="1068">
          <cell r="A1068" t="str">
            <v>698</v>
          </cell>
        </row>
        <row r="1069">
          <cell r="A1069" t="str">
            <v>751</v>
          </cell>
        </row>
        <row r="1070">
          <cell r="C1070" t="str">
            <v>m</v>
          </cell>
        </row>
        <row r="1071">
          <cell r="A1071" t="str">
            <v>1070</v>
          </cell>
        </row>
        <row r="1072">
          <cell r="A1072" t="str">
            <v>1071</v>
          </cell>
        </row>
        <row r="1073">
          <cell r="A1073" t="str">
            <v>1072</v>
          </cell>
        </row>
        <row r="1074">
          <cell r="A1074" t="str">
            <v>1073</v>
          </cell>
        </row>
        <row r="1075">
          <cell r="A1075" t="str">
            <v>1074</v>
          </cell>
        </row>
        <row r="1076">
          <cell r="A1076" t="str">
            <v>1075</v>
          </cell>
        </row>
        <row r="1077">
          <cell r="A1077" t="str">
            <v>1076</v>
          </cell>
        </row>
        <row r="1078">
          <cell r="A1078" t="str">
            <v>1077</v>
          </cell>
        </row>
        <row r="1079">
          <cell r="A1079" t="str">
            <v>1078</v>
          </cell>
        </row>
        <row r="1080">
          <cell r="A1080" t="str">
            <v>1079</v>
          </cell>
        </row>
        <row r="1081">
          <cell r="A1081" t="str">
            <v>1080</v>
          </cell>
        </row>
      </sheetData>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sheetName val="OrçamentoPP"/>
      <sheetName val="DISSIPADOR"/>
      <sheetName val="EMISSÁRIO"/>
      <sheetName val="ADMINISTRAÇÃO"/>
      <sheetName val="Dados de projeto"/>
      <sheetName val="PLANILHA DE CÁLCULO"/>
      <sheetName val="Caracteristicas 1"/>
      <sheetName val="Caracteristicas 2"/>
      <sheetName val="Quantitativos"/>
      <sheetName val="Orçamento"/>
      <sheetName val="PREDIO 3BL"/>
      <sheetName val="INSUMOS"/>
    </sheetNames>
    <sheetDataSet>
      <sheetData sheetId="0"/>
      <sheetData sheetId="1"/>
      <sheetData sheetId="2"/>
      <sheetData sheetId="3"/>
      <sheetData sheetId="4"/>
      <sheetData sheetId="5"/>
      <sheetData sheetId="6"/>
      <sheetData sheetId="7"/>
      <sheetData sheetId="8"/>
      <sheetData sheetId="9"/>
      <sheetData sheetId="10"/>
      <sheetData sheetId="11" refreshError="1"/>
      <sheetData sheetId="12"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racteristicas 1"/>
      <sheetName val="Caracteristicas 2"/>
      <sheetName val="QuantitativosGERAL"/>
      <sheetName val="EEE"/>
      <sheetName val="ETE"/>
      <sheetName val="Rede GERAL"/>
      <sheetName val="2 Etapa"/>
      <sheetName val="administração"/>
      <sheetName val="CRONO"/>
    </sheetNames>
    <sheetDataSet>
      <sheetData sheetId="0"/>
      <sheetData sheetId="1" refreshError="1"/>
      <sheetData sheetId="2" refreshError="1"/>
      <sheetData sheetId="3" refreshError="1"/>
      <sheetData sheetId="4" refreshError="1"/>
      <sheetData sheetId="5" refreshError="1"/>
      <sheetData sheetId="6">
        <row r="14">
          <cell r="E14">
            <v>106527.7</v>
          </cell>
        </row>
      </sheetData>
      <sheetData sheetId="7"/>
      <sheetData sheetId="8"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DASTRO"/>
      <sheetName val="COTAÇÃO PISO"/>
      <sheetName val="M.CALC."/>
      <sheetName val="PLAN. COMP."/>
      <sheetName val="PLAN"/>
      <sheetName val="Planilha1"/>
      <sheetName val="RESUMO"/>
      <sheetName val="BDI "/>
      <sheetName val="ABC"/>
      <sheetName val="Planilha2"/>
      <sheetName val="CRON."/>
      <sheetName val="RESUMO CRONO"/>
      <sheetName val="CCU´S"/>
      <sheetName val="CCUA´S"/>
      <sheetName val="TRAT. ESTA."/>
      <sheetName val="CCUAA´S"/>
      <sheetName val="COMPOSIÇÕES"/>
      <sheetName val="INSUMOS"/>
      <sheetName val="ENCARGOS S"/>
    </sheetNames>
    <sheetDataSet>
      <sheetData sheetId="0" refreshError="1"/>
      <sheetData sheetId="1" refreshError="1"/>
      <sheetData sheetId="2" refreshError="1"/>
      <sheetData sheetId="3" refreshError="1">
        <row r="15">
          <cell r="I15" t="str">
            <v>TOTAL</v>
          </cell>
        </row>
        <row r="16">
          <cell r="I16">
            <v>8582.44</v>
          </cell>
        </row>
        <row r="17">
          <cell r="A17" t="str">
            <v>1.1</v>
          </cell>
          <cell r="B17" t="str">
            <v>SINAPI/PE 101157</v>
          </cell>
          <cell r="C17" t="str">
            <v>ALVENARIA DE VEDAÇÃO DE BLOCOS DE GESSO DE 7X50X66CM (ESPESSURA 7CM). AF_05/2020</v>
          </cell>
          <cell r="D17" t="str">
            <v>M2</v>
          </cell>
          <cell r="E17">
            <v>49.2</v>
          </cell>
          <cell r="F17">
            <v>64.38</v>
          </cell>
          <cell r="G17">
            <v>3167.5</v>
          </cell>
          <cell r="H17">
            <v>70.05</v>
          </cell>
          <cell r="I17">
            <v>3446.46</v>
          </cell>
        </row>
        <row r="18">
          <cell r="A18" t="str">
            <v>1.2</v>
          </cell>
          <cell r="B18" t="str">
            <v>SINAPI/PE 88497</v>
          </cell>
          <cell r="C18" t="str">
            <v>EMASSAMENTO COM MASSA LÁTEX, APLICAÇÃO EM PAREDE, DUAS DEMÃOS, LIXAMENTO MANUAL. AF_04/2023</v>
          </cell>
          <cell r="D18" t="str">
            <v>M2</v>
          </cell>
          <cell r="E18">
            <v>211.01</v>
          </cell>
          <cell r="F18">
            <v>16.72</v>
          </cell>
          <cell r="G18">
            <v>3528.09</v>
          </cell>
          <cell r="H18">
            <v>19.170000000000002</v>
          </cell>
          <cell r="I18">
            <v>4045.06</v>
          </cell>
        </row>
        <row r="19">
          <cell r="A19" t="str">
            <v>1.3</v>
          </cell>
          <cell r="B19" t="str">
            <v>SINAPI/PE 88485</v>
          </cell>
          <cell r="C19" t="str">
            <v>FUNDO SELADOR ACRÍLICO, APLICAÇÃO MANUAL EM PAREDE, UMA DEMÃO. AF_04/2023</v>
          </cell>
          <cell r="D19" t="str">
            <v>M2</v>
          </cell>
          <cell r="E19">
            <v>211.01</v>
          </cell>
          <cell r="F19">
            <v>4.63</v>
          </cell>
          <cell r="G19">
            <v>976.98</v>
          </cell>
          <cell r="H19">
            <v>5.17</v>
          </cell>
          <cell r="I19">
            <v>1090.92</v>
          </cell>
        </row>
        <row r="20">
          <cell r="A20" t="str">
            <v>2.0</v>
          </cell>
          <cell r="B20" t="str">
            <v>PINTURAS</v>
          </cell>
          <cell r="G20">
            <v>10831.57</v>
          </cell>
          <cell r="I20">
            <v>12709.51</v>
          </cell>
        </row>
        <row r="21">
          <cell r="A21" t="str">
            <v>2.1</v>
          </cell>
          <cell r="B21" t="str">
            <v>MÃO DE OBRA SINAPI 102193A</v>
          </cell>
          <cell r="C21" t="str">
            <v>LIXAMENTO DE MADEIRA PARA APLICAÇÃO DE FUNDO OU PINTURA</v>
          </cell>
          <cell r="D21" t="str">
            <v>M2</v>
          </cell>
          <cell r="E21">
            <v>88.98</v>
          </cell>
          <cell r="F21">
            <v>1.58</v>
          </cell>
          <cell r="G21">
            <v>140.59</v>
          </cell>
          <cell r="H21">
            <v>1.85</v>
          </cell>
          <cell r="I21">
            <v>164.61</v>
          </cell>
        </row>
        <row r="22">
          <cell r="A22" t="str">
            <v>2.2</v>
          </cell>
          <cell r="B22" t="str">
            <v>MÃO DE OBRA SINAPI 102201A</v>
          </cell>
          <cell r="C22" t="str">
            <v>APLICAÇÃO MASSA ACRÍLICA PARA MADEIRA, PARA PINTURA COM TINTA DE ACABAMENTO (PIGMENTADA) (GRAFITE)</v>
          </cell>
          <cell r="D22" t="str">
            <v>M2</v>
          </cell>
          <cell r="E22">
            <v>88.98</v>
          </cell>
          <cell r="F22">
            <v>13.15</v>
          </cell>
          <cell r="G22">
            <v>1170.0899999999999</v>
          </cell>
          <cell r="H22">
            <v>15.42</v>
          </cell>
          <cell r="I22">
            <v>1372.07</v>
          </cell>
        </row>
        <row r="23">
          <cell r="A23" t="str">
            <v>2.3</v>
          </cell>
          <cell r="B23" t="str">
            <v>MÃO DE OBRA SINAPI 102217A</v>
          </cell>
          <cell r="C23" t="str">
            <v>PINTURA TINTA DE ACABAMENTO (PIGMENTADA) A ÓLEO EM MADEIRA, 2 DEMÃOS</v>
          </cell>
          <cell r="D23" t="str">
            <v>M2</v>
          </cell>
          <cell r="E23">
            <v>88.98</v>
          </cell>
          <cell r="F23">
            <v>11.07</v>
          </cell>
          <cell r="G23">
            <v>985.01</v>
          </cell>
          <cell r="H23">
            <v>12.98</v>
          </cell>
          <cell r="I23">
            <v>1154.96</v>
          </cell>
        </row>
        <row r="24">
          <cell r="A24" t="str">
            <v>2.4</v>
          </cell>
          <cell r="B24" t="str">
            <v>MÃO DE OBRA SINAPI 102494A</v>
          </cell>
          <cell r="C24" t="str">
            <v>PINTURA DE PISO COM TINTA EPÓXI, APLICAÇÃO MANUAL, 2 DEMÃOS, INCLUSO APLICAÇÃO DE PRIMER EPÓXI</v>
          </cell>
          <cell r="D24" t="str">
            <v>M2</v>
          </cell>
          <cell r="E24">
            <v>115.35</v>
          </cell>
          <cell r="F24">
            <v>10.51</v>
          </cell>
          <cell r="G24">
            <v>1212.33</v>
          </cell>
          <cell r="H24">
            <v>12.33</v>
          </cell>
          <cell r="I24">
            <v>1422.27</v>
          </cell>
        </row>
        <row r="25">
          <cell r="A25" t="str">
            <v>2.5</v>
          </cell>
          <cell r="B25" t="str">
            <v>MÃO DE OBRA SINAPI 104642A</v>
          </cell>
          <cell r="C25" t="str">
            <v xml:space="preserve">PINTURA LÁTEX ACRÍLICA STANDARD, APLICAÇÃO MANUAL EM PAREDES, DUAS DEMÃOS </v>
          </cell>
          <cell r="D25" t="str">
            <v>M2</v>
          </cell>
          <cell r="E25">
            <v>1235</v>
          </cell>
          <cell r="F25">
            <v>5.93</v>
          </cell>
          <cell r="G25">
            <v>7323.55</v>
          </cell>
          <cell r="H25">
            <v>6.96</v>
          </cell>
          <cell r="I25">
            <v>8595.6</v>
          </cell>
        </row>
        <row r="26">
          <cell r="A26" t="str">
            <v>3.0</v>
          </cell>
          <cell r="B26" t="str">
            <v>COBERTA</v>
          </cell>
          <cell r="G26">
            <v>4226.0199999999995</v>
          </cell>
          <cell r="I26">
            <v>4857.87</v>
          </cell>
        </row>
        <row r="27">
          <cell r="A27" t="str">
            <v>3.1</v>
          </cell>
          <cell r="B27" t="str">
            <v>MÃO DE OBRA SINAPI 94207A</v>
          </cell>
          <cell r="C27" t="str">
            <v>TELHAMENTO COM TELHA ONDULADA DE FIBROCIMENTO E = 6 MM, COM RECOBRIMENTO LATERAL DE 1/4 DE ONDA PARA TELHADO COM INCLINAÇÃO MAIOR QUE 10°, COM ATÉ 2 ÁGUAS, INCLUSO IÇAMENTO</v>
          </cell>
          <cell r="D27" t="str">
            <v>M2</v>
          </cell>
          <cell r="E27">
            <v>4.5999999999999996</v>
          </cell>
          <cell r="F27">
            <v>6.71</v>
          </cell>
          <cell r="G27">
            <v>30.87</v>
          </cell>
          <cell r="H27">
            <v>7.91</v>
          </cell>
          <cell r="I27">
            <v>36.39</v>
          </cell>
        </row>
        <row r="28">
          <cell r="A28">
            <v>3.1</v>
          </cell>
          <cell r="B28">
            <v>96109</v>
          </cell>
          <cell r="C28" t="str">
            <v>FORRO EM PLACAS DE GESSO, PARA AMBIENTES RESIDENCIAIS. AF_08/2023_PS</v>
          </cell>
          <cell r="D28" t="str">
            <v>M2</v>
          </cell>
          <cell r="E28">
            <v>61.07</v>
          </cell>
          <cell r="F28">
            <v>52.52</v>
          </cell>
          <cell r="G28">
            <v>3207.4</v>
          </cell>
          <cell r="H28">
            <v>59.86</v>
          </cell>
          <cell r="I28">
            <v>3655.65</v>
          </cell>
        </row>
        <row r="29">
          <cell r="A29" t="str">
            <v>3.3</v>
          </cell>
          <cell r="B29" t="str">
            <v>MÃO DE OBRA SINAPI 92539A</v>
          </cell>
          <cell r="C29" t="str">
            <v>TRAMA DE MADEIRA COMPOSTA POR RIPAS, CAIBROS E TERÇAS PARA TELHADOS DE ATÉ 2 ÁGUAS PARA TELHA DE ENCAIXE DE CERÂMICA OU DE CONCRETO, INCLUSO TRANSPORTE VERTICAL</v>
          </cell>
          <cell r="D29" t="str">
            <v>M2</v>
          </cell>
          <cell r="E29">
            <v>26.46</v>
          </cell>
          <cell r="F29">
            <v>22.3</v>
          </cell>
          <cell r="G29">
            <v>590.05999999999995</v>
          </cell>
          <cell r="H29">
            <v>26.34</v>
          </cell>
          <cell r="I29">
            <v>696.96</v>
          </cell>
        </row>
        <row r="30">
          <cell r="A30" t="str">
            <v>3.4</v>
          </cell>
          <cell r="B30" t="str">
            <v>MÃO DE OBRA SINAPI 94201A</v>
          </cell>
          <cell r="C30" t="str">
            <v>TELHAMENTO COM TELHA CERÂMICA CAPA-CANAL, TIPO COLONIAL, COM ATÉ 2 ÁGUAS, INCLUSO TRANSPORTE VERTICAL</v>
          </cell>
          <cell r="D30" t="str">
            <v>M2</v>
          </cell>
          <cell r="E30">
            <v>26.46</v>
          </cell>
          <cell r="F30">
            <v>15.03</v>
          </cell>
          <cell r="G30">
            <v>397.69</v>
          </cell>
          <cell r="H30">
            <v>17.72</v>
          </cell>
          <cell r="I30">
            <v>468.87</v>
          </cell>
        </row>
        <row r="31">
          <cell r="A31" t="str">
            <v>4.0</v>
          </cell>
          <cell r="B31" t="str">
            <v>PISO</v>
          </cell>
          <cell r="G31">
            <v>0</v>
          </cell>
          <cell r="I31">
            <v>0</v>
          </cell>
        </row>
        <row r="32">
          <cell r="A32">
            <v>4.0999999999999996</v>
          </cell>
          <cell r="B32" t="e">
            <v>#N/A</v>
          </cell>
          <cell r="C32" t="e">
            <v>#N/A</v>
          </cell>
          <cell r="D32" t="e">
            <v>#N/A</v>
          </cell>
          <cell r="E32" t="e">
            <v>#N/A</v>
          </cell>
          <cell r="F32" t="e">
            <v>#N/A</v>
          </cell>
          <cell r="G32" t="str">
            <v xml:space="preserve"> </v>
          </cell>
          <cell r="H32" t="e">
            <v>#N/A</v>
          </cell>
          <cell r="I32" t="str">
            <v xml:space="preserve"> </v>
          </cell>
        </row>
        <row r="33">
          <cell r="A33">
            <v>4.2</v>
          </cell>
          <cell r="B33" t="e">
            <v>#N/A</v>
          </cell>
          <cell r="C33" t="e">
            <v>#N/A</v>
          </cell>
          <cell r="D33" t="e">
            <v>#N/A</v>
          </cell>
          <cell r="E33" t="e">
            <v>#N/A</v>
          </cell>
          <cell r="F33" t="e">
            <v>#N/A</v>
          </cell>
          <cell r="G33" t="str">
            <v xml:space="preserve"> </v>
          </cell>
          <cell r="H33" t="e">
            <v>#N/A</v>
          </cell>
          <cell r="I33" t="str">
            <v xml:space="preserve"> </v>
          </cell>
        </row>
        <row r="34">
          <cell r="A34">
            <v>4.3</v>
          </cell>
          <cell r="B34" t="e">
            <v>#N/A</v>
          </cell>
          <cell r="C34" t="e">
            <v>#N/A</v>
          </cell>
          <cell r="D34" t="e">
            <v>#N/A</v>
          </cell>
          <cell r="E34" t="e">
            <v>#N/A</v>
          </cell>
          <cell r="F34" t="e">
            <v>#N/A</v>
          </cell>
          <cell r="G34" t="str">
            <v xml:space="preserve"> </v>
          </cell>
          <cell r="H34" t="e">
            <v>#N/A</v>
          </cell>
          <cell r="I34" t="str">
            <v xml:space="preserve"> </v>
          </cell>
        </row>
        <row r="35">
          <cell r="A35">
            <v>4.4000000000000004</v>
          </cell>
          <cell r="B35" t="str">
            <v>SINAPI/PE 94342</v>
          </cell>
          <cell r="C35" t="str">
            <v>ATERRO MANUAL DE VALAS COM AREIA PARA ATERRO. AF_08/2023</v>
          </cell>
          <cell r="D35" t="str">
            <v>M3</v>
          </cell>
          <cell r="E35">
            <v>7.74</v>
          </cell>
          <cell r="F35">
            <v>136.52000000000001</v>
          </cell>
          <cell r="G35">
            <v>1056.6600000000001</v>
          </cell>
          <cell r="H35">
            <v>146.62</v>
          </cell>
          <cell r="I35">
            <v>1134.8399999999999</v>
          </cell>
        </row>
        <row r="36">
          <cell r="A36" t="str">
            <v>5.0</v>
          </cell>
          <cell r="B36" t="str">
            <v>MURETA</v>
          </cell>
          <cell r="G36">
            <v>1985.29</v>
          </cell>
          <cell r="I36">
            <v>2340.86</v>
          </cell>
        </row>
        <row r="37">
          <cell r="A37" t="str">
            <v>5.1</v>
          </cell>
          <cell r="B37" t="str">
            <v>MÃO DE OBRA SINAPI 103333A</v>
          </cell>
          <cell r="C37" t="str">
            <v>ALVENARIA DE VEDAÇÃO DE BLOCOS CERÂMICOS FURADOS NA HORIZONTAL DE 9X14X19 CM (ESPESSURA 9 CM) E ARGAMASSA DE ASSENTAMENTO COM PREPARO MANUAL</v>
          </cell>
          <cell r="D37" t="str">
            <v>M2</v>
          </cell>
          <cell r="E37">
            <v>13.02</v>
          </cell>
          <cell r="F37">
            <v>86.58</v>
          </cell>
          <cell r="G37">
            <v>1127.27</v>
          </cell>
          <cell r="H37">
            <v>102.17</v>
          </cell>
          <cell r="I37">
            <v>1330.25</v>
          </cell>
        </row>
        <row r="38">
          <cell r="A38" t="str">
            <v>5.2</v>
          </cell>
          <cell r="B38" t="str">
            <v>MÃO DE OBRA SINAPI 87893A</v>
          </cell>
          <cell r="C38" t="str">
            <v>CHAPISCO APLICADO EM ALVENARIA (SEM PRESENÇA DE VÃOS) E ESTRUTURAS DE CONCRETO DE FACHADA, COM COLHER DE PEDREIRO.  ARGAMASSA TRAÇO 1:3 COM PREPARO MANUAL</v>
          </cell>
          <cell r="D38" t="str">
            <v>M2</v>
          </cell>
          <cell r="E38">
            <v>26.04</v>
          </cell>
          <cell r="F38">
            <v>5.75</v>
          </cell>
          <cell r="G38">
            <v>149.72999999999999</v>
          </cell>
          <cell r="H38">
            <v>6.77</v>
          </cell>
          <cell r="I38">
            <v>176.29</v>
          </cell>
        </row>
        <row r="39">
          <cell r="A39" t="str">
            <v>5.3</v>
          </cell>
          <cell r="B39" t="str">
            <v>MÃO DE OBRA SINAPI 87794A</v>
          </cell>
          <cell r="C39" t="str">
            <v>EMBOÇO OU MASSA ÚNICA EM ARGAMASSA TRAÇO 1:2:8, PREPARO MANUAL, APLICADA MANUALMENTE EM PANOS CEGOS DE FACHADA (SEM PRESENÇA DE VÃOS), ESPESSURA DE 25 MM</v>
          </cell>
          <cell r="D39" t="str">
            <v>M2</v>
          </cell>
          <cell r="E39">
            <v>26.04</v>
          </cell>
          <cell r="F39">
            <v>27.2</v>
          </cell>
          <cell r="G39">
            <v>708.29</v>
          </cell>
          <cell r="H39">
            <v>32.04</v>
          </cell>
          <cell r="I39">
            <v>834.32</v>
          </cell>
        </row>
        <row r="40">
          <cell r="A40" t="str">
            <v>6.0</v>
          </cell>
          <cell r="B40" t="str">
            <v>RAMPAS</v>
          </cell>
          <cell r="G40">
            <v>1901.8799999999999</v>
          </cell>
          <cell r="I40">
            <v>2240.48</v>
          </cell>
        </row>
        <row r="41">
          <cell r="A41" t="str">
            <v>6.1</v>
          </cell>
          <cell r="B41" t="str">
            <v>MÃO DE OBRA SINAPI 103333A</v>
          </cell>
          <cell r="C41" t="str">
            <v>ALVENARIA DE VEDAÇÃO DE BLOCOS CERÂMICOS FURADOS NA HORIZONTAL DE 9X14X19 CM (ESPESSURA 9 CM) E ARGAMASSA DE ASSENTAMENTO COM PREPARO MANUAL</v>
          </cell>
          <cell r="D41" t="str">
            <v>M2</v>
          </cell>
          <cell r="E41">
            <v>4.9000000000000004</v>
          </cell>
          <cell r="F41">
            <v>86.58</v>
          </cell>
          <cell r="G41">
            <v>424.24</v>
          </cell>
          <cell r="H41">
            <v>102.17</v>
          </cell>
          <cell r="I41">
            <v>500.63</v>
          </cell>
        </row>
        <row r="42">
          <cell r="A42" t="str">
            <v>6.2</v>
          </cell>
          <cell r="B42" t="str">
            <v>MÃO DE OBRA SINAPI 87893A</v>
          </cell>
          <cell r="C42" t="str">
            <v>CHAPISCO APLICADO EM ALVENARIA (SEM PRESENÇA DE VÃOS) E ESTRUTURAS DE CONCRETO DE FACHADA, COM COLHER DE PEDREIRO.  ARGAMASSA TRAÇO 1:3 COM PREPARO MANUAL</v>
          </cell>
          <cell r="D42" t="str">
            <v>M2</v>
          </cell>
          <cell r="E42">
            <v>3.62</v>
          </cell>
          <cell r="F42">
            <v>5.75</v>
          </cell>
          <cell r="G42">
            <v>20.82</v>
          </cell>
          <cell r="H42">
            <v>6.77</v>
          </cell>
          <cell r="I42">
            <v>24.51</v>
          </cell>
        </row>
        <row r="43">
          <cell r="A43" t="str">
            <v>6.3</v>
          </cell>
          <cell r="B43" t="str">
            <v>MÃO DE OBRA SINAPI 87794A</v>
          </cell>
          <cell r="C43" t="str">
            <v>EMBOÇO OU MASSA ÚNICA EM ARGAMASSA TRAÇO 1:2:8, PREPARO MANUAL, APLICADA MANUALMENTE EM PANOS CEGOS DE FACHADA (SEM PRESENÇA DE VÃOS), ESPESSURA DE 25 MM</v>
          </cell>
          <cell r="D43" t="str">
            <v>M2</v>
          </cell>
          <cell r="E43">
            <v>3.62</v>
          </cell>
          <cell r="F43">
            <v>27.2</v>
          </cell>
          <cell r="G43">
            <v>98.46</v>
          </cell>
          <cell r="H43">
            <v>32.04</v>
          </cell>
          <cell r="I43">
            <v>115.98</v>
          </cell>
        </row>
        <row r="44">
          <cell r="A44" t="str">
            <v>6.4</v>
          </cell>
          <cell r="B44" t="str">
            <v>MÃO DE OBRA SINAPI 94319A</v>
          </cell>
          <cell r="C44" t="str">
            <v>ATERRO MANUAL DE VALAS COM SOLO ARGILO-ARENOSO E COMPACTAÇÃO MECANIZADA</v>
          </cell>
          <cell r="D44" t="str">
            <v>M3</v>
          </cell>
          <cell r="E44">
            <v>7.71</v>
          </cell>
          <cell r="F44">
            <v>35.29</v>
          </cell>
          <cell r="G44">
            <v>272.08999999999997</v>
          </cell>
          <cell r="H44">
            <v>41.52</v>
          </cell>
          <cell r="I44">
            <v>320.12</v>
          </cell>
        </row>
        <row r="45">
          <cell r="A45" t="str">
            <v>6.5</v>
          </cell>
          <cell r="B45" t="str">
            <v>MÃO DE OBRA SINAPI 96620A</v>
          </cell>
          <cell r="C45" t="str">
            <v>LASTRO DE CONCRETO MAGRO, APLICADO EM PISOS, LAJES SOBRE SOLO OU RADIERS</v>
          </cell>
          <cell r="D45" t="str">
            <v>M3</v>
          </cell>
          <cell r="E45">
            <v>1.1499999999999999</v>
          </cell>
          <cell r="F45">
            <v>284.42</v>
          </cell>
          <cell r="G45">
            <v>327.08</v>
          </cell>
          <cell r="H45">
            <v>335.23</v>
          </cell>
          <cell r="I45">
            <v>385.51</v>
          </cell>
        </row>
        <row r="46">
          <cell r="A46" t="str">
            <v>6.6</v>
          </cell>
          <cell r="B46" t="str">
            <v>MÃO DE OBRA SINAPI 87632A</v>
          </cell>
          <cell r="C46" t="str">
            <v>CONTRAPISO EM ARGAMASSA TRAÇO 1:4 (CIMENTO E AREIA), PREPARO MANUAL, APLICADO EM ÁREAS SECAS SOBRE LAJE, ADERIDO, ACABAMENTO NÃO REFORÇADO, ESPESSURA 3CM</v>
          </cell>
          <cell r="D46" t="str">
            <v>M2</v>
          </cell>
          <cell r="E46">
            <v>38.44</v>
          </cell>
          <cell r="F46">
            <v>19.75</v>
          </cell>
          <cell r="G46">
            <v>759.19</v>
          </cell>
          <cell r="H46">
            <v>23.25</v>
          </cell>
          <cell r="I46">
            <v>893.73</v>
          </cell>
        </row>
        <row r="47">
          <cell r="A47" t="str">
            <v>7.0</v>
          </cell>
          <cell r="B47" t="str">
            <v>ESQUADRIAS</v>
          </cell>
          <cell r="G47">
            <v>14678.010000000002</v>
          </cell>
          <cell r="I47">
            <v>15734.220000000001</v>
          </cell>
        </row>
        <row r="48">
          <cell r="A48" t="str">
            <v>7.1</v>
          </cell>
          <cell r="B48" t="str">
            <v>SINAPI/PE 94570</v>
          </cell>
          <cell r="C48" t="str">
            <v>JANELA DE ALUMÍNIO DE CORRER COM 2 FOLHAS PARA VIDROS, COM VIDROS, BATENTE, ACABAMENTO COM ACETATO OU BRILHANTE E FERRAGENS. EXCLUSIVE ALIZAR E CONTRAMARCO. FORNECIMENTO E INSTALAÇÃO. AF_12/2019</v>
          </cell>
          <cell r="D48" t="str">
            <v>M2</v>
          </cell>
          <cell r="E48">
            <v>0.9</v>
          </cell>
          <cell r="F48">
            <v>285.60000000000002</v>
          </cell>
          <cell r="G48">
            <v>257.04000000000002</v>
          </cell>
          <cell r="H48">
            <v>302.72000000000003</v>
          </cell>
          <cell r="I48">
            <v>272.45</v>
          </cell>
        </row>
        <row r="49">
          <cell r="A49" t="str">
            <v>7.2</v>
          </cell>
          <cell r="B49" t="str">
            <v>SINAPI/PE 100674</v>
          </cell>
          <cell r="C49" t="str">
            <v>JANELA FIXA DE ALUMÍNIO PARA VIDRO, COM VIDRO, BATENTE E FERRAGENS. EXCLUSIVE ACABAMENTO, ALIZAR E CONTRAMARCO. FORNECIMENTO E INSTALAÇÃO. AF_12/2019</v>
          </cell>
          <cell r="D49" t="str">
            <v>M2</v>
          </cell>
          <cell r="E49">
            <v>2.4</v>
          </cell>
          <cell r="F49">
            <v>574.16999999999996</v>
          </cell>
          <cell r="G49">
            <v>1378.01</v>
          </cell>
          <cell r="H49">
            <v>606.98</v>
          </cell>
          <cell r="I49">
            <v>1456.75</v>
          </cell>
        </row>
        <row r="50">
          <cell r="A50" t="str">
            <v>7.3</v>
          </cell>
          <cell r="B50" t="str">
            <v>COMP. AJUSTADA SINAPI 102183A</v>
          </cell>
          <cell r="C50" t="str">
            <v xml:space="preserve">PORTA PIVOTANTE DE VIDRO TEMPERADO, 200X210 CM, SENDO 2 FOLHAS DE 100X210 CM CADA, ESPESSURA DE 10MM, INCLUSIVE ACESSÓRIOS. </v>
          </cell>
          <cell r="D50" t="str">
            <v xml:space="preserve">UN </v>
          </cell>
          <cell r="E50">
            <v>1</v>
          </cell>
          <cell r="F50">
            <v>2662.7</v>
          </cell>
          <cell r="G50">
            <v>2662.7</v>
          </cell>
          <cell r="H50">
            <v>2820.24</v>
          </cell>
          <cell r="I50">
            <v>2820.24</v>
          </cell>
        </row>
        <row r="51">
          <cell r="A51" t="str">
            <v>7.4</v>
          </cell>
          <cell r="B51" t="str">
            <v>COMP. AJUSTADA ORSE 11955A</v>
          </cell>
          <cell r="C51" t="str">
            <v>Portão ou porta em alumínio, cor N/P/B, com pefis em lambril, em búzio quadrado ou ambos, de abrir, completo inclusive dobradiças e fechadura.</v>
          </cell>
          <cell r="D51" t="str">
            <v>M2</v>
          </cell>
          <cell r="E51">
            <v>9.5</v>
          </cell>
          <cell r="F51">
            <v>409.03</v>
          </cell>
          <cell r="G51">
            <v>3885.79</v>
          </cell>
          <cell r="H51">
            <v>436.86</v>
          </cell>
          <cell r="I51">
            <v>4150.17</v>
          </cell>
        </row>
        <row r="52">
          <cell r="A52" t="str">
            <v>7.5</v>
          </cell>
          <cell r="B52" t="str">
            <v>COMP. AJUSTADA ORSE 3958A</v>
          </cell>
          <cell r="C52" t="str">
            <v>PORTA DE ABRIR / GIRO, EM GRADIL FERRO, COM BARRA CHATA 3 CM X 1/4", COM REQUADRO E GUARNICAO - COMPLETO - ACABAMENTO NATURAL - FORNECIMENTO E INSTALAÇÃO</v>
          </cell>
          <cell r="D52" t="str">
            <v>M2</v>
          </cell>
          <cell r="E52">
            <v>6.97</v>
          </cell>
          <cell r="F52">
            <v>719.3</v>
          </cell>
          <cell r="G52">
            <v>5013.5200000000004</v>
          </cell>
          <cell r="H52">
            <v>758.48</v>
          </cell>
          <cell r="I52">
            <v>5286.61</v>
          </cell>
        </row>
        <row r="53">
          <cell r="A53" t="str">
            <v>7.6</v>
          </cell>
          <cell r="B53" t="str">
            <v>MÃO DE OBRA SINAPI 90843A</v>
          </cell>
          <cell r="C53" t="str">
            <v>KIT DE PORTA DE MADEIRA PARA PINTURA, SEMI-OCA (LEVE OU MÉDIA), PADRÃO MÉDIO, 80X210CM, ESPESSURA DE 3,5CM, ITENS INCLUSOS: DOBRADIÇAS, MONTAGEM E INSTALAÇÃO DO BATENTE, FECHADURA COM EXECUÇÃO DO FURO - INSTALAÇÃO</v>
          </cell>
          <cell r="D53" t="str">
            <v xml:space="preserve">UN </v>
          </cell>
          <cell r="E53">
            <v>5</v>
          </cell>
          <cell r="F53">
            <v>296.19</v>
          </cell>
          <cell r="G53">
            <v>1480.95</v>
          </cell>
          <cell r="H53">
            <v>349.6</v>
          </cell>
          <cell r="I53">
            <v>1748</v>
          </cell>
        </row>
        <row r="54">
          <cell r="A54" t="str">
            <v>8.0</v>
          </cell>
          <cell r="B54" t="str">
            <v xml:space="preserve">ACESSÓRIOS </v>
          </cell>
          <cell r="G54">
            <v>3958.76</v>
          </cell>
          <cell r="I54">
            <v>4304.7700000000004</v>
          </cell>
        </row>
        <row r="55">
          <cell r="A55" t="str">
            <v>8.1</v>
          </cell>
          <cell r="B55" t="str">
            <v>MÃO DE OBRA SINAPI 103782A</v>
          </cell>
          <cell r="C55" t="str">
            <v>LUMINÁRIA TIPO PLAFON CIRCULAR, DE SOBREPOR, COM LED DE 12/13 W - INSTALAÇÃO</v>
          </cell>
          <cell r="D55" t="str">
            <v xml:space="preserve">UN </v>
          </cell>
          <cell r="E55">
            <v>20</v>
          </cell>
          <cell r="F55">
            <v>18.850000000000001</v>
          </cell>
          <cell r="G55">
            <v>377</v>
          </cell>
          <cell r="H55">
            <v>22.24</v>
          </cell>
          <cell r="I55">
            <v>444.8</v>
          </cell>
        </row>
        <row r="56">
          <cell r="A56" t="str">
            <v>8.2</v>
          </cell>
          <cell r="B56" t="str">
            <v>COMP. AJUSTADA SINAPI 86889A</v>
          </cell>
          <cell r="C56" t="str">
            <v xml:space="preserve">BANCADA DE GRANITO CINZA POLIDO, DE 1,20 X 0,50 M, PARA COZINHA - FORNECIMENTO E INSTALAÇÃO. </v>
          </cell>
          <cell r="D56" t="str">
            <v xml:space="preserve">UN </v>
          </cell>
          <cell r="E56">
            <v>1</v>
          </cell>
          <cell r="F56">
            <v>660.71</v>
          </cell>
          <cell r="G56">
            <v>660.71</v>
          </cell>
          <cell r="H56">
            <v>702.36</v>
          </cell>
          <cell r="I56">
            <v>702.36</v>
          </cell>
        </row>
        <row r="57">
          <cell r="A57" t="str">
            <v>8.3</v>
          </cell>
          <cell r="B57" t="str">
            <v>COMP. AJUSTADA SINAPI 86895A</v>
          </cell>
          <cell r="C57" t="str">
            <v>BANCADA DE GRANITO CINZA POLIDO, DE 2,40 X 0,60 M, PARA LAVATÓRIO COM DUAS ABERTURAS PARA COLOCAÇÃO DE BANHEIRA- FORNECIMENTO E INSTALAÇÃO.</v>
          </cell>
          <cell r="D57" t="str">
            <v xml:space="preserve">UN </v>
          </cell>
          <cell r="E57">
            <v>1</v>
          </cell>
          <cell r="F57">
            <v>2595.3000000000002</v>
          </cell>
          <cell r="G57">
            <v>2595.3000000000002</v>
          </cell>
          <cell r="H57">
            <v>2773.07</v>
          </cell>
          <cell r="I57">
            <v>2773.07</v>
          </cell>
        </row>
        <row r="58">
          <cell r="A58" t="str">
            <v>8.4</v>
          </cell>
          <cell r="B58" t="str">
            <v>MÃO DE OBRA SINAPI 86894A</v>
          </cell>
          <cell r="C58" t="str">
            <v>TANQUE DUPLO EM MARMORE SINTETICO COM CUBA LISA E ESFREGADOR, DE 110 X 60CM - INSTALAÇÃO.</v>
          </cell>
          <cell r="D58" t="str">
            <v xml:space="preserve">UN </v>
          </cell>
          <cell r="E58">
            <v>1</v>
          </cell>
          <cell r="F58">
            <v>35.65</v>
          </cell>
          <cell r="G58">
            <v>35.65</v>
          </cell>
          <cell r="H58">
            <v>42.14</v>
          </cell>
          <cell r="I58">
            <v>42.14</v>
          </cell>
        </row>
        <row r="59">
          <cell r="A59" t="str">
            <v>8.5</v>
          </cell>
          <cell r="B59" t="str">
            <v>MÃO DE OBRA SINAPI 86913A</v>
          </cell>
          <cell r="C59" t="str">
            <v>TORNEIRA CROMADA 1/2 OU 3/4 PARA TANQUE, PADRÃO POPULAR - INSTALAÇÃO</v>
          </cell>
          <cell r="D59" t="str">
            <v xml:space="preserve">UN </v>
          </cell>
          <cell r="E59">
            <v>10</v>
          </cell>
          <cell r="F59">
            <v>5.07</v>
          </cell>
          <cell r="G59">
            <v>50.7</v>
          </cell>
          <cell r="H59">
            <v>6</v>
          </cell>
          <cell r="I59">
            <v>60</v>
          </cell>
        </row>
        <row r="60">
          <cell r="A60" t="str">
            <v>8.6</v>
          </cell>
          <cell r="B60" t="str">
            <v>MÃO DE OBRA SINAPI 91998A</v>
          </cell>
          <cell r="C60" t="str">
            <v>TOMADA BAIXA DE EMBUTIR (1 MÓDULO), 2P+T 10 A, SEM SUPORTE E SEM PLACA - INSTALAÇÃO</v>
          </cell>
          <cell r="D60" t="str">
            <v xml:space="preserve">UN </v>
          </cell>
          <cell r="E60">
            <v>20</v>
          </cell>
          <cell r="F60">
            <v>11.97</v>
          </cell>
          <cell r="G60">
            <v>239.4</v>
          </cell>
          <cell r="H60">
            <v>14.12</v>
          </cell>
          <cell r="I60">
            <v>282.39999999999998</v>
          </cell>
        </row>
        <row r="61">
          <cell r="G61">
            <v>46310.76</v>
          </cell>
          <cell r="I61">
            <v>51904.99</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DASTRO"/>
      <sheetName val="M.CALC."/>
      <sheetName val="PLAN. COMP."/>
      <sheetName val="PLAN"/>
      <sheetName val="Planilha1"/>
      <sheetName val="RESUMO"/>
      <sheetName val="BDI "/>
      <sheetName val="ABC"/>
      <sheetName val="CRON."/>
      <sheetName val="RESUMO CRONO"/>
      <sheetName val="CPU´S"/>
      <sheetName val="CPUA´S"/>
      <sheetName val="TRAT. ESTA."/>
      <sheetName val="COMPOSIÇÕES"/>
      <sheetName val="INSUMOS"/>
      <sheetName val="ENCARGOS S"/>
    </sheetNames>
    <sheetDataSet>
      <sheetData sheetId="0"/>
      <sheetData sheetId="1"/>
      <sheetData sheetId="2"/>
      <sheetData sheetId="3">
        <row r="11">
          <cell r="G11">
            <v>66965.430000000008</v>
          </cell>
        </row>
        <row r="16">
          <cell r="G16">
            <v>11346.489999999998</v>
          </cell>
        </row>
        <row r="26">
          <cell r="G26">
            <v>200027.69999999995</v>
          </cell>
        </row>
      </sheetData>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1"/>
      <sheetName val="Plan2"/>
      <sheetName val="Plan3"/>
      <sheetName val="Programações"/>
      <sheetName val="Caracteristicas 1"/>
      <sheetName val="Gráfico"/>
      <sheetName val="Semanas"/>
    </sheetNames>
    <sheetDataSet>
      <sheetData sheetId="0" refreshError="1"/>
      <sheetData sheetId="1" refreshError="1"/>
      <sheetData sheetId="2" refreshError="1"/>
      <sheetData sheetId="3" refreshError="1">
        <row r="4">
          <cell r="J4" t="str">
            <v>Locação dos Marcos Centrais</v>
          </cell>
          <cell r="K4">
            <v>14</v>
          </cell>
        </row>
        <row r="5">
          <cell r="J5" t="str">
            <v>Seção Diagonal</v>
          </cell>
          <cell r="K5">
            <v>15</v>
          </cell>
        </row>
        <row r="6">
          <cell r="J6" t="str">
            <v>Resistividade</v>
          </cell>
          <cell r="K6">
            <v>16</v>
          </cell>
        </row>
        <row r="7">
          <cell r="J7" t="str">
            <v>Densidade</v>
          </cell>
          <cell r="K7">
            <v>17</v>
          </cell>
        </row>
        <row r="8">
          <cell r="J8" t="str">
            <v>Sondagem a Percussão - SPT</v>
          </cell>
          <cell r="K8">
            <v>18</v>
          </cell>
        </row>
        <row r="9">
          <cell r="J9" t="str">
            <v>Sondagem a Trado</v>
          </cell>
          <cell r="K9">
            <v>19</v>
          </cell>
        </row>
        <row r="10">
          <cell r="J10" t="str">
            <v>Conferencia de perfil</v>
          </cell>
          <cell r="K10">
            <v>20</v>
          </cell>
        </row>
        <row r="11">
          <cell r="J11" t="str">
            <v>Instal. de Placas e Acessos</v>
          </cell>
          <cell r="K11">
            <v>21</v>
          </cell>
        </row>
        <row r="12">
          <cell r="J12" t="str">
            <v>Estrada de Acesso</v>
          </cell>
          <cell r="K12">
            <v>22</v>
          </cell>
        </row>
        <row r="13">
          <cell r="J13" t="str">
            <v>Limpeza de Faixa</v>
          </cell>
          <cell r="K13">
            <v>23</v>
          </cell>
        </row>
        <row r="14">
          <cell r="J14" t="str">
            <v>Limpeza de Area de Torre</v>
          </cell>
          <cell r="K14">
            <v>24</v>
          </cell>
        </row>
        <row r="15">
          <cell r="J15" t="str">
            <v>Locação de Cavas</v>
          </cell>
          <cell r="K15">
            <v>25</v>
          </cell>
        </row>
        <row r="16">
          <cell r="J16" t="str">
            <v>Escavação - Mastro Central</v>
          </cell>
          <cell r="K16">
            <v>26</v>
          </cell>
        </row>
        <row r="17">
          <cell r="J17" t="str">
            <v>Escavação - Estais</v>
          </cell>
          <cell r="K17">
            <v>27</v>
          </cell>
        </row>
        <row r="18">
          <cell r="J18" t="str">
            <v>Forma e Armação em Campo</v>
          </cell>
          <cell r="K18">
            <v>28</v>
          </cell>
        </row>
        <row r="19">
          <cell r="J19" t="str">
            <v>Encapsulamento</v>
          </cell>
          <cell r="K19">
            <v>29</v>
          </cell>
        </row>
        <row r="20">
          <cell r="J20" t="str">
            <v>Transp. Pré-Moldado - Mastro</v>
          </cell>
          <cell r="K20">
            <v>30</v>
          </cell>
        </row>
        <row r="21">
          <cell r="J21" t="str">
            <v>Corte e Armação no Pátio</v>
          </cell>
          <cell r="K21">
            <v>31</v>
          </cell>
        </row>
        <row r="22">
          <cell r="J22" t="str">
            <v>Concretagem / Inst. Estai</v>
          </cell>
          <cell r="K22">
            <v>32</v>
          </cell>
        </row>
        <row r="23">
          <cell r="J23" t="str">
            <v>Concretagem - Autoportante</v>
          </cell>
          <cell r="K23">
            <v>33</v>
          </cell>
        </row>
        <row r="24">
          <cell r="J24" t="str">
            <v>Reaterro</v>
          </cell>
          <cell r="K24">
            <v>34</v>
          </cell>
        </row>
        <row r="25">
          <cell r="J25" t="str">
            <v>Instalação Contra-Peso</v>
          </cell>
          <cell r="K25">
            <v>35</v>
          </cell>
        </row>
        <row r="26">
          <cell r="J26" t="str">
            <v>Transporte de Torres</v>
          </cell>
          <cell r="K26">
            <v>36</v>
          </cell>
        </row>
        <row r="27">
          <cell r="J27" t="str">
            <v>Pré-Montagem de Torres</v>
          </cell>
          <cell r="K27">
            <v>37</v>
          </cell>
        </row>
        <row r="28">
          <cell r="J28" t="str">
            <v>Montagem de Est. Estaiadas</v>
          </cell>
          <cell r="K28">
            <v>38</v>
          </cell>
        </row>
        <row r="29">
          <cell r="J29" t="str">
            <v>Mont. De Est. Autoportante</v>
          </cell>
          <cell r="K29">
            <v>39</v>
          </cell>
        </row>
        <row r="30">
          <cell r="J30" t="str">
            <v>Revisão de Mont. De Estrut.</v>
          </cell>
          <cell r="K30">
            <v>40</v>
          </cell>
        </row>
        <row r="31">
          <cell r="J31" t="str">
            <v>Icamento de Estruturas</v>
          </cell>
          <cell r="K31">
            <v>41</v>
          </cell>
        </row>
        <row r="32">
          <cell r="J32" t="str">
            <v>Instalação de Cavaletes</v>
          </cell>
          <cell r="K32">
            <v>42</v>
          </cell>
        </row>
        <row r="33">
          <cell r="J33" t="str">
            <v>Lançamento do Para-Raio</v>
          </cell>
          <cell r="K33">
            <v>43</v>
          </cell>
        </row>
        <row r="34">
          <cell r="J34" t="str">
            <v>Niv. E Grampeação Para-Raio</v>
          </cell>
          <cell r="K34">
            <v>44</v>
          </cell>
        </row>
        <row r="35">
          <cell r="J35" t="str">
            <v>Inst. de Cadeias e Bandolas</v>
          </cell>
          <cell r="K35">
            <v>45</v>
          </cell>
        </row>
      </sheetData>
      <sheetData sheetId="4" refreshError="1"/>
      <sheetData sheetId="5" refreshError="1"/>
      <sheetData sheetId="6"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icial"/>
      <sheetName val="Novo!"/>
      <sheetName val="Dados"/>
      <sheetName val="BDI"/>
      <sheetName val="Orçamento"/>
      <sheetName val="Memória"/>
      <sheetName val="Comp"/>
      <sheetName val="Cot"/>
      <sheetName val="CronoFF"/>
      <sheetName val="QCI"/>
      <sheetName val="Memorial Descritivo"/>
      <sheetName val="Licitação"/>
      <sheetName val="CronoFF-L"/>
      <sheetName val="QCI-L"/>
      <sheetName val="BM"/>
      <sheetName val="RRE"/>
      <sheetName val="OFÍCIO"/>
      <sheetName val="CC"/>
    </sheetNames>
    <sheetDataSet>
      <sheetData sheetId="0"/>
      <sheetData sheetId="1"/>
      <sheetData sheetId="2" refreshError="1">
        <row r="29">
          <cell r="G29">
            <v>43009</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staM"/>
      <sheetName val="ListaS"/>
      <sheetName val="CRITÉRIOS"/>
      <sheetName val="SER"/>
      <sheetName val="MAT"/>
      <sheetName val="LIGAÇÕES DOMICILIARES (MAT)"/>
      <sheetName val="LIGAÇÕES DOMICILIARES (SER)"/>
      <sheetName val="Programações"/>
      <sheetName val="TOTAL"/>
    </sheetNames>
    <sheetDataSet>
      <sheetData sheetId="0"/>
      <sheetData sheetId="1"/>
      <sheetData sheetId="2"/>
      <sheetData sheetId="3"/>
      <sheetData sheetId="4"/>
      <sheetData sheetId="5"/>
      <sheetData sheetId="6">
        <row r="13">
          <cell r="K13">
            <v>1.3</v>
          </cell>
        </row>
      </sheetData>
      <sheetData sheetId="7" refreshError="1"/>
      <sheetData sheetId="8"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posolo"/>
      <sheetName val="Toposolo-Resumo"/>
      <sheetName val="Sem 18"/>
      <sheetName val="Sem 019"/>
      <sheetName val="Lev. Perfil"/>
      <sheetName val="Toposolo+Schahin-Resumo"/>
      <sheetName val="Resumo-TOrres"/>
      <sheetName val="Plan1"/>
      <sheetName val="Toposolo+Schahin"/>
      <sheetName val="Resumo"/>
      <sheetName val="Sem 017"/>
      <sheetName val="Sem 16"/>
      <sheetName val="Sem 15"/>
      <sheetName val="Sem 14"/>
      <sheetName val="Sem 13"/>
      <sheetName val="Sem 09"/>
      <sheetName val="Sem 10"/>
      <sheetName val="Sem 11"/>
      <sheetName val="Sem 12"/>
      <sheetName val="Efetivo Semana 13"/>
      <sheetName val="Concretagem"/>
      <sheetName val="Montagem"/>
      <sheetName val="Acompanhamento"/>
      <sheetName val="Mod. Rel. Semanal"/>
      <sheetName val="LIGAÇÕES DOMICILIARES (SER)"/>
      <sheetName val="TOTAL"/>
    </sheetNames>
    <sheetDataSet>
      <sheetData sheetId="0" refreshError="1"/>
      <sheetData sheetId="1" refreshError="1">
        <row r="6">
          <cell r="R6" t="str">
            <v>Semana</v>
          </cell>
          <cell r="S6" t="str">
            <v>Dia</v>
          </cell>
        </row>
        <row r="7">
          <cell r="R7">
            <v>1</v>
          </cell>
          <cell r="S7">
            <v>37982</v>
          </cell>
        </row>
        <row r="8">
          <cell r="R8">
            <v>2</v>
          </cell>
          <cell r="S8">
            <v>37989</v>
          </cell>
        </row>
        <row r="9">
          <cell r="R9">
            <v>3</v>
          </cell>
          <cell r="S9">
            <v>37996</v>
          </cell>
        </row>
        <row r="10">
          <cell r="R10">
            <v>4</v>
          </cell>
          <cell r="S10">
            <v>38003</v>
          </cell>
        </row>
        <row r="11">
          <cell r="R11">
            <v>5</v>
          </cell>
          <cell r="S11">
            <v>38010</v>
          </cell>
        </row>
        <row r="12">
          <cell r="R12">
            <v>6</v>
          </cell>
          <cell r="S12">
            <v>38017</v>
          </cell>
        </row>
        <row r="13">
          <cell r="R13">
            <v>7</v>
          </cell>
          <cell r="S13">
            <v>38024</v>
          </cell>
        </row>
        <row r="14">
          <cell r="R14">
            <v>8</v>
          </cell>
          <cell r="S14">
            <v>38031</v>
          </cell>
        </row>
        <row r="15">
          <cell r="R15">
            <v>9</v>
          </cell>
          <cell r="S15">
            <v>38038</v>
          </cell>
        </row>
        <row r="16">
          <cell r="R16">
            <v>10</v>
          </cell>
          <cell r="S16">
            <v>38045</v>
          </cell>
        </row>
        <row r="17">
          <cell r="R17">
            <v>11</v>
          </cell>
          <cell r="S17">
            <v>38052</v>
          </cell>
        </row>
        <row r="18">
          <cell r="R18">
            <v>12</v>
          </cell>
          <cell r="S18">
            <v>38059</v>
          </cell>
        </row>
        <row r="19">
          <cell r="R19">
            <v>13</v>
          </cell>
          <cell r="S19">
            <v>38066</v>
          </cell>
        </row>
        <row r="20">
          <cell r="R20">
            <v>14</v>
          </cell>
          <cell r="S20">
            <v>38073</v>
          </cell>
        </row>
        <row r="21">
          <cell r="R21">
            <v>15</v>
          </cell>
          <cell r="S21">
            <v>38080</v>
          </cell>
        </row>
        <row r="22">
          <cell r="R22">
            <v>16</v>
          </cell>
          <cell r="S22">
            <v>38087</v>
          </cell>
        </row>
        <row r="23">
          <cell r="R23">
            <v>17</v>
          </cell>
          <cell r="S23">
            <v>38094</v>
          </cell>
        </row>
        <row r="24">
          <cell r="R24">
            <v>18</v>
          </cell>
          <cell r="S24">
            <v>38101</v>
          </cell>
        </row>
        <row r="25">
          <cell r="R25">
            <v>19</v>
          </cell>
          <cell r="S25">
            <v>38108</v>
          </cell>
        </row>
        <row r="26">
          <cell r="R26">
            <v>20</v>
          </cell>
          <cell r="S26">
            <v>38115</v>
          </cell>
        </row>
        <row r="27">
          <cell r="R27">
            <v>21</v>
          </cell>
          <cell r="S27">
            <v>38122</v>
          </cell>
        </row>
        <row r="28">
          <cell r="R28">
            <v>22</v>
          </cell>
          <cell r="S28">
            <v>38129</v>
          </cell>
        </row>
        <row r="29">
          <cell r="R29">
            <v>23</v>
          </cell>
          <cell r="S29">
            <v>38136</v>
          </cell>
        </row>
        <row r="30">
          <cell r="R30">
            <v>24</v>
          </cell>
          <cell r="S30">
            <v>38143</v>
          </cell>
        </row>
        <row r="31">
          <cell r="R31">
            <v>25</v>
          </cell>
          <cell r="S31">
            <v>38150</v>
          </cell>
        </row>
        <row r="32">
          <cell r="R32">
            <v>26</v>
          </cell>
          <cell r="S32">
            <v>38157</v>
          </cell>
        </row>
        <row r="33">
          <cell r="R33">
            <v>27</v>
          </cell>
          <cell r="S33">
            <v>38164</v>
          </cell>
        </row>
        <row r="34">
          <cell r="R34">
            <v>28</v>
          </cell>
          <cell r="S34">
            <v>38171</v>
          </cell>
        </row>
        <row r="35">
          <cell r="R35">
            <v>29</v>
          </cell>
          <cell r="S35">
            <v>38178</v>
          </cell>
        </row>
        <row r="36">
          <cell r="R36">
            <v>30</v>
          </cell>
          <cell r="S36">
            <v>38185</v>
          </cell>
        </row>
        <row r="37">
          <cell r="R37">
            <v>31</v>
          </cell>
          <cell r="S37">
            <v>38192</v>
          </cell>
        </row>
        <row r="38">
          <cell r="R38">
            <v>32</v>
          </cell>
          <cell r="S38">
            <v>38199</v>
          </cell>
        </row>
        <row r="39">
          <cell r="R39">
            <v>33</v>
          </cell>
          <cell r="S39">
            <v>38206</v>
          </cell>
        </row>
        <row r="40">
          <cell r="R40">
            <v>34</v>
          </cell>
          <cell r="S40">
            <v>38213</v>
          </cell>
        </row>
        <row r="41">
          <cell r="R41">
            <v>34</v>
          </cell>
          <cell r="S41">
            <v>38220</v>
          </cell>
        </row>
        <row r="48">
          <cell r="R48">
            <v>35</v>
          </cell>
          <cell r="S48">
            <v>38220</v>
          </cell>
        </row>
        <row r="49">
          <cell r="R49">
            <v>36</v>
          </cell>
          <cell r="S49">
            <v>38227</v>
          </cell>
        </row>
        <row r="50">
          <cell r="R50">
            <v>37</v>
          </cell>
          <cell r="S50">
            <v>38234</v>
          </cell>
        </row>
        <row r="51">
          <cell r="R51">
            <v>38</v>
          </cell>
          <cell r="S51">
            <v>38241</v>
          </cell>
        </row>
        <row r="52">
          <cell r="R52">
            <v>39</v>
          </cell>
          <cell r="S52">
            <v>38248</v>
          </cell>
        </row>
        <row r="53">
          <cell r="R53">
            <v>40</v>
          </cell>
          <cell r="S53">
            <v>38255</v>
          </cell>
        </row>
        <row r="54">
          <cell r="R54">
            <v>41</v>
          </cell>
          <cell r="S54">
            <v>38262</v>
          </cell>
        </row>
        <row r="55">
          <cell r="R55">
            <v>42</v>
          </cell>
          <cell r="S55">
            <v>38269</v>
          </cell>
        </row>
        <row r="56">
          <cell r="R56">
            <v>43</v>
          </cell>
          <cell r="S56">
            <v>38276</v>
          </cell>
        </row>
        <row r="57">
          <cell r="R57">
            <v>44</v>
          </cell>
          <cell r="S57">
            <v>38283</v>
          </cell>
        </row>
        <row r="58">
          <cell r="R58">
            <v>45</v>
          </cell>
          <cell r="S58">
            <v>38290</v>
          </cell>
        </row>
        <row r="59">
          <cell r="R59">
            <v>46</v>
          </cell>
          <cell r="S59">
            <v>38297</v>
          </cell>
        </row>
        <row r="60">
          <cell r="R60">
            <v>47</v>
          </cell>
          <cell r="S60">
            <v>38304</v>
          </cell>
        </row>
        <row r="61">
          <cell r="R61">
            <v>48</v>
          </cell>
          <cell r="S61">
            <v>38311</v>
          </cell>
        </row>
        <row r="62">
          <cell r="R62">
            <v>49</v>
          </cell>
          <cell r="S62">
            <v>38318</v>
          </cell>
        </row>
        <row r="63">
          <cell r="R63">
            <v>50</v>
          </cell>
          <cell r="S63">
            <v>38325</v>
          </cell>
        </row>
        <row r="64">
          <cell r="R64">
            <v>51</v>
          </cell>
          <cell r="S64">
            <v>38332</v>
          </cell>
        </row>
        <row r="65">
          <cell r="R65">
            <v>52</v>
          </cell>
          <cell r="S65">
            <v>38339</v>
          </cell>
        </row>
        <row r="66">
          <cell r="R66">
            <v>53</v>
          </cell>
          <cell r="S66">
            <v>38346</v>
          </cell>
        </row>
        <row r="67">
          <cell r="R67">
            <v>1.4</v>
          </cell>
          <cell r="S67">
            <v>38353</v>
          </cell>
        </row>
        <row r="68">
          <cell r="R68">
            <v>2.4</v>
          </cell>
          <cell r="S68">
            <v>38360</v>
          </cell>
        </row>
        <row r="69">
          <cell r="R69">
            <v>3.4</v>
          </cell>
          <cell r="S69">
            <v>38367</v>
          </cell>
        </row>
        <row r="70">
          <cell r="R70">
            <v>4.4000000000000004</v>
          </cell>
          <cell r="S70">
            <v>38374</v>
          </cell>
        </row>
        <row r="71">
          <cell r="R71">
            <v>5.4</v>
          </cell>
          <cell r="S71">
            <v>38381</v>
          </cell>
        </row>
        <row r="72">
          <cell r="R72">
            <v>6.4</v>
          </cell>
          <cell r="S72">
            <v>38388</v>
          </cell>
        </row>
        <row r="73">
          <cell r="R73">
            <v>7.4</v>
          </cell>
          <cell r="S73">
            <v>38395</v>
          </cell>
        </row>
        <row r="74">
          <cell r="R74">
            <v>8.4</v>
          </cell>
          <cell r="S74">
            <v>38402</v>
          </cell>
        </row>
        <row r="75">
          <cell r="R75">
            <v>9.4</v>
          </cell>
          <cell r="S75">
            <v>38409</v>
          </cell>
        </row>
        <row r="76">
          <cell r="R76">
            <v>10.4</v>
          </cell>
          <cell r="S76">
            <v>38416</v>
          </cell>
        </row>
        <row r="77">
          <cell r="R77">
            <v>11.4</v>
          </cell>
          <cell r="S77">
            <v>38423</v>
          </cell>
        </row>
        <row r="78">
          <cell r="R78">
            <v>12.4</v>
          </cell>
          <cell r="S78">
            <v>38430</v>
          </cell>
        </row>
        <row r="79">
          <cell r="R79">
            <v>13.4</v>
          </cell>
          <cell r="S79">
            <v>38437</v>
          </cell>
        </row>
        <row r="80">
          <cell r="R80">
            <v>14.4</v>
          </cell>
          <cell r="S80">
            <v>38444</v>
          </cell>
        </row>
        <row r="81">
          <cell r="R81">
            <v>15.4</v>
          </cell>
          <cell r="S81">
            <v>38451</v>
          </cell>
        </row>
        <row r="82">
          <cell r="R82">
            <v>16.399999999999999</v>
          </cell>
          <cell r="S82">
            <v>38458</v>
          </cell>
        </row>
        <row r="83">
          <cell r="R83">
            <v>17.399999999999999</v>
          </cell>
          <cell r="S83">
            <v>38465</v>
          </cell>
        </row>
        <row r="84">
          <cell r="R84">
            <v>18.399999999999999</v>
          </cell>
          <cell r="S84">
            <v>38472</v>
          </cell>
        </row>
        <row r="85">
          <cell r="R85">
            <v>19.399999999999999</v>
          </cell>
          <cell r="S85">
            <v>38479</v>
          </cell>
        </row>
        <row r="86">
          <cell r="R86">
            <v>20.399999999999999</v>
          </cell>
          <cell r="S86">
            <v>38486</v>
          </cell>
        </row>
        <row r="87">
          <cell r="R87">
            <v>21.4</v>
          </cell>
          <cell r="S87">
            <v>38493</v>
          </cell>
        </row>
        <row r="88">
          <cell r="R88">
            <v>22.4</v>
          </cell>
          <cell r="S88">
            <v>38500</v>
          </cell>
        </row>
        <row r="89">
          <cell r="R89">
            <v>23.4</v>
          </cell>
          <cell r="S89">
            <v>38507</v>
          </cell>
        </row>
        <row r="90">
          <cell r="R90">
            <v>24.4</v>
          </cell>
          <cell r="S90">
            <v>38514</v>
          </cell>
        </row>
        <row r="91">
          <cell r="R91">
            <v>25.4</v>
          </cell>
          <cell r="S91">
            <v>38521</v>
          </cell>
        </row>
        <row r="92">
          <cell r="R92">
            <v>26.4</v>
          </cell>
          <cell r="S92">
            <v>38528</v>
          </cell>
        </row>
        <row r="93">
          <cell r="R93">
            <v>27.4</v>
          </cell>
          <cell r="S93">
            <v>38535</v>
          </cell>
        </row>
        <row r="94">
          <cell r="R94">
            <v>28.4</v>
          </cell>
          <cell r="S94">
            <v>38542</v>
          </cell>
        </row>
        <row r="95">
          <cell r="R95">
            <v>29.4</v>
          </cell>
          <cell r="S95">
            <v>38549</v>
          </cell>
        </row>
        <row r="96">
          <cell r="R96">
            <v>30.4</v>
          </cell>
          <cell r="S96">
            <v>38556</v>
          </cell>
        </row>
        <row r="97">
          <cell r="R97">
            <v>31.4</v>
          </cell>
          <cell r="S97">
            <v>38563</v>
          </cell>
        </row>
        <row r="98">
          <cell r="R98">
            <v>32.4</v>
          </cell>
          <cell r="S98">
            <v>38570</v>
          </cell>
        </row>
        <row r="99">
          <cell r="R99">
            <v>33.4</v>
          </cell>
          <cell r="S99">
            <v>38577</v>
          </cell>
        </row>
        <row r="100">
          <cell r="R100">
            <v>34.4</v>
          </cell>
          <cell r="S100">
            <v>38584</v>
          </cell>
        </row>
        <row r="101">
          <cell r="R101">
            <v>35.4</v>
          </cell>
          <cell r="S101">
            <v>38591</v>
          </cell>
        </row>
        <row r="102">
          <cell r="R102">
            <v>36.4</v>
          </cell>
          <cell r="S102">
            <v>38598</v>
          </cell>
        </row>
        <row r="103">
          <cell r="R103">
            <v>37.4</v>
          </cell>
          <cell r="S103">
            <v>38605</v>
          </cell>
        </row>
        <row r="104">
          <cell r="R104">
            <v>38.4</v>
          </cell>
          <cell r="S104">
            <v>38612</v>
          </cell>
        </row>
        <row r="105">
          <cell r="R105">
            <v>39.4</v>
          </cell>
          <cell r="S105">
            <v>38619</v>
          </cell>
        </row>
        <row r="106">
          <cell r="R106">
            <v>40.4</v>
          </cell>
          <cell r="S106">
            <v>38626</v>
          </cell>
        </row>
        <row r="107">
          <cell r="R107">
            <v>41.4</v>
          </cell>
          <cell r="S107">
            <v>38633</v>
          </cell>
        </row>
        <row r="108">
          <cell r="R108">
            <v>42.4</v>
          </cell>
          <cell r="S108">
            <v>38640</v>
          </cell>
        </row>
        <row r="109">
          <cell r="R109">
            <v>43.4</v>
          </cell>
          <cell r="S109">
            <v>38647</v>
          </cell>
        </row>
        <row r="110">
          <cell r="R110">
            <v>44.4</v>
          </cell>
          <cell r="S110">
            <v>38654</v>
          </cell>
        </row>
        <row r="111">
          <cell r="R111">
            <v>45.4</v>
          </cell>
          <cell r="S111">
            <v>38661</v>
          </cell>
        </row>
        <row r="112">
          <cell r="R112">
            <v>46.4</v>
          </cell>
          <cell r="S112">
            <v>38668</v>
          </cell>
        </row>
        <row r="113">
          <cell r="R113">
            <v>47.4</v>
          </cell>
          <cell r="S113">
            <v>38675</v>
          </cell>
        </row>
        <row r="114">
          <cell r="R114">
            <v>48.4</v>
          </cell>
          <cell r="S114">
            <v>38682</v>
          </cell>
        </row>
        <row r="115">
          <cell r="R115">
            <v>49.4</v>
          </cell>
          <cell r="S115">
            <v>38689</v>
          </cell>
        </row>
        <row r="116">
          <cell r="R116">
            <v>50.4</v>
          </cell>
          <cell r="S116">
            <v>38696</v>
          </cell>
        </row>
        <row r="117">
          <cell r="R117">
            <v>51.4</v>
          </cell>
          <cell r="S117">
            <v>38703</v>
          </cell>
        </row>
        <row r="118">
          <cell r="R118">
            <v>52.4</v>
          </cell>
          <cell r="S118">
            <v>38710</v>
          </cell>
        </row>
        <row r="119">
          <cell r="R119">
            <v>53.4</v>
          </cell>
          <cell r="S119">
            <v>38717</v>
          </cell>
        </row>
      </sheetData>
      <sheetData sheetId="2"/>
      <sheetData sheetId="3"/>
      <sheetData sheetId="4"/>
      <sheetData sheetId="5"/>
      <sheetData sheetId="6"/>
      <sheetData sheetId="7"/>
      <sheetData sheetId="8" refreshError="1">
        <row r="11">
          <cell r="C11">
            <v>1</v>
          </cell>
        </row>
        <row r="12">
          <cell r="C12" t="str">
            <v>SE CAMPOS NOVOS (REATOR)</v>
          </cell>
          <cell r="D12" t="str">
            <v>SE CAMPOS NOVOS (REATOR)</v>
          </cell>
          <cell r="K12" t="str">
            <v>trado</v>
          </cell>
          <cell r="L12" t="str">
            <v>trado</v>
          </cell>
          <cell r="R12">
            <v>38509</v>
          </cell>
          <cell r="S12">
            <v>38509</v>
          </cell>
        </row>
        <row r="13">
          <cell r="C13" t="str">
            <v>Pórtico</v>
          </cell>
          <cell r="D13" t="str">
            <v>SE CN(PR)</v>
          </cell>
          <cell r="E13">
            <v>0</v>
          </cell>
          <cell r="F13">
            <v>0</v>
          </cell>
          <cell r="I13" t="str">
            <v>MV-0</v>
          </cell>
          <cell r="J13" t="str">
            <v>MV-0</v>
          </cell>
          <cell r="K13" t="str">
            <v>11º32'55'' E</v>
          </cell>
          <cell r="L13" t="str">
            <v>trado</v>
          </cell>
          <cell r="M13">
            <v>38477</v>
          </cell>
          <cell r="N13">
            <v>38477</v>
          </cell>
          <cell r="R13">
            <v>38509</v>
          </cell>
          <cell r="S13">
            <v>38509</v>
          </cell>
        </row>
        <row r="14">
          <cell r="C14" t="str">
            <v>TRECHO A - SE CAMPOS NOVOS a 90/2</v>
          </cell>
          <cell r="D14" t="str">
            <v>1/1</v>
          </cell>
          <cell r="E14">
            <v>69.989999999999995</v>
          </cell>
          <cell r="F14">
            <v>69.989999999999995</v>
          </cell>
          <cell r="G14" t="str">
            <v>RAFL</v>
          </cell>
          <cell r="K14" t="str">
            <v>trado</v>
          </cell>
          <cell r="L14" t="str">
            <v>trado</v>
          </cell>
          <cell r="M14">
            <v>38477</v>
          </cell>
          <cell r="N14">
            <v>38477</v>
          </cell>
          <cell r="O14">
            <v>38477</v>
          </cell>
        </row>
        <row r="15">
          <cell r="C15" t="str">
            <v>TRECHO A - SE CAMPOS NOVOS a 90/2</v>
          </cell>
          <cell r="D15" t="str">
            <v>1/2</v>
          </cell>
          <cell r="E15">
            <v>213.75</v>
          </cell>
          <cell r="F15">
            <v>283.74</v>
          </cell>
          <cell r="G15" t="str">
            <v>CR2</v>
          </cell>
          <cell r="I15" t="str">
            <v>MV-1</v>
          </cell>
          <cell r="J15" t="str">
            <v>26º50'46'' E</v>
          </cell>
          <cell r="K15" t="str">
            <v>trado</v>
          </cell>
          <cell r="L15" t="str">
            <v>trado</v>
          </cell>
          <cell r="M15">
            <v>38477</v>
          </cell>
          <cell r="N15">
            <v>38477</v>
          </cell>
          <cell r="O15">
            <v>38477</v>
          </cell>
        </row>
        <row r="16">
          <cell r="C16" t="str">
            <v>TRECHO A - SE CAMPOS NOVOS a 90/2</v>
          </cell>
          <cell r="D16" t="str">
            <v>1/3</v>
          </cell>
          <cell r="E16">
            <v>278.83999999999997</v>
          </cell>
          <cell r="F16">
            <v>562.57999999999993</v>
          </cell>
          <cell r="G16" t="str">
            <v>RA30</v>
          </cell>
          <cell r="I16" t="str">
            <v>MV-1</v>
          </cell>
          <cell r="J16" t="str">
            <v>MV-1</v>
          </cell>
          <cell r="K16" t="str">
            <v>26º50'46'' E</v>
          </cell>
          <cell r="L16" t="str">
            <v>spt</v>
          </cell>
          <cell r="M16">
            <v>38477</v>
          </cell>
          <cell r="N16">
            <v>38477</v>
          </cell>
          <cell r="O16">
            <v>38477</v>
          </cell>
          <cell r="R16">
            <v>38551</v>
          </cell>
        </row>
        <row r="17">
          <cell r="C17" t="str">
            <v>TRECHO A - SE CAMPOS NOVOS a 90/2</v>
          </cell>
          <cell r="D17" t="str">
            <v>2/1</v>
          </cell>
          <cell r="E17">
            <v>672.04</v>
          </cell>
          <cell r="F17">
            <v>1234.6199999999999</v>
          </cell>
          <cell r="G17" t="str">
            <v>CR2</v>
          </cell>
          <cell r="K17" t="str">
            <v>trado</v>
          </cell>
          <cell r="L17" t="str">
            <v>trado</v>
          </cell>
          <cell r="M17">
            <v>38477</v>
          </cell>
          <cell r="N17">
            <v>38477</v>
          </cell>
          <cell r="O17">
            <v>38477</v>
          </cell>
        </row>
        <row r="18">
          <cell r="C18" t="str">
            <v>TRECHO A - SE CAMPOS NOVOS a 90/2</v>
          </cell>
          <cell r="D18" t="str">
            <v>2/2</v>
          </cell>
          <cell r="E18">
            <v>347.38</v>
          </cell>
          <cell r="F18">
            <v>1582</v>
          </cell>
          <cell r="G18" t="str">
            <v>CR2</v>
          </cell>
          <cell r="K18" t="str">
            <v>trado</v>
          </cell>
          <cell r="L18" t="str">
            <v>trado</v>
          </cell>
          <cell r="M18">
            <v>38477</v>
          </cell>
          <cell r="N18">
            <v>38477</v>
          </cell>
          <cell r="O18">
            <v>38477</v>
          </cell>
        </row>
        <row r="19">
          <cell r="C19" t="str">
            <v>TRECHO A - SE CAMPOS NOVOS a 90/2</v>
          </cell>
          <cell r="D19" t="str">
            <v>3/1</v>
          </cell>
          <cell r="E19">
            <v>566</v>
          </cell>
          <cell r="F19">
            <v>2148</v>
          </cell>
          <cell r="G19" t="str">
            <v>CR2</v>
          </cell>
          <cell r="J19" t="str">
            <v>00º46'18'' D</v>
          </cell>
          <cell r="K19" t="str">
            <v>trado</v>
          </cell>
          <cell r="L19" t="str">
            <v>trado</v>
          </cell>
          <cell r="M19">
            <v>38478</v>
          </cell>
          <cell r="N19">
            <v>38478</v>
          </cell>
          <cell r="O19">
            <v>38478</v>
          </cell>
        </row>
        <row r="20">
          <cell r="C20" t="str">
            <v>TRECHO A - SE CAMPOS NOVOS a 90/2</v>
          </cell>
          <cell r="D20" t="str">
            <v>3/2</v>
          </cell>
          <cell r="E20">
            <v>487</v>
          </cell>
          <cell r="F20">
            <v>2635</v>
          </cell>
          <cell r="G20" t="str">
            <v>CR2</v>
          </cell>
          <cell r="I20" t="str">
            <v>MV-2</v>
          </cell>
          <cell r="J20" t="str">
            <v>00º46'18'' D</v>
          </cell>
          <cell r="K20" t="str">
            <v>00º46'18'' D</v>
          </cell>
          <cell r="L20" t="str">
            <v>trado</v>
          </cell>
          <cell r="M20">
            <v>38478</v>
          </cell>
          <cell r="N20">
            <v>38478</v>
          </cell>
          <cell r="O20">
            <v>38478</v>
          </cell>
        </row>
        <row r="21">
          <cell r="C21" t="str">
            <v>TRECHO A - SE CAMPOS NOVOS a 90/2</v>
          </cell>
          <cell r="D21" t="str">
            <v>3/3</v>
          </cell>
          <cell r="E21">
            <v>337.5</v>
          </cell>
          <cell r="F21">
            <v>2972.5</v>
          </cell>
          <cell r="G21" t="str">
            <v>RA30</v>
          </cell>
          <cell r="I21" t="str">
            <v>MV-2</v>
          </cell>
          <cell r="J21" t="str">
            <v>MV-2</v>
          </cell>
          <cell r="K21" t="str">
            <v>18º24'54'' E</v>
          </cell>
          <cell r="L21" t="str">
            <v>spt</v>
          </cell>
          <cell r="M21">
            <v>38478</v>
          </cell>
          <cell r="N21">
            <v>38478</v>
          </cell>
          <cell r="O21">
            <v>38478</v>
          </cell>
          <cell r="R21">
            <v>38553</v>
          </cell>
        </row>
        <row r="22">
          <cell r="C22" t="str">
            <v>TRECHO A - SE CAMPOS NOVOS a 90/2</v>
          </cell>
          <cell r="D22" t="str">
            <v>4/1</v>
          </cell>
          <cell r="E22">
            <v>196.87</v>
          </cell>
          <cell r="F22">
            <v>3169.37</v>
          </cell>
          <cell r="G22" t="str">
            <v>RS8</v>
          </cell>
          <cell r="K22" t="str">
            <v>trado</v>
          </cell>
          <cell r="L22" t="str">
            <v>trado</v>
          </cell>
          <cell r="M22">
            <v>38478</v>
          </cell>
          <cell r="N22">
            <v>38478</v>
          </cell>
          <cell r="O22">
            <v>38478</v>
          </cell>
        </row>
        <row r="23">
          <cell r="C23" t="str">
            <v>TRECHO A - SE CAMPOS NOVOS a 90/2</v>
          </cell>
          <cell r="D23" t="str">
            <v>4/2</v>
          </cell>
          <cell r="E23">
            <v>262.3</v>
          </cell>
          <cell r="F23">
            <v>3431.67</v>
          </cell>
          <cell r="G23" t="str">
            <v>CR2</v>
          </cell>
          <cell r="K23" t="str">
            <v>trado</v>
          </cell>
          <cell r="L23" t="str">
            <v>trado</v>
          </cell>
          <cell r="M23">
            <v>38478</v>
          </cell>
          <cell r="N23">
            <v>38478</v>
          </cell>
          <cell r="O23">
            <v>38478</v>
          </cell>
        </row>
        <row r="24">
          <cell r="C24" t="str">
            <v>TRECHO A - SE CAMPOS NOVOS a 90/2</v>
          </cell>
          <cell r="D24" t="str">
            <v>4/3</v>
          </cell>
          <cell r="E24">
            <v>485.32</v>
          </cell>
          <cell r="F24">
            <v>3916.9900000000002</v>
          </cell>
          <cell r="G24" t="str">
            <v>CR2</v>
          </cell>
          <cell r="K24" t="str">
            <v>trado</v>
          </cell>
          <cell r="L24" t="str">
            <v>trado</v>
          </cell>
          <cell r="M24">
            <v>38478</v>
          </cell>
          <cell r="N24">
            <v>38478</v>
          </cell>
          <cell r="O24">
            <v>38478</v>
          </cell>
        </row>
        <row r="25">
          <cell r="C25" t="str">
            <v>TRECHO A - SE CAMPOS NOVOS a 90/2</v>
          </cell>
          <cell r="D25" t="str">
            <v>5/1</v>
          </cell>
          <cell r="E25">
            <v>574.96</v>
          </cell>
          <cell r="F25">
            <v>4491.9500000000007</v>
          </cell>
          <cell r="G25" t="str">
            <v>CR2</v>
          </cell>
          <cell r="K25" t="str">
            <v>trado</v>
          </cell>
          <cell r="L25" t="str">
            <v>trado</v>
          </cell>
          <cell r="M25">
            <v>38478</v>
          </cell>
          <cell r="N25">
            <v>38478</v>
          </cell>
          <cell r="O25">
            <v>38478</v>
          </cell>
        </row>
        <row r="26">
          <cell r="C26" t="str">
            <v>TRECHO A - SE CAMPOS NOVOS a 90/2</v>
          </cell>
          <cell r="D26" t="str">
            <v>5/2</v>
          </cell>
          <cell r="E26">
            <v>403.3</v>
          </cell>
          <cell r="F26">
            <v>4895.2500000000009</v>
          </cell>
          <cell r="G26" t="str">
            <v>CR2</v>
          </cell>
          <cell r="K26" t="str">
            <v>trado</v>
          </cell>
          <cell r="L26" t="str">
            <v>trado</v>
          </cell>
          <cell r="M26">
            <v>38478</v>
          </cell>
          <cell r="N26">
            <v>38478</v>
          </cell>
          <cell r="O26">
            <v>38478</v>
          </cell>
        </row>
        <row r="27">
          <cell r="C27" t="str">
            <v>TRECHO A - SE CAMPOS NOVOS a 90/2</v>
          </cell>
          <cell r="D27" t="str">
            <v>6/1</v>
          </cell>
          <cell r="E27">
            <v>350.7</v>
          </cell>
          <cell r="F27">
            <v>5245.9500000000007</v>
          </cell>
          <cell r="G27" t="str">
            <v>CR2</v>
          </cell>
          <cell r="K27" t="str">
            <v>trado</v>
          </cell>
          <cell r="L27" t="str">
            <v>trado</v>
          </cell>
          <cell r="M27">
            <v>38478</v>
          </cell>
          <cell r="N27">
            <v>38478</v>
          </cell>
          <cell r="O27">
            <v>38478</v>
          </cell>
          <cell r="S27">
            <v>38552</v>
          </cell>
        </row>
        <row r="28">
          <cell r="C28" t="str">
            <v>TRECHO A - SE CAMPOS NOVOS a 90/2</v>
          </cell>
          <cell r="D28" t="str">
            <v>6/2</v>
          </cell>
          <cell r="E28">
            <v>522.54</v>
          </cell>
          <cell r="F28">
            <v>5768.4900000000007</v>
          </cell>
          <cell r="G28" t="str">
            <v>CR2</v>
          </cell>
          <cell r="K28" t="str">
            <v>trado</v>
          </cell>
          <cell r="L28" t="str">
            <v>trado</v>
          </cell>
          <cell r="M28">
            <v>38478</v>
          </cell>
          <cell r="N28">
            <v>38478</v>
          </cell>
          <cell r="O28">
            <v>38478</v>
          </cell>
          <cell r="S28">
            <v>38553</v>
          </cell>
        </row>
        <row r="29">
          <cell r="C29" t="str">
            <v>TRECHO A - SE CAMPOS NOVOS a 90/2</v>
          </cell>
          <cell r="D29" t="str">
            <v>7/1</v>
          </cell>
          <cell r="E29">
            <v>279.08999999999997</v>
          </cell>
          <cell r="F29">
            <v>6047.5800000000008</v>
          </cell>
          <cell r="G29" t="str">
            <v>RS2</v>
          </cell>
          <cell r="K29" t="str">
            <v>trado</v>
          </cell>
          <cell r="L29" t="str">
            <v>trado</v>
          </cell>
          <cell r="M29">
            <v>38479</v>
          </cell>
          <cell r="N29">
            <v>38479</v>
          </cell>
          <cell r="O29">
            <v>38479</v>
          </cell>
          <cell r="S29">
            <v>38552</v>
          </cell>
        </row>
        <row r="30">
          <cell r="C30" t="str">
            <v>TRECHO A - SE CAMPOS NOVOS a 90/2</v>
          </cell>
          <cell r="D30" t="str">
            <v>7/2</v>
          </cell>
          <cell r="E30">
            <v>662.6</v>
          </cell>
          <cell r="F30">
            <v>6710.1800000000012</v>
          </cell>
          <cell r="G30" t="str">
            <v>CR2</v>
          </cell>
          <cell r="K30" t="str">
            <v>trado</v>
          </cell>
          <cell r="L30" t="str">
            <v>trado</v>
          </cell>
          <cell r="M30">
            <v>38479</v>
          </cell>
          <cell r="N30">
            <v>38479</v>
          </cell>
          <cell r="O30">
            <v>38479</v>
          </cell>
          <cell r="S30">
            <v>38552</v>
          </cell>
        </row>
        <row r="31">
          <cell r="C31" t="str">
            <v>TRECHO A - SE CAMPOS NOVOS a 90/2</v>
          </cell>
          <cell r="D31" t="str">
            <v>8/1</v>
          </cell>
          <cell r="E31">
            <v>370.65</v>
          </cell>
          <cell r="F31">
            <v>7080.8300000000008</v>
          </cell>
          <cell r="G31" t="str">
            <v>CR2</v>
          </cell>
          <cell r="I31" t="str">
            <v>MV-3</v>
          </cell>
          <cell r="J31" t="str">
            <v>1º58'16'' D</v>
          </cell>
          <cell r="K31" t="str">
            <v>trado</v>
          </cell>
          <cell r="L31" t="str">
            <v>trado</v>
          </cell>
          <cell r="M31">
            <v>38479</v>
          </cell>
          <cell r="N31">
            <v>38479</v>
          </cell>
          <cell r="O31">
            <v>38479</v>
          </cell>
          <cell r="S31">
            <v>38552</v>
          </cell>
        </row>
        <row r="32">
          <cell r="C32" t="str">
            <v>TRECHO A - SE CAMPOS NOVOS a 90/2</v>
          </cell>
          <cell r="D32" t="str">
            <v>8/2</v>
          </cell>
          <cell r="E32">
            <v>409.4</v>
          </cell>
          <cell r="F32">
            <v>7490.2300000000005</v>
          </cell>
          <cell r="G32" t="str">
            <v>RS2</v>
          </cell>
          <cell r="I32" t="str">
            <v>MV-3</v>
          </cell>
          <cell r="J32" t="str">
            <v>MV-3</v>
          </cell>
          <cell r="K32" t="str">
            <v>1º58'16'' D</v>
          </cell>
          <cell r="L32" t="str">
            <v>spt</v>
          </cell>
          <cell r="M32">
            <v>38479</v>
          </cell>
          <cell r="N32">
            <v>38479</v>
          </cell>
          <cell r="O32">
            <v>38479</v>
          </cell>
          <cell r="R32">
            <v>38553</v>
          </cell>
        </row>
        <row r="33">
          <cell r="C33" t="str">
            <v>TRECHO A - SE CAMPOS NOVOS a 90/2</v>
          </cell>
          <cell r="D33" t="str">
            <v>9/1</v>
          </cell>
          <cell r="E33">
            <v>518.44000000000005</v>
          </cell>
          <cell r="F33">
            <v>8008.67</v>
          </cell>
          <cell r="G33" t="str">
            <v>CR2</v>
          </cell>
          <cell r="K33" t="str">
            <v>trado</v>
          </cell>
          <cell r="L33" t="str">
            <v>trado</v>
          </cell>
          <cell r="M33">
            <v>38479</v>
          </cell>
          <cell r="N33">
            <v>38479</v>
          </cell>
          <cell r="O33">
            <v>38479</v>
          </cell>
          <cell r="S33">
            <v>38553</v>
          </cell>
        </row>
        <row r="34">
          <cell r="C34" t="str">
            <v>TRECHO A - SE CAMPOS NOVOS a 90/2</v>
          </cell>
          <cell r="D34" t="str">
            <v>9/2</v>
          </cell>
          <cell r="E34">
            <v>441.12</v>
          </cell>
          <cell r="F34">
            <v>8449.7900000000009</v>
          </cell>
          <cell r="G34" t="str">
            <v>CR2</v>
          </cell>
          <cell r="K34" t="str">
            <v>trado</v>
          </cell>
          <cell r="L34" t="str">
            <v>trado</v>
          </cell>
          <cell r="M34">
            <v>38481</v>
          </cell>
          <cell r="N34">
            <v>38481</v>
          </cell>
          <cell r="O34">
            <v>38481</v>
          </cell>
          <cell r="S34">
            <v>38552</v>
          </cell>
        </row>
        <row r="35">
          <cell r="C35" t="str">
            <v>TRECHO A - SE CAMPOS NOVOS a 90/2</v>
          </cell>
          <cell r="D35" t="str">
            <v>9/3</v>
          </cell>
          <cell r="E35">
            <v>324</v>
          </cell>
          <cell r="F35">
            <v>8773.7900000000009</v>
          </cell>
          <cell r="G35" t="str">
            <v>CR2</v>
          </cell>
          <cell r="K35" t="str">
            <v>trado</v>
          </cell>
          <cell r="L35" t="str">
            <v>trado</v>
          </cell>
          <cell r="M35">
            <v>38481</v>
          </cell>
          <cell r="N35">
            <v>38481</v>
          </cell>
          <cell r="O35">
            <v>38481</v>
          </cell>
          <cell r="S35">
            <v>38552</v>
          </cell>
        </row>
        <row r="36">
          <cell r="C36" t="str">
            <v>TRECHO A - SE CAMPOS NOVOS a 90/2</v>
          </cell>
          <cell r="D36" t="str">
            <v>10/1</v>
          </cell>
          <cell r="E36">
            <v>337.21</v>
          </cell>
          <cell r="F36">
            <v>9111</v>
          </cell>
          <cell r="G36" t="str">
            <v>CR2</v>
          </cell>
          <cell r="K36" t="str">
            <v>trado</v>
          </cell>
          <cell r="L36" t="str">
            <v>trado</v>
          </cell>
          <cell r="M36">
            <v>38482</v>
          </cell>
          <cell r="N36">
            <v>38482</v>
          </cell>
          <cell r="O36">
            <v>38482</v>
          </cell>
          <cell r="S36">
            <v>38552</v>
          </cell>
        </row>
        <row r="37">
          <cell r="C37" t="str">
            <v>TRECHO A - SE CAMPOS NOVOS a 90/2</v>
          </cell>
          <cell r="D37" t="str">
            <v>10/2</v>
          </cell>
          <cell r="E37">
            <v>431.67</v>
          </cell>
          <cell r="F37">
            <v>9542.67</v>
          </cell>
          <cell r="G37" t="str">
            <v>CR2</v>
          </cell>
          <cell r="K37" t="str">
            <v>trado</v>
          </cell>
          <cell r="L37" t="str">
            <v>trado</v>
          </cell>
          <cell r="M37">
            <v>38482</v>
          </cell>
          <cell r="N37">
            <v>38482</v>
          </cell>
          <cell r="O37">
            <v>38482</v>
          </cell>
          <cell r="S37">
            <v>38552</v>
          </cell>
        </row>
        <row r="38">
          <cell r="C38" t="str">
            <v>TRECHO A - SE CAMPOS NOVOS a 90/2</v>
          </cell>
          <cell r="D38" t="str">
            <v>10/3</v>
          </cell>
          <cell r="E38">
            <v>386.13</v>
          </cell>
          <cell r="F38">
            <v>9928.7999999999993</v>
          </cell>
          <cell r="G38" t="str">
            <v>CR2</v>
          </cell>
          <cell r="K38" t="str">
            <v>trado</v>
          </cell>
          <cell r="L38" t="str">
            <v>trado</v>
          </cell>
          <cell r="M38">
            <v>38482</v>
          </cell>
          <cell r="N38">
            <v>38482</v>
          </cell>
          <cell r="O38">
            <v>38482</v>
          </cell>
          <cell r="S38">
            <v>38552</v>
          </cell>
        </row>
        <row r="39">
          <cell r="C39" t="str">
            <v>TRECHO A - SE CAMPOS NOVOS a 90/2</v>
          </cell>
          <cell r="D39" t="str">
            <v>11/1</v>
          </cell>
          <cell r="E39">
            <v>337.47</v>
          </cell>
          <cell r="F39">
            <v>10266.269999999999</v>
          </cell>
          <cell r="G39" t="str">
            <v>CR2</v>
          </cell>
          <cell r="K39" t="str">
            <v>trado</v>
          </cell>
          <cell r="L39" t="str">
            <v>trado</v>
          </cell>
          <cell r="M39">
            <v>38482</v>
          </cell>
          <cell r="N39">
            <v>38482</v>
          </cell>
          <cell r="O39">
            <v>38482</v>
          </cell>
          <cell r="S39">
            <v>38552</v>
          </cell>
        </row>
        <row r="40">
          <cell r="C40" t="str">
            <v>TRECHO A - SE CAMPOS NOVOS a 90/2</v>
          </cell>
          <cell r="D40" t="str">
            <v>11/2</v>
          </cell>
          <cell r="E40">
            <v>554.42999999999995</v>
          </cell>
          <cell r="F40">
            <v>10820.699999999999</v>
          </cell>
          <cell r="G40" t="str">
            <v>CR2</v>
          </cell>
          <cell r="K40" t="str">
            <v>trado</v>
          </cell>
          <cell r="L40" t="str">
            <v>trado</v>
          </cell>
          <cell r="M40">
            <v>38482</v>
          </cell>
          <cell r="N40">
            <v>38482</v>
          </cell>
          <cell r="O40">
            <v>38482</v>
          </cell>
          <cell r="S40">
            <v>38552</v>
          </cell>
        </row>
        <row r="41">
          <cell r="C41" t="str">
            <v>TRECHO A - SE CAMPOS NOVOS a 90/2</v>
          </cell>
          <cell r="D41" t="str">
            <v>12/1</v>
          </cell>
          <cell r="E41">
            <v>354.9</v>
          </cell>
          <cell r="F41">
            <v>11175.599999999999</v>
          </cell>
          <cell r="G41" t="str">
            <v>CR2</v>
          </cell>
          <cell r="K41" t="str">
            <v>spt</v>
          </cell>
          <cell r="L41" t="str">
            <v>spt</v>
          </cell>
          <cell r="M41">
            <v>38482</v>
          </cell>
          <cell r="N41">
            <v>38482</v>
          </cell>
          <cell r="O41">
            <v>38482</v>
          </cell>
        </row>
        <row r="42">
          <cell r="C42" t="str">
            <v>TRECHO A - SE CAMPOS NOVOS a 90/2</v>
          </cell>
          <cell r="D42" t="str">
            <v>12/2</v>
          </cell>
          <cell r="E42">
            <v>466.2</v>
          </cell>
          <cell r="F42">
            <v>11641.8</v>
          </cell>
          <cell r="G42" t="str">
            <v>CR2</v>
          </cell>
          <cell r="K42" t="str">
            <v>trado</v>
          </cell>
          <cell r="L42" t="str">
            <v>trado</v>
          </cell>
          <cell r="M42">
            <v>38482</v>
          </cell>
          <cell r="N42">
            <v>38482</v>
          </cell>
          <cell r="O42">
            <v>38482</v>
          </cell>
          <cell r="S42">
            <v>38551</v>
          </cell>
        </row>
        <row r="43">
          <cell r="C43" t="str">
            <v>TRECHO A - SE CAMPOS NOVOS a 90/2</v>
          </cell>
          <cell r="D43" t="str">
            <v>13/1</v>
          </cell>
          <cell r="E43">
            <v>381.86</v>
          </cell>
          <cell r="F43">
            <v>12023.66</v>
          </cell>
          <cell r="G43" t="str">
            <v>CR2</v>
          </cell>
          <cell r="K43" t="str">
            <v>trado</v>
          </cell>
          <cell r="L43" t="str">
            <v>trado</v>
          </cell>
          <cell r="M43">
            <v>38482</v>
          </cell>
          <cell r="N43">
            <v>38482</v>
          </cell>
          <cell r="O43">
            <v>38482</v>
          </cell>
          <cell r="S43">
            <v>38551</v>
          </cell>
        </row>
        <row r="44">
          <cell r="C44" t="str">
            <v>TRECHO A - SE CAMPOS NOVOS a 90/2</v>
          </cell>
          <cell r="D44" t="str">
            <v>13/2</v>
          </cell>
          <cell r="E44">
            <v>450.14</v>
          </cell>
          <cell r="F44">
            <v>12473.8</v>
          </cell>
          <cell r="G44" t="str">
            <v>CR2</v>
          </cell>
          <cell r="I44" t="str">
            <v>MV-4</v>
          </cell>
          <cell r="J44" t="str">
            <v>1º17'33'' E</v>
          </cell>
          <cell r="K44" t="str">
            <v>trado</v>
          </cell>
          <cell r="L44" t="str">
            <v>trado</v>
          </cell>
          <cell r="M44">
            <v>38482</v>
          </cell>
          <cell r="N44">
            <v>38482</v>
          </cell>
          <cell r="O44">
            <v>38482</v>
          </cell>
          <cell r="S44">
            <v>38551</v>
          </cell>
        </row>
        <row r="45">
          <cell r="C45" t="str">
            <v>TRECHO A - SE CAMPOS NOVOS a 90/2</v>
          </cell>
          <cell r="D45" t="str">
            <v>13/3</v>
          </cell>
          <cell r="E45">
            <v>398.22</v>
          </cell>
          <cell r="F45">
            <v>12872.019999999999</v>
          </cell>
          <cell r="G45" t="str">
            <v>CR2</v>
          </cell>
          <cell r="I45" t="str">
            <v>MV-4</v>
          </cell>
          <cell r="J45" t="str">
            <v>MV-4</v>
          </cell>
          <cell r="K45" t="str">
            <v>1º17'33'' E</v>
          </cell>
          <cell r="L45" t="str">
            <v>trado</v>
          </cell>
          <cell r="M45">
            <v>38483</v>
          </cell>
          <cell r="N45">
            <v>38483</v>
          </cell>
          <cell r="O45">
            <v>38483</v>
          </cell>
          <cell r="S45">
            <v>38551</v>
          </cell>
        </row>
        <row r="46">
          <cell r="C46" t="str">
            <v>TRECHO A - SE CAMPOS NOVOS a 90/2</v>
          </cell>
          <cell r="D46" t="str">
            <v>14/1</v>
          </cell>
          <cell r="E46">
            <v>575.01</v>
          </cell>
          <cell r="F46">
            <v>13447.029999999999</v>
          </cell>
          <cell r="G46" t="str">
            <v>CR2</v>
          </cell>
          <cell r="K46" t="str">
            <v>trado</v>
          </cell>
          <cell r="L46" t="str">
            <v>trado</v>
          </cell>
          <cell r="M46">
            <v>38483</v>
          </cell>
          <cell r="N46">
            <v>38483</v>
          </cell>
          <cell r="O46">
            <v>38483</v>
          </cell>
          <cell r="S46">
            <v>38551</v>
          </cell>
        </row>
        <row r="47">
          <cell r="C47" t="str">
            <v>TRECHO A - SE CAMPOS NOVOS a 90/2</v>
          </cell>
          <cell r="D47" t="str">
            <v>14/2</v>
          </cell>
          <cell r="E47">
            <v>248.83</v>
          </cell>
          <cell r="F47">
            <v>13695.859999999999</v>
          </cell>
          <cell r="G47" t="str">
            <v>CR2</v>
          </cell>
          <cell r="K47" t="str">
            <v>trado</v>
          </cell>
          <cell r="L47" t="str">
            <v>trado</v>
          </cell>
          <cell r="M47">
            <v>38483</v>
          </cell>
          <cell r="N47">
            <v>38483</v>
          </cell>
          <cell r="O47">
            <v>38483</v>
          </cell>
          <cell r="S47">
            <v>38551</v>
          </cell>
        </row>
        <row r="48">
          <cell r="C48" t="str">
            <v>TRECHO A - SE CAMPOS NOVOS a 90/2</v>
          </cell>
          <cell r="D48" t="str">
            <v>15/1</v>
          </cell>
          <cell r="E48">
            <v>644.88</v>
          </cell>
          <cell r="F48">
            <v>14340.739999999998</v>
          </cell>
          <cell r="G48" t="str">
            <v>RS2</v>
          </cell>
          <cell r="K48" t="str">
            <v>trado</v>
          </cell>
          <cell r="L48" t="str">
            <v>trado</v>
          </cell>
          <cell r="M48">
            <v>38483</v>
          </cell>
          <cell r="N48">
            <v>38483</v>
          </cell>
          <cell r="O48">
            <v>38483</v>
          </cell>
          <cell r="S48">
            <v>38551</v>
          </cell>
        </row>
        <row r="49">
          <cell r="C49" t="str">
            <v>TRECHO A - SE CAMPOS NOVOS a 90/2</v>
          </cell>
          <cell r="D49" t="str">
            <v>15/2</v>
          </cell>
          <cell r="E49">
            <v>442.62</v>
          </cell>
          <cell r="F49">
            <v>14783.359999999999</v>
          </cell>
          <cell r="G49" t="str">
            <v>CR2</v>
          </cell>
          <cell r="K49" t="str">
            <v>trado</v>
          </cell>
          <cell r="L49" t="str">
            <v>trado</v>
          </cell>
          <cell r="M49">
            <v>38483</v>
          </cell>
          <cell r="N49">
            <v>38483</v>
          </cell>
          <cell r="O49">
            <v>38483</v>
          </cell>
          <cell r="P49">
            <v>38551</v>
          </cell>
          <cell r="Q49">
            <v>38551</v>
          </cell>
          <cell r="S49">
            <v>38551</v>
          </cell>
        </row>
        <row r="50">
          <cell r="C50" t="str">
            <v>TRECHO A - SE CAMPOS NOVOS a 90/2</v>
          </cell>
          <cell r="D50" t="str">
            <v>16/1</v>
          </cell>
          <cell r="E50">
            <v>563.46</v>
          </cell>
          <cell r="F50">
            <v>15346.82</v>
          </cell>
          <cell r="G50" t="str">
            <v>CR2</v>
          </cell>
          <cell r="K50" t="str">
            <v>trado</v>
          </cell>
          <cell r="L50" t="str">
            <v>trado</v>
          </cell>
          <cell r="M50">
            <v>38483</v>
          </cell>
          <cell r="N50">
            <v>38483</v>
          </cell>
          <cell r="O50">
            <v>38483</v>
          </cell>
          <cell r="P50">
            <v>38551</v>
          </cell>
          <cell r="Q50">
            <v>38551</v>
          </cell>
          <cell r="R50">
            <v>38548</v>
          </cell>
          <cell r="S50">
            <v>38548</v>
          </cell>
        </row>
        <row r="51">
          <cell r="C51" t="str">
            <v>TRECHO A - SE CAMPOS NOVOS a 90/2</v>
          </cell>
          <cell r="D51" t="str">
            <v>16/2</v>
          </cell>
          <cell r="E51">
            <v>390.51</v>
          </cell>
          <cell r="F51">
            <v>15737.33</v>
          </cell>
          <cell r="G51" t="str">
            <v>CR2</v>
          </cell>
          <cell r="K51" t="str">
            <v>spt</v>
          </cell>
          <cell r="L51" t="str">
            <v>spt</v>
          </cell>
          <cell r="M51">
            <v>38483</v>
          </cell>
          <cell r="N51">
            <v>38483</v>
          </cell>
          <cell r="O51">
            <v>38483</v>
          </cell>
        </row>
        <row r="52">
          <cell r="C52" t="str">
            <v>TRECHO A - SE CAMPOS NOVOS a 90/2</v>
          </cell>
          <cell r="D52" t="str">
            <v>17/1</v>
          </cell>
          <cell r="E52">
            <v>410.27</v>
          </cell>
          <cell r="F52">
            <v>16147.6</v>
          </cell>
          <cell r="G52" t="str">
            <v>CR2</v>
          </cell>
          <cell r="K52" t="str">
            <v>trado</v>
          </cell>
          <cell r="L52" t="str">
            <v>trado</v>
          </cell>
          <cell r="M52">
            <v>38483</v>
          </cell>
          <cell r="N52">
            <v>38483</v>
          </cell>
          <cell r="O52">
            <v>38483</v>
          </cell>
          <cell r="R52">
            <v>38548</v>
          </cell>
          <cell r="S52">
            <v>38548</v>
          </cell>
        </row>
        <row r="53">
          <cell r="C53" t="str">
            <v>TRECHO A - SE CAMPOS NOVOS a 90/2</v>
          </cell>
          <cell r="D53" t="str">
            <v>17/2</v>
          </cell>
          <cell r="E53">
            <v>653.83000000000004</v>
          </cell>
          <cell r="F53">
            <v>16801.43</v>
          </cell>
          <cell r="G53" t="str">
            <v>RS2</v>
          </cell>
          <cell r="K53" t="str">
            <v>trado</v>
          </cell>
          <cell r="L53" t="str">
            <v>trado</v>
          </cell>
          <cell r="M53">
            <v>38483</v>
          </cell>
          <cell r="N53">
            <v>38483</v>
          </cell>
          <cell r="O53">
            <v>38483</v>
          </cell>
          <cell r="R53">
            <v>38549</v>
          </cell>
          <cell r="S53">
            <v>38549</v>
          </cell>
        </row>
        <row r="54">
          <cell r="C54" t="str">
            <v>TRECHO A - SE CAMPOS NOVOS a 90/2</v>
          </cell>
          <cell r="D54" t="str">
            <v>18/1</v>
          </cell>
          <cell r="E54">
            <v>572.67999999999995</v>
          </cell>
          <cell r="F54">
            <v>17374.11</v>
          </cell>
          <cell r="G54" t="str">
            <v>CR2</v>
          </cell>
          <cell r="K54" t="str">
            <v>trado</v>
          </cell>
          <cell r="L54" t="str">
            <v>trado</v>
          </cell>
          <cell r="M54">
            <v>38483</v>
          </cell>
          <cell r="N54">
            <v>38483</v>
          </cell>
          <cell r="O54">
            <v>38483</v>
          </cell>
          <cell r="R54">
            <v>38548</v>
          </cell>
          <cell r="S54">
            <v>38548</v>
          </cell>
        </row>
        <row r="55">
          <cell r="C55" t="str">
            <v>TRECHO A - SE CAMPOS NOVOS a 90/2</v>
          </cell>
          <cell r="D55" t="str">
            <v>18/2</v>
          </cell>
          <cell r="E55">
            <v>306.35000000000002</v>
          </cell>
          <cell r="F55">
            <v>17680.46</v>
          </cell>
          <cell r="G55" t="str">
            <v>CR2</v>
          </cell>
          <cell r="K55" t="str">
            <v>trado</v>
          </cell>
          <cell r="L55" t="str">
            <v>trado</v>
          </cell>
          <cell r="M55">
            <v>38484</v>
          </cell>
          <cell r="N55">
            <v>38484</v>
          </cell>
          <cell r="O55">
            <v>38484</v>
          </cell>
          <cell r="R55">
            <v>38548</v>
          </cell>
          <cell r="S55">
            <v>38548</v>
          </cell>
        </row>
        <row r="56">
          <cell r="C56" t="str">
            <v>TRECHO A - SE CAMPOS NOVOS a 90/2</v>
          </cell>
          <cell r="D56" t="str">
            <v>19/1</v>
          </cell>
          <cell r="E56">
            <v>422.86</v>
          </cell>
          <cell r="F56">
            <v>18103.32</v>
          </cell>
          <cell r="G56" t="str">
            <v>RS2</v>
          </cell>
          <cell r="K56" t="str">
            <v>trado</v>
          </cell>
          <cell r="L56" t="str">
            <v>trado</v>
          </cell>
          <cell r="M56">
            <v>38484</v>
          </cell>
          <cell r="N56">
            <v>38484</v>
          </cell>
          <cell r="O56">
            <v>38484</v>
          </cell>
          <cell r="R56">
            <v>38548</v>
          </cell>
          <cell r="S56">
            <v>38548</v>
          </cell>
        </row>
        <row r="57">
          <cell r="C57" t="str">
            <v>TRECHO A - SE CAMPOS NOVOS a 90/2</v>
          </cell>
          <cell r="D57" t="str">
            <v>19/2</v>
          </cell>
          <cell r="E57">
            <v>733.79</v>
          </cell>
          <cell r="F57">
            <v>18837.11</v>
          </cell>
          <cell r="G57" t="str">
            <v>CR2</v>
          </cell>
          <cell r="K57" t="str">
            <v>trado</v>
          </cell>
          <cell r="L57" t="str">
            <v>trado</v>
          </cell>
          <cell r="M57">
            <v>38484</v>
          </cell>
          <cell r="N57">
            <v>38484</v>
          </cell>
          <cell r="O57">
            <v>38484</v>
          </cell>
          <cell r="R57">
            <v>38548</v>
          </cell>
          <cell r="S57">
            <v>38548</v>
          </cell>
        </row>
        <row r="58">
          <cell r="C58" t="str">
            <v>TRECHO A - SE CAMPOS NOVOS a 90/2</v>
          </cell>
          <cell r="D58" t="str">
            <v>20/1</v>
          </cell>
          <cell r="E58">
            <v>305.86</v>
          </cell>
          <cell r="F58">
            <v>19142.97</v>
          </cell>
          <cell r="G58" t="str">
            <v>CR2</v>
          </cell>
          <cell r="K58" t="str">
            <v>trado</v>
          </cell>
          <cell r="L58" t="str">
            <v>trado</v>
          </cell>
          <cell r="M58">
            <v>38484</v>
          </cell>
          <cell r="N58">
            <v>38484</v>
          </cell>
          <cell r="O58">
            <v>38484</v>
          </cell>
          <cell r="R58">
            <v>38548</v>
          </cell>
          <cell r="S58">
            <v>38548</v>
          </cell>
        </row>
        <row r="59">
          <cell r="C59" t="str">
            <v>TRECHO A - SE CAMPOS NOVOS a 90/2</v>
          </cell>
          <cell r="D59" t="str">
            <v>20/2</v>
          </cell>
          <cell r="E59">
            <v>220.35</v>
          </cell>
          <cell r="F59">
            <v>19363.32</v>
          </cell>
          <cell r="G59" t="str">
            <v>CR2</v>
          </cell>
          <cell r="K59" t="str">
            <v>trado</v>
          </cell>
          <cell r="L59" t="str">
            <v>trado</v>
          </cell>
          <cell r="M59">
            <v>38485</v>
          </cell>
          <cell r="N59">
            <v>38485</v>
          </cell>
          <cell r="O59">
            <v>38485</v>
          </cell>
          <cell r="P59">
            <v>38553</v>
          </cell>
          <cell r="R59">
            <v>38548</v>
          </cell>
          <cell r="S59">
            <v>38548</v>
          </cell>
        </row>
        <row r="60">
          <cell r="C60" t="str">
            <v>TRECHO A - SE CAMPOS NOVOS a 90/2</v>
          </cell>
          <cell r="D60" t="str">
            <v>20/3</v>
          </cell>
          <cell r="E60">
            <v>435.78</v>
          </cell>
          <cell r="F60">
            <v>19799.099999999999</v>
          </cell>
          <cell r="G60" t="str">
            <v>RS8</v>
          </cell>
          <cell r="K60" t="str">
            <v>spt</v>
          </cell>
          <cell r="L60" t="str">
            <v>spt</v>
          </cell>
          <cell r="M60">
            <v>38485</v>
          </cell>
          <cell r="N60">
            <v>38485</v>
          </cell>
          <cell r="O60">
            <v>38485</v>
          </cell>
          <cell r="P60">
            <v>38553</v>
          </cell>
          <cell r="Q60">
            <v>38549</v>
          </cell>
          <cell r="R60">
            <v>38549</v>
          </cell>
        </row>
        <row r="61">
          <cell r="C61" t="str">
            <v>TRECHO A - SE CAMPOS NOVOS a 90/2</v>
          </cell>
          <cell r="D61" t="str">
            <v>21/1</v>
          </cell>
          <cell r="E61">
            <v>849.54</v>
          </cell>
          <cell r="F61">
            <v>20648.64</v>
          </cell>
          <cell r="G61" t="str">
            <v>RS8</v>
          </cell>
          <cell r="K61" t="str">
            <v>trado</v>
          </cell>
          <cell r="L61" t="str">
            <v>trado</v>
          </cell>
          <cell r="M61">
            <v>38485</v>
          </cell>
          <cell r="N61">
            <v>38485</v>
          </cell>
          <cell r="O61">
            <v>38485</v>
          </cell>
          <cell r="P61">
            <v>38553</v>
          </cell>
          <cell r="R61">
            <v>38549</v>
          </cell>
          <cell r="S61">
            <v>38549</v>
          </cell>
        </row>
        <row r="62">
          <cell r="C62" t="str">
            <v>TRECHO A - SE CAMPOS NOVOS a 90/2</v>
          </cell>
          <cell r="D62" t="str">
            <v>22/1</v>
          </cell>
          <cell r="E62">
            <v>588.26</v>
          </cell>
          <cell r="F62">
            <v>21236.899999999998</v>
          </cell>
          <cell r="G62" t="str">
            <v>CR2</v>
          </cell>
          <cell r="J62" t="str">
            <v>00º35'42'' D</v>
          </cell>
          <cell r="K62" t="str">
            <v>trado</v>
          </cell>
          <cell r="L62" t="str">
            <v>trado</v>
          </cell>
          <cell r="M62">
            <v>38486</v>
          </cell>
          <cell r="N62">
            <v>38486</v>
          </cell>
          <cell r="O62">
            <v>38486</v>
          </cell>
          <cell r="P62">
            <v>38553</v>
          </cell>
          <cell r="R62">
            <v>38549</v>
          </cell>
          <cell r="S62">
            <v>38549</v>
          </cell>
        </row>
        <row r="63">
          <cell r="C63" t="str">
            <v>TRECHO A - SE CAMPOS NOVOS a 90/2</v>
          </cell>
          <cell r="D63" t="str">
            <v>22/2</v>
          </cell>
          <cell r="E63">
            <v>375.11</v>
          </cell>
          <cell r="F63">
            <v>21612.01</v>
          </cell>
          <cell r="G63" t="str">
            <v>CR2</v>
          </cell>
          <cell r="I63" t="str">
            <v>MV-5</v>
          </cell>
          <cell r="J63" t="str">
            <v>00º35'42'' D</v>
          </cell>
          <cell r="K63" t="str">
            <v>00º35'42'' D</v>
          </cell>
          <cell r="L63" t="str">
            <v>trado</v>
          </cell>
          <cell r="M63">
            <v>38485</v>
          </cell>
          <cell r="N63">
            <v>38485</v>
          </cell>
          <cell r="O63">
            <v>38485</v>
          </cell>
          <cell r="P63">
            <v>38553</v>
          </cell>
          <cell r="R63">
            <v>38548</v>
          </cell>
          <cell r="S63">
            <v>38548</v>
          </cell>
        </row>
        <row r="64">
          <cell r="C64" t="str">
            <v>TRECHO A - SE CAMPOS NOVOS a 90/2</v>
          </cell>
          <cell r="D64" t="str">
            <v>22/3</v>
          </cell>
          <cell r="E64">
            <v>237.03</v>
          </cell>
          <cell r="F64">
            <v>21849.039999999997</v>
          </cell>
          <cell r="G64" t="str">
            <v>CR2</v>
          </cell>
          <cell r="I64" t="str">
            <v>MV-5</v>
          </cell>
          <cell r="J64" t="str">
            <v>MV-5</v>
          </cell>
          <cell r="K64" t="str">
            <v>01º45'23'' D</v>
          </cell>
          <cell r="L64" t="str">
            <v>trado</v>
          </cell>
          <cell r="M64">
            <v>38484</v>
          </cell>
          <cell r="N64">
            <v>38484</v>
          </cell>
          <cell r="O64">
            <v>38484</v>
          </cell>
          <cell r="P64">
            <v>38553</v>
          </cell>
          <cell r="R64">
            <v>38548</v>
          </cell>
          <cell r="S64">
            <v>38548</v>
          </cell>
        </row>
        <row r="65">
          <cell r="C65" t="str">
            <v>TRECHO A - SE CAMPOS NOVOS a 90/2</v>
          </cell>
          <cell r="D65" t="str">
            <v>23/1</v>
          </cell>
          <cell r="E65">
            <v>539.62</v>
          </cell>
          <cell r="F65">
            <v>22388.659999999996</v>
          </cell>
          <cell r="G65" t="str">
            <v>CR2</v>
          </cell>
          <cell r="K65" t="str">
            <v>trado</v>
          </cell>
          <cell r="L65" t="str">
            <v>trado</v>
          </cell>
          <cell r="M65">
            <v>38484</v>
          </cell>
          <cell r="N65">
            <v>38484</v>
          </cell>
          <cell r="O65">
            <v>38484</v>
          </cell>
          <cell r="P65">
            <v>38553</v>
          </cell>
          <cell r="R65">
            <v>38548</v>
          </cell>
          <cell r="S65">
            <v>38548</v>
          </cell>
        </row>
        <row r="66">
          <cell r="C66" t="str">
            <v>TRECHO A - SE CAMPOS NOVOS a 90/2</v>
          </cell>
          <cell r="D66" t="str">
            <v>23/2</v>
          </cell>
          <cell r="E66">
            <v>349.47</v>
          </cell>
          <cell r="F66">
            <v>22738.129999999997</v>
          </cell>
          <cell r="G66" t="str">
            <v>CR2</v>
          </cell>
          <cell r="K66" t="str">
            <v>trado</v>
          </cell>
          <cell r="L66" t="str">
            <v>trado</v>
          </cell>
          <cell r="M66">
            <v>38484</v>
          </cell>
          <cell r="N66">
            <v>38484</v>
          </cell>
          <cell r="O66">
            <v>38484</v>
          </cell>
          <cell r="P66">
            <v>38553</v>
          </cell>
          <cell r="R66">
            <v>38548</v>
          </cell>
          <cell r="S66">
            <v>38548</v>
          </cell>
        </row>
        <row r="67">
          <cell r="C67" t="str">
            <v>TRECHO A - SE CAMPOS NOVOS a 90/2</v>
          </cell>
          <cell r="D67" t="str">
            <v>24/1</v>
          </cell>
          <cell r="E67">
            <v>355.01</v>
          </cell>
          <cell r="F67">
            <v>23093.139999999996</v>
          </cell>
          <cell r="G67" t="str">
            <v>CR2</v>
          </cell>
          <cell r="K67" t="str">
            <v>trado</v>
          </cell>
          <cell r="L67" t="str">
            <v>trado</v>
          </cell>
          <cell r="M67">
            <v>38485</v>
          </cell>
          <cell r="N67">
            <v>38485</v>
          </cell>
          <cell r="O67">
            <v>38485</v>
          </cell>
          <cell r="P67">
            <v>38553</v>
          </cell>
          <cell r="R67">
            <v>38547</v>
          </cell>
          <cell r="S67">
            <v>38547</v>
          </cell>
        </row>
        <row r="68">
          <cell r="C68" t="str">
            <v>TRECHO A - SE CAMPOS NOVOS a 90/2</v>
          </cell>
          <cell r="D68" t="str">
            <v>24/2</v>
          </cell>
          <cell r="E68">
            <v>293.77999999999997</v>
          </cell>
          <cell r="F68">
            <v>23386.919999999995</v>
          </cell>
          <cell r="G68" t="str">
            <v>CR2</v>
          </cell>
          <cell r="K68" t="str">
            <v>trado</v>
          </cell>
          <cell r="L68" t="str">
            <v>trado</v>
          </cell>
          <cell r="M68">
            <v>38485</v>
          </cell>
          <cell r="N68">
            <v>38485</v>
          </cell>
          <cell r="O68">
            <v>38485</v>
          </cell>
          <cell r="P68">
            <v>38553</v>
          </cell>
          <cell r="R68">
            <v>38547</v>
          </cell>
          <cell r="S68">
            <v>38547</v>
          </cell>
        </row>
        <row r="69">
          <cell r="C69" t="str">
            <v>TRECHO A - SE CAMPOS NOVOS a 90/2</v>
          </cell>
          <cell r="D69" t="str">
            <v>24/3</v>
          </cell>
          <cell r="E69">
            <v>464.17</v>
          </cell>
          <cell r="F69">
            <v>23851.089999999993</v>
          </cell>
          <cell r="G69" t="str">
            <v>CR2</v>
          </cell>
          <cell r="K69" t="str">
            <v>trado</v>
          </cell>
          <cell r="L69" t="str">
            <v>trado</v>
          </cell>
          <cell r="M69">
            <v>38486</v>
          </cell>
          <cell r="N69">
            <v>38486</v>
          </cell>
          <cell r="O69">
            <v>38486</v>
          </cell>
          <cell r="P69">
            <v>38551</v>
          </cell>
          <cell r="Q69">
            <v>38551</v>
          </cell>
          <cell r="R69">
            <v>38547</v>
          </cell>
          <cell r="S69">
            <v>38547</v>
          </cell>
        </row>
        <row r="70">
          <cell r="C70" t="str">
            <v>TRECHO A - SE CAMPOS NOVOS a 90/2</v>
          </cell>
          <cell r="D70" t="str">
            <v>25/1</v>
          </cell>
          <cell r="E70">
            <v>537.67999999999995</v>
          </cell>
          <cell r="F70">
            <v>24388.769999999993</v>
          </cell>
          <cell r="G70" t="str">
            <v>CR2</v>
          </cell>
          <cell r="K70" t="str">
            <v>trado</v>
          </cell>
          <cell r="L70" t="str">
            <v>trado</v>
          </cell>
          <cell r="M70">
            <v>38486</v>
          </cell>
          <cell r="N70">
            <v>38486</v>
          </cell>
          <cell r="O70">
            <v>38486</v>
          </cell>
          <cell r="P70">
            <v>38551</v>
          </cell>
          <cell r="Q70">
            <v>38551</v>
          </cell>
          <cell r="R70">
            <v>38547</v>
          </cell>
          <cell r="S70">
            <v>38547</v>
          </cell>
        </row>
        <row r="71">
          <cell r="C71" t="str">
            <v>TRECHO A - SE CAMPOS NOVOS a 90/2</v>
          </cell>
          <cell r="D71" t="str">
            <v>25/2</v>
          </cell>
          <cell r="E71">
            <v>360.25</v>
          </cell>
          <cell r="F71">
            <v>24749.019999999993</v>
          </cell>
          <cell r="G71" t="str">
            <v>CR2</v>
          </cell>
          <cell r="K71" t="str">
            <v>spt</v>
          </cell>
          <cell r="L71" t="str">
            <v>spt</v>
          </cell>
          <cell r="M71">
            <v>38486</v>
          </cell>
          <cell r="N71">
            <v>38486</v>
          </cell>
          <cell r="O71">
            <v>38486</v>
          </cell>
          <cell r="Q71">
            <v>38547</v>
          </cell>
          <cell r="R71">
            <v>38547</v>
          </cell>
        </row>
        <row r="72">
          <cell r="C72" t="str">
            <v>TRECHO A - SE CAMPOS NOVOS a 90/2</v>
          </cell>
          <cell r="D72" t="str">
            <v>26/1</v>
          </cell>
          <cell r="E72">
            <v>385.23</v>
          </cell>
          <cell r="F72">
            <v>25134.249999999993</v>
          </cell>
          <cell r="G72" t="str">
            <v>CR2</v>
          </cell>
          <cell r="K72" t="str">
            <v>trado</v>
          </cell>
          <cell r="L72" t="str">
            <v>trado</v>
          </cell>
          <cell r="M72">
            <v>38487</v>
          </cell>
          <cell r="N72">
            <v>38487</v>
          </cell>
          <cell r="O72">
            <v>38487</v>
          </cell>
          <cell r="R72">
            <v>38547</v>
          </cell>
          <cell r="S72">
            <v>38547</v>
          </cell>
        </row>
        <row r="73">
          <cell r="C73" t="str">
            <v>TRECHO A - SE CAMPOS NOVOS a 90/2</v>
          </cell>
          <cell r="D73" t="str">
            <v>26/2</v>
          </cell>
          <cell r="E73">
            <v>409.65</v>
          </cell>
          <cell r="F73">
            <v>25543.899999999994</v>
          </cell>
          <cell r="G73" t="str">
            <v>CR2</v>
          </cell>
          <cell r="K73" t="str">
            <v>trado</v>
          </cell>
          <cell r="L73" t="str">
            <v>trado</v>
          </cell>
          <cell r="M73">
            <v>38487</v>
          </cell>
          <cell r="N73">
            <v>38487</v>
          </cell>
          <cell r="O73">
            <v>38487</v>
          </cell>
          <cell r="P73">
            <v>38551</v>
          </cell>
          <cell r="Q73">
            <v>38551</v>
          </cell>
          <cell r="R73">
            <v>38547</v>
          </cell>
          <cell r="S73">
            <v>38547</v>
          </cell>
        </row>
        <row r="74">
          <cell r="C74" t="str">
            <v>TRECHO A - SE CAMPOS NOVOS a 90/2</v>
          </cell>
          <cell r="D74" t="str">
            <v>26/3</v>
          </cell>
          <cell r="E74">
            <v>196.31</v>
          </cell>
          <cell r="F74">
            <v>25740.209999999995</v>
          </cell>
          <cell r="G74" t="str">
            <v>RS2</v>
          </cell>
          <cell r="K74" t="str">
            <v>trado</v>
          </cell>
          <cell r="L74" t="str">
            <v>trado</v>
          </cell>
          <cell r="M74">
            <v>38488</v>
          </cell>
          <cell r="N74">
            <v>38488</v>
          </cell>
          <cell r="O74">
            <v>38488</v>
          </cell>
          <cell r="P74">
            <v>38551</v>
          </cell>
          <cell r="Q74">
            <v>38551</v>
          </cell>
          <cell r="R74">
            <v>38547</v>
          </cell>
          <cell r="S74">
            <v>38547</v>
          </cell>
        </row>
        <row r="75">
          <cell r="C75" t="str">
            <v>TRECHO A - SE CAMPOS NOVOS a 90/2</v>
          </cell>
          <cell r="D75" t="str">
            <v>27/1</v>
          </cell>
          <cell r="E75">
            <v>849.63</v>
          </cell>
          <cell r="F75">
            <v>26589.839999999997</v>
          </cell>
          <cell r="G75" t="str">
            <v>RS8</v>
          </cell>
          <cell r="K75" t="str">
            <v>trado</v>
          </cell>
          <cell r="L75" t="str">
            <v>trado</v>
          </cell>
          <cell r="M75">
            <v>38488</v>
          </cell>
          <cell r="N75">
            <v>38488</v>
          </cell>
          <cell r="O75">
            <v>38488</v>
          </cell>
          <cell r="R75">
            <v>38547</v>
          </cell>
          <cell r="S75">
            <v>38547</v>
          </cell>
        </row>
        <row r="76">
          <cell r="C76" t="str">
            <v>TRECHO A - SE CAMPOS NOVOS a 90/2</v>
          </cell>
          <cell r="D76" t="str">
            <v>28/1</v>
          </cell>
          <cell r="E76">
            <v>538.38</v>
          </cell>
          <cell r="F76">
            <v>27128.219999999998</v>
          </cell>
          <cell r="G76" t="str">
            <v>CR2</v>
          </cell>
          <cell r="K76" t="str">
            <v>trado</v>
          </cell>
          <cell r="L76" t="str">
            <v>trado</v>
          </cell>
          <cell r="M76">
            <v>38488</v>
          </cell>
          <cell r="N76">
            <v>38488</v>
          </cell>
          <cell r="O76">
            <v>38488</v>
          </cell>
          <cell r="P76">
            <v>38548</v>
          </cell>
          <cell r="Q76">
            <v>38548</v>
          </cell>
          <cell r="R76">
            <v>38546</v>
          </cell>
          <cell r="S76">
            <v>38546</v>
          </cell>
        </row>
        <row r="77">
          <cell r="C77" t="str">
            <v>TRECHO A - SE CAMPOS NOVOS a 90/2</v>
          </cell>
          <cell r="D77" t="str">
            <v>28/2</v>
          </cell>
          <cell r="E77">
            <v>484.33</v>
          </cell>
          <cell r="F77">
            <v>27612.55</v>
          </cell>
          <cell r="G77" t="str">
            <v>RS2</v>
          </cell>
          <cell r="K77" t="str">
            <v>trado</v>
          </cell>
          <cell r="L77" t="str">
            <v>trado</v>
          </cell>
          <cell r="M77">
            <v>38488</v>
          </cell>
          <cell r="N77">
            <v>38488</v>
          </cell>
          <cell r="O77">
            <v>38488</v>
          </cell>
          <cell r="P77">
            <v>38548</v>
          </cell>
          <cell r="Q77">
            <v>38548</v>
          </cell>
          <cell r="R77">
            <v>38546</v>
          </cell>
          <cell r="S77">
            <v>38546</v>
          </cell>
        </row>
        <row r="78">
          <cell r="C78" t="str">
            <v>TRECHO A - SE CAMPOS NOVOS a 90/2</v>
          </cell>
          <cell r="D78" t="str">
            <v>28/3</v>
          </cell>
          <cell r="E78">
            <v>251.93</v>
          </cell>
          <cell r="F78">
            <v>27864.48</v>
          </cell>
          <cell r="G78" t="str">
            <v>RS2</v>
          </cell>
          <cell r="K78" t="str">
            <v>trado</v>
          </cell>
          <cell r="L78" t="str">
            <v>trado</v>
          </cell>
          <cell r="M78">
            <v>38489</v>
          </cell>
          <cell r="N78">
            <v>38489</v>
          </cell>
          <cell r="O78">
            <v>38489</v>
          </cell>
          <cell r="P78">
            <v>38548</v>
          </cell>
          <cell r="Q78">
            <v>38548</v>
          </cell>
          <cell r="R78">
            <v>38546</v>
          </cell>
          <cell r="S78">
            <v>38546</v>
          </cell>
        </row>
        <row r="79">
          <cell r="C79" t="str">
            <v>TRECHO A - SE CAMPOS NOVOS a 90/2</v>
          </cell>
          <cell r="D79" t="str">
            <v>29/1</v>
          </cell>
          <cell r="E79">
            <v>334.11</v>
          </cell>
          <cell r="F79">
            <v>28198.59</v>
          </cell>
          <cell r="G79" t="str">
            <v>CR2</v>
          </cell>
          <cell r="K79" t="str">
            <v>trado</v>
          </cell>
          <cell r="L79" t="str">
            <v>trado</v>
          </cell>
          <cell r="M79">
            <v>38489</v>
          </cell>
          <cell r="N79">
            <v>38489</v>
          </cell>
          <cell r="O79">
            <v>38489</v>
          </cell>
          <cell r="P79">
            <v>38547</v>
          </cell>
          <cell r="Q79">
            <v>38547</v>
          </cell>
          <cell r="R79">
            <v>38546</v>
          </cell>
          <cell r="S79">
            <v>38546</v>
          </cell>
        </row>
        <row r="80">
          <cell r="C80" t="str">
            <v>TRECHO A - SE CAMPOS NOVOS a 90/2</v>
          </cell>
          <cell r="D80" t="str">
            <v>29/2</v>
          </cell>
          <cell r="E80">
            <v>333.31</v>
          </cell>
          <cell r="F80">
            <v>28531.9</v>
          </cell>
          <cell r="G80" t="str">
            <v>RS2</v>
          </cell>
          <cell r="K80" t="str">
            <v>trado</v>
          </cell>
          <cell r="L80" t="str">
            <v>trado</v>
          </cell>
          <cell r="M80">
            <v>38489</v>
          </cell>
          <cell r="N80">
            <v>38489</v>
          </cell>
          <cell r="O80">
            <v>38489</v>
          </cell>
          <cell r="P80">
            <v>38547</v>
          </cell>
          <cell r="Q80">
            <v>38547</v>
          </cell>
          <cell r="R80">
            <v>38546</v>
          </cell>
          <cell r="S80">
            <v>38546</v>
          </cell>
        </row>
        <row r="81">
          <cell r="C81" t="str">
            <v>TRECHO A - SE CAMPOS NOVOS a 90/2</v>
          </cell>
          <cell r="D81" t="str">
            <v>30/1</v>
          </cell>
          <cell r="E81">
            <v>516.83000000000004</v>
          </cell>
          <cell r="F81">
            <v>29048.730000000003</v>
          </cell>
          <cell r="G81" t="str">
            <v>CR2</v>
          </cell>
          <cell r="K81" t="str">
            <v>trado</v>
          </cell>
          <cell r="L81" t="str">
            <v>trado</v>
          </cell>
          <cell r="M81">
            <v>38490</v>
          </cell>
          <cell r="N81">
            <v>38490</v>
          </cell>
          <cell r="O81">
            <v>38490</v>
          </cell>
          <cell r="P81">
            <v>38547</v>
          </cell>
          <cell r="Q81">
            <v>38547</v>
          </cell>
          <cell r="R81">
            <v>38546</v>
          </cell>
          <cell r="S81">
            <v>38546</v>
          </cell>
        </row>
        <row r="82">
          <cell r="C82" t="str">
            <v>TRECHO A - SE CAMPOS NOVOS a 90/2</v>
          </cell>
          <cell r="D82" t="str">
            <v>30/2</v>
          </cell>
          <cell r="E82">
            <v>306</v>
          </cell>
          <cell r="F82">
            <v>29354.730000000003</v>
          </cell>
          <cell r="G82" t="str">
            <v>CR2</v>
          </cell>
          <cell r="K82" t="str">
            <v>trado</v>
          </cell>
          <cell r="L82" t="str">
            <v>trado</v>
          </cell>
          <cell r="M82">
            <v>38490</v>
          </cell>
          <cell r="N82">
            <v>38490</v>
          </cell>
          <cell r="O82">
            <v>38490</v>
          </cell>
          <cell r="P82">
            <v>38547</v>
          </cell>
          <cell r="Q82">
            <v>38547</v>
          </cell>
          <cell r="R82">
            <v>38546</v>
          </cell>
          <cell r="S82">
            <v>38546</v>
          </cell>
        </row>
        <row r="83">
          <cell r="C83" t="str">
            <v>TRECHO A - SE CAMPOS NOVOS a 90/2</v>
          </cell>
          <cell r="D83" t="str">
            <v>31/1</v>
          </cell>
          <cell r="E83">
            <v>738</v>
          </cell>
          <cell r="F83">
            <v>30092.730000000003</v>
          </cell>
          <cell r="G83" t="str">
            <v>CR2</v>
          </cell>
          <cell r="I83" t="str">
            <v>MV-6</v>
          </cell>
          <cell r="J83" t="str">
            <v>7º32'14'' D</v>
          </cell>
          <cell r="K83" t="str">
            <v>trado</v>
          </cell>
          <cell r="L83" t="str">
            <v>trado</v>
          </cell>
          <cell r="M83">
            <v>38490</v>
          </cell>
          <cell r="N83">
            <v>38490</v>
          </cell>
          <cell r="O83">
            <v>38490</v>
          </cell>
          <cell r="P83">
            <v>38547</v>
          </cell>
          <cell r="Q83">
            <v>38547</v>
          </cell>
          <cell r="R83">
            <v>38546</v>
          </cell>
          <cell r="S83">
            <v>38546</v>
          </cell>
          <cell r="T83">
            <v>38545</v>
          </cell>
        </row>
        <row r="84">
          <cell r="C84" t="str">
            <v>TRECHO A - SE CAMPOS NOVOS a 90/2</v>
          </cell>
          <cell r="D84" t="str">
            <v>31/2</v>
          </cell>
          <cell r="E84">
            <v>276.39999999999998</v>
          </cell>
          <cell r="F84">
            <v>30369.130000000005</v>
          </cell>
          <cell r="G84" t="str">
            <v>RS8</v>
          </cell>
          <cell r="I84" t="str">
            <v>MV-6</v>
          </cell>
          <cell r="J84" t="str">
            <v>MV-6</v>
          </cell>
          <cell r="K84" t="str">
            <v>7º32'14'' D</v>
          </cell>
          <cell r="L84" t="str">
            <v>spt</v>
          </cell>
          <cell r="M84">
            <v>38484</v>
          </cell>
          <cell r="N84">
            <v>38484</v>
          </cell>
          <cell r="O84">
            <v>38484</v>
          </cell>
          <cell r="P84">
            <v>38547</v>
          </cell>
          <cell r="Q84">
            <v>38547</v>
          </cell>
          <cell r="R84">
            <v>38546</v>
          </cell>
          <cell r="S84">
            <v>38545</v>
          </cell>
          <cell r="T84">
            <v>38545</v>
          </cell>
        </row>
        <row r="85">
          <cell r="C85" t="str">
            <v>TRECHO A - SE CAMPOS NOVOS a 90/2</v>
          </cell>
          <cell r="D85" t="str">
            <v>32/1</v>
          </cell>
          <cell r="E85">
            <v>921.5</v>
          </cell>
          <cell r="F85">
            <v>31290.630000000005</v>
          </cell>
          <cell r="G85" t="str">
            <v>RS2</v>
          </cell>
          <cell r="K85" t="str">
            <v>trado</v>
          </cell>
          <cell r="L85" t="str">
            <v>trado</v>
          </cell>
          <cell r="M85">
            <v>38484</v>
          </cell>
          <cell r="N85">
            <v>38484</v>
          </cell>
          <cell r="O85">
            <v>38484</v>
          </cell>
          <cell r="P85">
            <v>38546</v>
          </cell>
          <cell r="Q85">
            <v>38546</v>
          </cell>
          <cell r="R85">
            <v>38545</v>
          </cell>
          <cell r="S85">
            <v>38545</v>
          </cell>
          <cell r="T85">
            <v>38545</v>
          </cell>
        </row>
        <row r="86">
          <cell r="C86" t="str">
            <v>TRECHO A - SE CAMPOS NOVOS a 90/2</v>
          </cell>
          <cell r="D86" t="str">
            <v>32/2</v>
          </cell>
          <cell r="E86">
            <v>188.57</v>
          </cell>
          <cell r="F86">
            <v>31479.200000000004</v>
          </cell>
          <cell r="G86" t="str">
            <v>RS2</v>
          </cell>
          <cell r="K86" t="str">
            <v>trado</v>
          </cell>
          <cell r="L86" t="str">
            <v>trado</v>
          </cell>
          <cell r="M86">
            <v>38484</v>
          </cell>
          <cell r="N86">
            <v>38484</v>
          </cell>
          <cell r="O86">
            <v>38484</v>
          </cell>
          <cell r="P86">
            <v>38546</v>
          </cell>
          <cell r="Q86">
            <v>38546</v>
          </cell>
          <cell r="R86">
            <v>38545</v>
          </cell>
          <cell r="S86">
            <v>38545</v>
          </cell>
          <cell r="T86">
            <v>38545</v>
          </cell>
        </row>
        <row r="87">
          <cell r="C87" t="str">
            <v>TRECHO A - SE CAMPOS NOVOS a 90/2</v>
          </cell>
          <cell r="D87" t="str">
            <v>33/1</v>
          </cell>
          <cell r="E87">
            <v>599.54</v>
          </cell>
          <cell r="F87">
            <v>32078.740000000005</v>
          </cell>
          <cell r="G87" t="str">
            <v>RS2</v>
          </cell>
          <cell r="K87" t="str">
            <v>trado</v>
          </cell>
          <cell r="L87" t="str">
            <v>trado</v>
          </cell>
          <cell r="M87">
            <v>38484</v>
          </cell>
          <cell r="N87">
            <v>38484</v>
          </cell>
          <cell r="O87">
            <v>38484</v>
          </cell>
          <cell r="P87">
            <v>38546</v>
          </cell>
          <cell r="Q87">
            <v>38546</v>
          </cell>
          <cell r="R87">
            <v>38545</v>
          </cell>
          <cell r="S87">
            <v>38545</v>
          </cell>
          <cell r="T87">
            <v>38545</v>
          </cell>
        </row>
        <row r="88">
          <cell r="C88" t="str">
            <v>TRECHO A - SE CAMPOS NOVOS a 90/2</v>
          </cell>
          <cell r="D88" t="str">
            <v>33/2</v>
          </cell>
          <cell r="E88">
            <v>178.79</v>
          </cell>
          <cell r="F88">
            <v>32257.530000000006</v>
          </cell>
          <cell r="G88" t="str">
            <v>CR2</v>
          </cell>
          <cell r="K88" t="str">
            <v>trado</v>
          </cell>
          <cell r="L88" t="str">
            <v>trado</v>
          </cell>
          <cell r="M88">
            <v>38485</v>
          </cell>
          <cell r="N88">
            <v>38485</v>
          </cell>
          <cell r="O88">
            <v>38485</v>
          </cell>
          <cell r="P88">
            <v>38546</v>
          </cell>
          <cell r="Q88">
            <v>38546</v>
          </cell>
          <cell r="R88">
            <v>38545</v>
          </cell>
          <cell r="S88">
            <v>38545</v>
          </cell>
          <cell r="T88">
            <v>38545</v>
          </cell>
        </row>
        <row r="89">
          <cell r="C89" t="str">
            <v>TRECHO A - SE CAMPOS NOVOS a 90/2</v>
          </cell>
          <cell r="D89" t="str">
            <v>33/3</v>
          </cell>
          <cell r="E89">
            <v>583.01</v>
          </cell>
          <cell r="F89">
            <v>32840.540000000008</v>
          </cell>
          <cell r="G89" t="str">
            <v>CR2</v>
          </cell>
          <cell r="K89" t="str">
            <v>trado</v>
          </cell>
          <cell r="L89" t="str">
            <v>trado</v>
          </cell>
          <cell r="M89">
            <v>38485</v>
          </cell>
          <cell r="N89">
            <v>38485</v>
          </cell>
          <cell r="O89">
            <v>38485</v>
          </cell>
          <cell r="P89">
            <v>38546</v>
          </cell>
          <cell r="Q89">
            <v>38546</v>
          </cell>
          <cell r="R89">
            <v>38545</v>
          </cell>
          <cell r="S89">
            <v>38545</v>
          </cell>
          <cell r="T89">
            <v>38545</v>
          </cell>
        </row>
        <row r="90">
          <cell r="C90" t="str">
            <v>TRECHO A - SE CAMPOS NOVOS a 90/2</v>
          </cell>
          <cell r="D90" t="str">
            <v>34/1</v>
          </cell>
          <cell r="E90">
            <v>373.2</v>
          </cell>
          <cell r="F90">
            <v>33213.740000000005</v>
          </cell>
          <cell r="G90" t="str">
            <v>CR2</v>
          </cell>
          <cell r="K90" t="str">
            <v>trado</v>
          </cell>
          <cell r="L90" t="str">
            <v>trado</v>
          </cell>
          <cell r="M90">
            <v>38485</v>
          </cell>
          <cell r="N90">
            <v>38485</v>
          </cell>
          <cell r="O90">
            <v>38485</v>
          </cell>
          <cell r="P90">
            <v>38546</v>
          </cell>
          <cell r="Q90">
            <v>38546</v>
          </cell>
          <cell r="R90">
            <v>38545</v>
          </cell>
          <cell r="S90">
            <v>38545</v>
          </cell>
          <cell r="T90">
            <v>38545</v>
          </cell>
        </row>
        <row r="91">
          <cell r="C91" t="str">
            <v>TRECHO A - SE CAMPOS NOVOS a 90/2</v>
          </cell>
          <cell r="D91" t="str">
            <v>34/2</v>
          </cell>
          <cell r="E91">
            <v>266.23</v>
          </cell>
          <cell r="F91">
            <v>33479.970000000008</v>
          </cell>
          <cell r="G91" t="str">
            <v>RS2</v>
          </cell>
          <cell r="K91" t="str">
            <v>trado</v>
          </cell>
          <cell r="L91" t="str">
            <v>trado</v>
          </cell>
          <cell r="M91">
            <v>38485</v>
          </cell>
          <cell r="N91">
            <v>38485</v>
          </cell>
          <cell r="O91">
            <v>38485</v>
          </cell>
          <cell r="P91">
            <v>38546</v>
          </cell>
          <cell r="Q91">
            <v>38546</v>
          </cell>
          <cell r="R91">
            <v>38545</v>
          </cell>
          <cell r="S91">
            <v>38545</v>
          </cell>
          <cell r="T91">
            <v>38545</v>
          </cell>
        </row>
        <row r="92">
          <cell r="C92" t="str">
            <v>TRECHO A - SE CAMPOS NOVOS a 90/2</v>
          </cell>
          <cell r="D92" t="str">
            <v>35/1</v>
          </cell>
          <cell r="E92">
            <v>632.59</v>
          </cell>
          <cell r="F92">
            <v>34112.560000000005</v>
          </cell>
          <cell r="G92" t="str">
            <v>RS2</v>
          </cell>
          <cell r="K92" t="str">
            <v>trado</v>
          </cell>
          <cell r="L92" t="str">
            <v>trado</v>
          </cell>
          <cell r="M92">
            <v>38486</v>
          </cell>
          <cell r="N92">
            <v>38486</v>
          </cell>
          <cell r="O92">
            <v>38486</v>
          </cell>
          <cell r="P92">
            <v>38545</v>
          </cell>
          <cell r="Q92">
            <v>38545</v>
          </cell>
          <cell r="R92">
            <v>38545</v>
          </cell>
          <cell r="S92">
            <v>38545</v>
          </cell>
        </row>
        <row r="93">
          <cell r="C93" t="str">
            <v>TRECHO A - SE CAMPOS NOVOS a 90/2</v>
          </cell>
          <cell r="D93" t="str">
            <v>35/2</v>
          </cell>
          <cell r="E93">
            <v>555.89</v>
          </cell>
          <cell r="F93">
            <v>34668.450000000004</v>
          </cell>
          <cell r="G93" t="str">
            <v>CR2</v>
          </cell>
          <cell r="K93" t="str">
            <v>trado</v>
          </cell>
          <cell r="L93" t="str">
            <v>trado</v>
          </cell>
          <cell r="M93">
            <v>38486</v>
          </cell>
          <cell r="N93">
            <v>38486</v>
          </cell>
          <cell r="O93">
            <v>38486</v>
          </cell>
          <cell r="P93">
            <v>38545</v>
          </cell>
          <cell r="Q93">
            <v>38545</v>
          </cell>
          <cell r="R93">
            <v>38545</v>
          </cell>
          <cell r="S93">
            <v>38545</v>
          </cell>
        </row>
        <row r="94">
          <cell r="C94" t="str">
            <v>TRECHO A - SE CAMPOS NOVOS a 90/2</v>
          </cell>
          <cell r="D94" t="str">
            <v>35/3</v>
          </cell>
          <cell r="E94">
            <v>293.88</v>
          </cell>
          <cell r="F94">
            <v>34962.33</v>
          </cell>
          <cell r="G94" t="str">
            <v>CR2</v>
          </cell>
          <cell r="I94" t="str">
            <v>MV-7</v>
          </cell>
          <cell r="J94" t="str">
            <v>13º28'35''</v>
          </cell>
          <cell r="K94" t="str">
            <v>trado</v>
          </cell>
          <cell r="L94" t="str">
            <v>trado</v>
          </cell>
          <cell r="M94">
            <v>38486</v>
          </cell>
          <cell r="N94">
            <v>38486</v>
          </cell>
          <cell r="O94">
            <v>38486</v>
          </cell>
          <cell r="P94">
            <v>38548</v>
          </cell>
          <cell r="Q94">
            <v>38548</v>
          </cell>
          <cell r="R94">
            <v>38545</v>
          </cell>
          <cell r="S94">
            <v>38545</v>
          </cell>
        </row>
        <row r="95">
          <cell r="C95" t="str">
            <v>TRECHO A - SE CAMPOS NOVOS a 90/2</v>
          </cell>
          <cell r="D95" t="str">
            <v>36/1</v>
          </cell>
          <cell r="E95">
            <v>397.74</v>
          </cell>
          <cell r="F95">
            <v>35360.07</v>
          </cell>
          <cell r="G95" t="str">
            <v>RA30</v>
          </cell>
          <cell r="I95" t="str">
            <v>MV-7</v>
          </cell>
          <cell r="J95" t="str">
            <v>MV-7</v>
          </cell>
          <cell r="K95" t="str">
            <v>13º28'35''</v>
          </cell>
          <cell r="L95" t="str">
            <v>spt</v>
          </cell>
          <cell r="M95">
            <v>38486</v>
          </cell>
          <cell r="N95">
            <v>38486</v>
          </cell>
          <cell r="O95">
            <v>38486</v>
          </cell>
          <cell r="P95">
            <v>38545</v>
          </cell>
          <cell r="Q95">
            <v>38545</v>
          </cell>
          <cell r="R95">
            <v>38546</v>
          </cell>
        </row>
        <row r="96">
          <cell r="C96" t="str">
            <v>TRECHO A - SE CAMPOS NOVOS a 90/2</v>
          </cell>
          <cell r="D96" t="str">
            <v>37/1</v>
          </cell>
          <cell r="E96">
            <v>651.55999999999995</v>
          </cell>
          <cell r="F96">
            <v>36011.629999999997</v>
          </cell>
          <cell r="G96" t="str">
            <v>CR2</v>
          </cell>
          <cell r="K96" t="str">
            <v>trado</v>
          </cell>
          <cell r="L96" t="str">
            <v>trado</v>
          </cell>
          <cell r="M96">
            <v>38486</v>
          </cell>
          <cell r="N96">
            <v>38486</v>
          </cell>
          <cell r="O96">
            <v>38486</v>
          </cell>
          <cell r="P96">
            <v>38545</v>
          </cell>
          <cell r="Q96">
            <v>38545</v>
          </cell>
          <cell r="R96">
            <v>38544</v>
          </cell>
          <cell r="S96">
            <v>38544</v>
          </cell>
        </row>
        <row r="97">
          <cell r="C97" t="str">
            <v>TRECHO A - SE CAMPOS NOVOS a 90/2</v>
          </cell>
          <cell r="D97" t="str">
            <v>37/2</v>
          </cell>
          <cell r="E97">
            <v>405.07</v>
          </cell>
          <cell r="F97">
            <v>36416.699999999997</v>
          </cell>
          <cell r="G97" t="str">
            <v>CR2</v>
          </cell>
          <cell r="K97" t="str">
            <v>trado</v>
          </cell>
          <cell r="L97" t="str">
            <v>trado</v>
          </cell>
          <cell r="M97">
            <v>38486</v>
          </cell>
          <cell r="N97">
            <v>38486</v>
          </cell>
          <cell r="O97">
            <v>38486</v>
          </cell>
          <cell r="P97">
            <v>38545</v>
          </cell>
          <cell r="Q97">
            <v>38545</v>
          </cell>
          <cell r="R97">
            <v>38544</v>
          </cell>
          <cell r="S97">
            <v>38544</v>
          </cell>
        </row>
        <row r="98">
          <cell r="C98" t="str">
            <v>TRECHO A - SE CAMPOS NOVOS a 90/2</v>
          </cell>
          <cell r="D98" t="str">
            <v>37/3</v>
          </cell>
          <cell r="E98">
            <v>527.02</v>
          </cell>
          <cell r="F98">
            <v>36943.719999999994</v>
          </cell>
          <cell r="G98" t="str">
            <v>CR2</v>
          </cell>
          <cell r="K98" t="str">
            <v>trado</v>
          </cell>
          <cell r="L98" t="str">
            <v>trado</v>
          </cell>
          <cell r="M98">
            <v>38487</v>
          </cell>
          <cell r="N98">
            <v>38487</v>
          </cell>
          <cell r="O98">
            <v>38487</v>
          </cell>
          <cell r="P98">
            <v>38548</v>
          </cell>
          <cell r="Q98">
            <v>38548</v>
          </cell>
          <cell r="R98">
            <v>38544</v>
          </cell>
          <cell r="S98">
            <v>38544</v>
          </cell>
        </row>
        <row r="99">
          <cell r="C99" t="str">
            <v>TRECHO A - SE CAMPOS NOVOS a 90/2</v>
          </cell>
          <cell r="D99" t="str">
            <v>38/1</v>
          </cell>
          <cell r="E99">
            <v>375.33</v>
          </cell>
          <cell r="F99">
            <v>37319.049999999996</v>
          </cell>
          <cell r="G99" t="str">
            <v>CR2</v>
          </cell>
          <cell r="K99" t="str">
            <v>trado</v>
          </cell>
          <cell r="L99" t="str">
            <v>trado</v>
          </cell>
          <cell r="M99">
            <v>38488</v>
          </cell>
          <cell r="N99">
            <v>38488</v>
          </cell>
          <cell r="O99">
            <v>38488</v>
          </cell>
          <cell r="P99">
            <v>38545</v>
          </cell>
          <cell r="Q99">
            <v>38545</v>
          </cell>
          <cell r="R99">
            <v>38544</v>
          </cell>
          <cell r="S99">
            <v>38544</v>
          </cell>
        </row>
        <row r="100">
          <cell r="C100" t="str">
            <v>TRECHO A - SE CAMPOS NOVOS a 90/2</v>
          </cell>
          <cell r="D100" t="str">
            <v>38/2</v>
          </cell>
          <cell r="E100">
            <v>453.76</v>
          </cell>
          <cell r="F100">
            <v>37772.81</v>
          </cell>
          <cell r="G100" t="str">
            <v>CR2</v>
          </cell>
          <cell r="K100" t="str">
            <v>trado</v>
          </cell>
          <cell r="L100" t="str">
            <v>trado</v>
          </cell>
          <cell r="M100">
            <v>38487</v>
          </cell>
          <cell r="N100">
            <v>38487</v>
          </cell>
          <cell r="O100">
            <v>38487</v>
          </cell>
          <cell r="P100">
            <v>38545</v>
          </cell>
          <cell r="Q100">
            <v>38545</v>
          </cell>
          <cell r="R100">
            <v>38544</v>
          </cell>
          <cell r="S100">
            <v>38544</v>
          </cell>
        </row>
        <row r="101">
          <cell r="C101" t="str">
            <v>TRECHO A - SE CAMPOS NOVOS a 90/2</v>
          </cell>
          <cell r="D101" t="str">
            <v>39/1</v>
          </cell>
          <cell r="E101">
            <v>462.59</v>
          </cell>
          <cell r="F101">
            <v>38235.399999999994</v>
          </cell>
          <cell r="G101" t="str">
            <v>RS2</v>
          </cell>
          <cell r="K101" t="str">
            <v>trado</v>
          </cell>
          <cell r="L101" t="str">
            <v>trado</v>
          </cell>
          <cell r="M101">
            <v>38488</v>
          </cell>
          <cell r="N101">
            <v>38488</v>
          </cell>
          <cell r="O101">
            <v>38488</v>
          </cell>
          <cell r="P101">
            <v>38545</v>
          </cell>
          <cell r="Q101">
            <v>38545</v>
          </cell>
          <cell r="R101">
            <v>38544</v>
          </cell>
          <cell r="S101">
            <v>38544</v>
          </cell>
        </row>
        <row r="102">
          <cell r="C102" t="str">
            <v>TRECHO A - SE CAMPOS NOVOS a 90/2</v>
          </cell>
          <cell r="D102" t="str">
            <v>39/2</v>
          </cell>
          <cell r="E102">
            <v>587.13</v>
          </cell>
          <cell r="F102">
            <v>38822.529999999992</v>
          </cell>
          <cell r="G102" t="str">
            <v>RS2</v>
          </cell>
          <cell r="K102" t="str">
            <v>trado</v>
          </cell>
          <cell r="L102" t="str">
            <v>trado</v>
          </cell>
          <cell r="M102">
            <v>38488</v>
          </cell>
          <cell r="N102">
            <v>38488</v>
          </cell>
          <cell r="O102">
            <v>38488</v>
          </cell>
          <cell r="P102">
            <v>38545</v>
          </cell>
          <cell r="Q102">
            <v>38545</v>
          </cell>
          <cell r="R102">
            <v>38544</v>
          </cell>
          <cell r="S102">
            <v>38544</v>
          </cell>
        </row>
        <row r="103">
          <cell r="C103" t="str">
            <v>TRECHO A - SE CAMPOS NOVOS a 90/2</v>
          </cell>
          <cell r="D103" t="str">
            <v>40/1</v>
          </cell>
          <cell r="E103">
            <v>601.14</v>
          </cell>
          <cell r="F103">
            <v>39423.669999999991</v>
          </cell>
          <cell r="G103" t="str">
            <v>CR2</v>
          </cell>
          <cell r="K103" t="str">
            <v>trado</v>
          </cell>
          <cell r="L103" t="str">
            <v>trado</v>
          </cell>
          <cell r="M103">
            <v>38488</v>
          </cell>
          <cell r="N103">
            <v>38488</v>
          </cell>
          <cell r="O103">
            <v>38488</v>
          </cell>
          <cell r="R103">
            <v>38544</v>
          </cell>
          <cell r="S103">
            <v>38544</v>
          </cell>
        </row>
        <row r="104">
          <cell r="C104" t="str">
            <v>TRECHO A - SE CAMPOS NOVOS a 90/2</v>
          </cell>
          <cell r="D104" t="str">
            <v>40/2</v>
          </cell>
          <cell r="E104">
            <v>417.6</v>
          </cell>
          <cell r="F104">
            <v>39841.26999999999</v>
          </cell>
          <cell r="G104" t="str">
            <v>CR2</v>
          </cell>
          <cell r="I104" t="str">
            <v>MV-8</v>
          </cell>
          <cell r="J104" t="str">
            <v>03º28'46'' E</v>
          </cell>
          <cell r="K104" t="str">
            <v>trado</v>
          </cell>
          <cell r="L104" t="str">
            <v>trado</v>
          </cell>
          <cell r="M104">
            <v>38489</v>
          </cell>
          <cell r="N104">
            <v>38489</v>
          </cell>
          <cell r="O104">
            <v>38489</v>
          </cell>
          <cell r="P104">
            <v>38544</v>
          </cell>
          <cell r="Q104">
            <v>38544</v>
          </cell>
          <cell r="R104">
            <v>38544</v>
          </cell>
          <cell r="S104">
            <v>38544</v>
          </cell>
        </row>
        <row r="105">
          <cell r="C105" t="str">
            <v>TRECHO A - SE CAMPOS NOVOS a 90/2</v>
          </cell>
          <cell r="D105" t="str">
            <v>41/1</v>
          </cell>
          <cell r="E105">
            <v>494.06</v>
          </cell>
          <cell r="F105">
            <v>40335.329999999987</v>
          </cell>
          <cell r="G105" t="str">
            <v>RS8</v>
          </cell>
          <cell r="I105" t="str">
            <v>MV-8</v>
          </cell>
          <cell r="J105" t="str">
            <v>MV-8</v>
          </cell>
          <cell r="K105" t="str">
            <v>03º28'46'' E</v>
          </cell>
          <cell r="L105" t="str">
            <v>trado</v>
          </cell>
          <cell r="M105">
            <v>38486</v>
          </cell>
          <cell r="N105">
            <v>38486</v>
          </cell>
          <cell r="O105">
            <v>38486</v>
          </cell>
          <cell r="P105">
            <v>38544</v>
          </cell>
          <cell r="Q105">
            <v>38544</v>
          </cell>
          <cell r="R105">
            <v>38542</v>
          </cell>
          <cell r="S105">
            <v>38542</v>
          </cell>
        </row>
        <row r="106">
          <cell r="C106" t="str">
            <v>TRECHO A - SE CAMPOS NOVOS a 90/2</v>
          </cell>
          <cell r="D106" t="str">
            <v>41/2</v>
          </cell>
          <cell r="E106">
            <v>511.33</v>
          </cell>
          <cell r="F106">
            <v>40846.659999999989</v>
          </cell>
          <cell r="G106" t="str">
            <v>CR2</v>
          </cell>
          <cell r="K106" t="str">
            <v>trado</v>
          </cell>
          <cell r="L106" t="str">
            <v>trado</v>
          </cell>
          <cell r="M106">
            <v>38487</v>
          </cell>
          <cell r="N106">
            <v>38487</v>
          </cell>
          <cell r="O106">
            <v>38487</v>
          </cell>
          <cell r="P106">
            <v>38544</v>
          </cell>
          <cell r="Q106">
            <v>38544</v>
          </cell>
          <cell r="R106">
            <v>38542</v>
          </cell>
          <cell r="S106">
            <v>38542</v>
          </cell>
        </row>
        <row r="107">
          <cell r="C107" t="str">
            <v>TRECHO A - SE CAMPOS NOVOS a 90/2</v>
          </cell>
          <cell r="D107" t="str">
            <v>42/1</v>
          </cell>
          <cell r="E107">
            <v>432.45</v>
          </cell>
          <cell r="F107">
            <v>41279.109999999986</v>
          </cell>
          <cell r="G107" t="str">
            <v>RS2</v>
          </cell>
          <cell r="K107" t="str">
            <v>spt</v>
          </cell>
          <cell r="L107" t="str">
            <v>spt</v>
          </cell>
          <cell r="M107">
            <v>38487</v>
          </cell>
          <cell r="N107">
            <v>38487</v>
          </cell>
          <cell r="O107">
            <v>38487</v>
          </cell>
          <cell r="P107">
            <v>38544</v>
          </cell>
          <cell r="Q107">
            <v>38544</v>
          </cell>
          <cell r="R107">
            <v>38545</v>
          </cell>
        </row>
        <row r="108">
          <cell r="C108" t="str">
            <v>TRECHO A - SE CAMPOS NOVOS a 90/2</v>
          </cell>
          <cell r="D108" t="str">
            <v>42/2</v>
          </cell>
          <cell r="E108">
            <v>699.59</v>
          </cell>
          <cell r="F108">
            <v>41978.699999999983</v>
          </cell>
          <cell r="G108" t="str">
            <v>RS2</v>
          </cell>
          <cell r="K108" t="str">
            <v>trado</v>
          </cell>
          <cell r="L108" t="str">
            <v>trado</v>
          </cell>
          <cell r="M108">
            <v>38487</v>
          </cell>
          <cell r="N108">
            <v>38487</v>
          </cell>
          <cell r="O108">
            <v>38487</v>
          </cell>
          <cell r="P108">
            <v>38544</v>
          </cell>
          <cell r="Q108">
            <v>38544</v>
          </cell>
          <cell r="R108">
            <v>38542</v>
          </cell>
          <cell r="S108">
            <v>38542</v>
          </cell>
        </row>
        <row r="109">
          <cell r="C109" t="str">
            <v>TRECHO A - SE CAMPOS NOVOS a 90/2</v>
          </cell>
          <cell r="D109" t="str">
            <v>43/1</v>
          </cell>
          <cell r="E109">
            <v>402.33</v>
          </cell>
          <cell r="F109">
            <v>42381.029999999984</v>
          </cell>
          <cell r="G109" t="str">
            <v>CR2</v>
          </cell>
          <cell r="K109" t="str">
            <v>trado</v>
          </cell>
          <cell r="L109" t="str">
            <v>trado</v>
          </cell>
          <cell r="M109">
            <v>38487</v>
          </cell>
          <cell r="N109">
            <v>38487</v>
          </cell>
          <cell r="O109">
            <v>38487</v>
          </cell>
          <cell r="P109">
            <v>38544</v>
          </cell>
          <cell r="Q109">
            <v>38544</v>
          </cell>
          <cell r="R109">
            <v>38542</v>
          </cell>
          <cell r="S109">
            <v>38542</v>
          </cell>
        </row>
        <row r="110">
          <cell r="C110" t="str">
            <v>TRECHO A - SE CAMPOS NOVOS a 90/2</v>
          </cell>
          <cell r="D110" t="str">
            <v>43/2</v>
          </cell>
          <cell r="E110">
            <v>401.53</v>
          </cell>
          <cell r="F110">
            <v>42782.559999999983</v>
          </cell>
          <cell r="G110" t="str">
            <v>CR2</v>
          </cell>
          <cell r="K110" t="str">
            <v>trado</v>
          </cell>
          <cell r="L110" t="str">
            <v>trado</v>
          </cell>
          <cell r="M110">
            <v>38488</v>
          </cell>
          <cell r="N110">
            <v>38488</v>
          </cell>
          <cell r="O110">
            <v>38488</v>
          </cell>
          <cell r="P110">
            <v>38544</v>
          </cell>
          <cell r="Q110">
            <v>38544</v>
          </cell>
          <cell r="R110">
            <v>38541</v>
          </cell>
          <cell r="S110">
            <v>38541</v>
          </cell>
        </row>
        <row r="111">
          <cell r="C111" t="str">
            <v>TRECHO A - SE CAMPOS NOVOS a 90/2</v>
          </cell>
          <cell r="D111" t="str">
            <v>44/1</v>
          </cell>
          <cell r="E111">
            <v>435.65</v>
          </cell>
          <cell r="F111">
            <v>43218.209999999985</v>
          </cell>
          <cell r="G111" t="str">
            <v>RS8</v>
          </cell>
          <cell r="K111" t="str">
            <v>trado</v>
          </cell>
          <cell r="L111" t="str">
            <v>trado</v>
          </cell>
          <cell r="M111">
            <v>38488</v>
          </cell>
          <cell r="N111">
            <v>38488</v>
          </cell>
          <cell r="O111">
            <v>38488</v>
          </cell>
          <cell r="R111">
            <v>38541</v>
          </cell>
          <cell r="S111">
            <v>38541</v>
          </cell>
        </row>
        <row r="112">
          <cell r="C112" t="str">
            <v>TRECHO A - SE CAMPOS NOVOS a 90/2</v>
          </cell>
          <cell r="D112" t="str">
            <v>45/1</v>
          </cell>
          <cell r="E112">
            <v>888.17</v>
          </cell>
          <cell r="F112">
            <v>44106.379999999983</v>
          </cell>
          <cell r="G112" t="str">
            <v>RS2</v>
          </cell>
          <cell r="K112" t="str">
            <v>trado</v>
          </cell>
          <cell r="L112" t="str">
            <v>trado</v>
          </cell>
          <cell r="M112">
            <v>38489</v>
          </cell>
          <cell r="N112">
            <v>38489</v>
          </cell>
          <cell r="O112">
            <v>38489</v>
          </cell>
          <cell r="R112">
            <v>38541</v>
          </cell>
          <cell r="S112">
            <v>38541</v>
          </cell>
        </row>
        <row r="113">
          <cell r="C113" t="str">
            <v>TRECHO A - SE CAMPOS NOVOS a 90/2</v>
          </cell>
          <cell r="D113" t="str">
            <v>45/2</v>
          </cell>
          <cell r="E113">
            <v>274.04000000000002</v>
          </cell>
          <cell r="F113">
            <v>44380.419999999984</v>
          </cell>
          <cell r="G113" t="str">
            <v>RSTP</v>
          </cell>
          <cell r="K113" t="str">
            <v>trado</v>
          </cell>
          <cell r="L113" t="str">
            <v>trado</v>
          </cell>
          <cell r="M113">
            <v>38488</v>
          </cell>
          <cell r="N113">
            <v>38488</v>
          </cell>
          <cell r="O113">
            <v>38488</v>
          </cell>
          <cell r="R113">
            <v>38541</v>
          </cell>
          <cell r="S113">
            <v>38541</v>
          </cell>
        </row>
        <row r="114">
          <cell r="C114" t="str">
            <v>TRECHO A - SE CAMPOS NOVOS a 90/2</v>
          </cell>
          <cell r="D114" t="str">
            <v>45/3</v>
          </cell>
          <cell r="E114">
            <v>264.14</v>
          </cell>
          <cell r="F114">
            <v>44644.559999999983</v>
          </cell>
          <cell r="G114" t="str">
            <v>RSTP</v>
          </cell>
          <cell r="I114" t="str">
            <v>MV-9</v>
          </cell>
          <cell r="J114" t="str">
            <v>20º38'33'' D</v>
          </cell>
          <cell r="K114" t="str">
            <v>trado</v>
          </cell>
          <cell r="L114" t="str">
            <v>trado</v>
          </cell>
          <cell r="M114">
            <v>38488</v>
          </cell>
          <cell r="N114">
            <v>38488</v>
          </cell>
          <cell r="O114">
            <v>38488</v>
          </cell>
          <cell r="P114">
            <v>38541</v>
          </cell>
          <cell r="Q114">
            <v>38541</v>
          </cell>
          <cell r="R114">
            <v>38541</v>
          </cell>
          <cell r="S114">
            <v>38541</v>
          </cell>
        </row>
        <row r="115">
          <cell r="C115" t="str">
            <v>TRECHO A - SE CAMPOS NOVOS a 90/2</v>
          </cell>
          <cell r="D115" t="str">
            <v>46/1</v>
          </cell>
          <cell r="E115">
            <v>363.37</v>
          </cell>
          <cell r="F115">
            <v>45007.929999999986</v>
          </cell>
          <cell r="G115" t="str">
            <v>RA30</v>
          </cell>
          <cell r="I115" t="str">
            <v>MV-9</v>
          </cell>
          <cell r="J115" t="str">
            <v>MV-9</v>
          </cell>
          <cell r="K115" t="str">
            <v>20º38'33'' D</v>
          </cell>
          <cell r="L115" t="str">
            <v>spt</v>
          </cell>
          <cell r="M115">
            <v>38489</v>
          </cell>
          <cell r="N115">
            <v>38489</v>
          </cell>
          <cell r="O115">
            <v>38489</v>
          </cell>
          <cell r="P115">
            <v>38541</v>
          </cell>
          <cell r="Q115">
            <v>38541</v>
          </cell>
          <cell r="R115">
            <v>38545</v>
          </cell>
        </row>
        <row r="116">
          <cell r="C116" t="str">
            <v>TRECHO A - SE CAMPOS NOVOS a 90/2</v>
          </cell>
          <cell r="D116" t="str">
            <v>46/2</v>
          </cell>
          <cell r="E116">
            <v>278.82</v>
          </cell>
          <cell r="F116">
            <v>45286.749999999985</v>
          </cell>
          <cell r="G116" t="str">
            <v>CR2</v>
          </cell>
          <cell r="K116" t="str">
            <v>trado</v>
          </cell>
          <cell r="L116" t="str">
            <v>trado</v>
          </cell>
          <cell r="M116">
            <v>38489</v>
          </cell>
          <cell r="N116">
            <v>38489</v>
          </cell>
          <cell r="O116">
            <v>38489</v>
          </cell>
          <cell r="P116">
            <v>38541</v>
          </cell>
          <cell r="Q116">
            <v>38541</v>
          </cell>
          <cell r="R116">
            <v>38540</v>
          </cell>
          <cell r="S116">
            <v>38540</v>
          </cell>
        </row>
        <row r="117">
          <cell r="C117" t="str">
            <v>TRECHO A - SE CAMPOS NOVOS a 90/2</v>
          </cell>
          <cell r="D117" t="str">
            <v>46/3</v>
          </cell>
          <cell r="E117">
            <v>566</v>
          </cell>
          <cell r="F117">
            <v>45852.749999999985</v>
          </cell>
          <cell r="G117" t="str">
            <v>CR2</v>
          </cell>
          <cell r="K117" t="str">
            <v>trado</v>
          </cell>
          <cell r="L117" t="str">
            <v>trado</v>
          </cell>
          <cell r="M117">
            <v>38489</v>
          </cell>
          <cell r="N117">
            <v>38489</v>
          </cell>
          <cell r="O117">
            <v>38489</v>
          </cell>
          <cell r="P117">
            <v>38540</v>
          </cell>
          <cell r="Q117">
            <v>38540</v>
          </cell>
          <cell r="R117">
            <v>38540</v>
          </cell>
          <cell r="S117">
            <v>38540</v>
          </cell>
        </row>
        <row r="118">
          <cell r="C118" t="str">
            <v>TRECHO A - SE CAMPOS NOVOS a 90/2</v>
          </cell>
          <cell r="D118" t="str">
            <v>47/1</v>
          </cell>
          <cell r="E118">
            <v>498</v>
          </cell>
          <cell r="F118">
            <v>46350.749999999985</v>
          </cell>
          <cell r="G118" t="str">
            <v>CR2</v>
          </cell>
          <cell r="K118" t="str">
            <v>trado</v>
          </cell>
          <cell r="L118" t="str">
            <v>trado</v>
          </cell>
          <cell r="M118">
            <v>38489</v>
          </cell>
          <cell r="N118">
            <v>38489</v>
          </cell>
          <cell r="O118">
            <v>38489</v>
          </cell>
          <cell r="P118">
            <v>38541</v>
          </cell>
          <cell r="Q118">
            <v>38541</v>
          </cell>
          <cell r="R118">
            <v>38540</v>
          </cell>
          <cell r="S118">
            <v>38540</v>
          </cell>
        </row>
        <row r="119">
          <cell r="C119" t="str">
            <v>TRECHO A - SE CAMPOS NOVOS a 90/2</v>
          </cell>
          <cell r="D119" t="str">
            <v>47/2</v>
          </cell>
          <cell r="E119">
            <v>384</v>
          </cell>
          <cell r="F119">
            <v>46734.749999999985</v>
          </cell>
          <cell r="G119" t="str">
            <v>CR2</v>
          </cell>
          <cell r="I119" t="str">
            <v>MV-10</v>
          </cell>
          <cell r="J119" t="str">
            <v>19º51'23'' E</v>
          </cell>
          <cell r="K119" t="str">
            <v>trado</v>
          </cell>
          <cell r="L119" t="str">
            <v>trado</v>
          </cell>
          <cell r="M119">
            <v>38490</v>
          </cell>
          <cell r="N119">
            <v>38490</v>
          </cell>
          <cell r="O119">
            <v>38490</v>
          </cell>
          <cell r="P119">
            <v>38540</v>
          </cell>
          <cell r="Q119">
            <v>38540</v>
          </cell>
          <cell r="R119">
            <v>38540</v>
          </cell>
          <cell r="S119">
            <v>38540</v>
          </cell>
        </row>
        <row r="120">
          <cell r="C120" t="str">
            <v>TRECHO A - SE CAMPOS NOVOS a 90/2</v>
          </cell>
          <cell r="D120" t="str">
            <v>48/1</v>
          </cell>
          <cell r="E120">
            <v>585.77</v>
          </cell>
          <cell r="F120">
            <v>47320.519999999982</v>
          </cell>
          <cell r="G120" t="str">
            <v>RA30</v>
          </cell>
          <cell r="I120" t="str">
            <v>MV-10</v>
          </cell>
          <cell r="J120" t="str">
            <v>MV-10</v>
          </cell>
          <cell r="K120" t="str">
            <v>19º51'23'' E</v>
          </cell>
          <cell r="L120" t="str">
            <v>spt</v>
          </cell>
          <cell r="M120">
            <v>38489</v>
          </cell>
          <cell r="N120">
            <v>38489</v>
          </cell>
          <cell r="O120">
            <v>38489</v>
          </cell>
          <cell r="Q120">
            <v>38544</v>
          </cell>
          <cell r="R120">
            <v>38544</v>
          </cell>
        </row>
        <row r="121">
          <cell r="C121" t="str">
            <v>TRECHO A - SE CAMPOS NOVOS a 90/2</v>
          </cell>
          <cell r="D121" t="str">
            <v>48/2</v>
          </cell>
          <cell r="E121">
            <v>289.26</v>
          </cell>
          <cell r="F121">
            <v>47609.779999999984</v>
          </cell>
          <cell r="G121" t="str">
            <v>RS2</v>
          </cell>
          <cell r="K121" t="str">
            <v>trado</v>
          </cell>
          <cell r="L121" t="str">
            <v>trado</v>
          </cell>
          <cell r="M121">
            <v>38489</v>
          </cell>
          <cell r="N121">
            <v>38489</v>
          </cell>
          <cell r="O121">
            <v>38489</v>
          </cell>
          <cell r="R121">
            <v>38541</v>
          </cell>
          <cell r="S121">
            <v>38541</v>
          </cell>
        </row>
        <row r="122">
          <cell r="C122" t="str">
            <v>TRECHO A - SE CAMPOS NOVOS a 90/2</v>
          </cell>
          <cell r="D122" t="str">
            <v>49/1</v>
          </cell>
          <cell r="E122">
            <v>890.74</v>
          </cell>
          <cell r="F122">
            <v>48500.519999999982</v>
          </cell>
          <cell r="G122" t="str">
            <v>RS8</v>
          </cell>
          <cell r="K122" t="str">
            <v>trado</v>
          </cell>
          <cell r="L122" t="str">
            <v>trado</v>
          </cell>
          <cell r="M122">
            <v>38489</v>
          </cell>
          <cell r="N122">
            <v>38489</v>
          </cell>
          <cell r="O122">
            <v>38538</v>
          </cell>
        </row>
        <row r="123">
          <cell r="C123" t="str">
            <v>TRECHO A - SE CAMPOS NOVOS a 90/2</v>
          </cell>
          <cell r="D123" t="str">
            <v>50/1</v>
          </cell>
          <cell r="E123">
            <v>561.20000000000005</v>
          </cell>
          <cell r="F123">
            <v>49061.719999999979</v>
          </cell>
          <cell r="G123" t="str">
            <v>RS2</v>
          </cell>
          <cell r="K123" t="str">
            <v>trado</v>
          </cell>
          <cell r="L123" t="str">
            <v>trado</v>
          </cell>
          <cell r="M123">
            <v>38489</v>
          </cell>
          <cell r="N123">
            <v>38489</v>
          </cell>
          <cell r="O123">
            <v>38538</v>
          </cell>
        </row>
        <row r="124">
          <cell r="C124" t="str">
            <v>TRECHO A - SE CAMPOS NOVOS a 90/2</v>
          </cell>
          <cell r="D124" t="str">
            <v>50/2</v>
          </cell>
          <cell r="E124">
            <v>484.84</v>
          </cell>
          <cell r="F124">
            <v>49546.559999999976</v>
          </cell>
          <cell r="G124" t="str">
            <v>CR2</v>
          </cell>
          <cell r="K124" t="str">
            <v>trado</v>
          </cell>
          <cell r="L124" t="str">
            <v>trado</v>
          </cell>
          <cell r="M124">
            <v>38489</v>
          </cell>
          <cell r="N124">
            <v>38489</v>
          </cell>
          <cell r="O124">
            <v>38538</v>
          </cell>
        </row>
        <row r="125">
          <cell r="C125" t="str">
            <v>TRECHO A - SE CAMPOS NOVOS a 90/2</v>
          </cell>
          <cell r="D125" t="str">
            <v>51/1</v>
          </cell>
          <cell r="E125">
            <v>473.95</v>
          </cell>
          <cell r="F125">
            <v>50020.509999999973</v>
          </cell>
          <cell r="G125" t="str">
            <v>CR2</v>
          </cell>
          <cell r="I125" t="str">
            <v>MV-11</v>
          </cell>
          <cell r="J125" t="str">
            <v>01º29'27'' E</v>
          </cell>
          <cell r="K125" t="str">
            <v>trado</v>
          </cell>
          <cell r="L125" t="str">
            <v>trado</v>
          </cell>
          <cell r="M125">
            <v>38489</v>
          </cell>
          <cell r="N125">
            <v>38489</v>
          </cell>
          <cell r="O125">
            <v>38539</v>
          </cell>
        </row>
        <row r="126">
          <cell r="C126" t="str">
            <v>TRECHO A - SE CAMPOS NOVOS a 90/2</v>
          </cell>
          <cell r="D126" t="str">
            <v>51/2</v>
          </cell>
          <cell r="E126">
            <v>375.17</v>
          </cell>
          <cell r="F126">
            <v>50395.679999999971</v>
          </cell>
          <cell r="G126" t="str">
            <v>CR2</v>
          </cell>
          <cell r="I126" t="str">
            <v>MV-11</v>
          </cell>
          <cell r="J126" t="str">
            <v>MV-11</v>
          </cell>
          <cell r="K126" t="str">
            <v>01º29'27'' E</v>
          </cell>
          <cell r="L126" t="str">
            <v>trado</v>
          </cell>
          <cell r="M126">
            <v>38489</v>
          </cell>
          <cell r="N126">
            <v>38489</v>
          </cell>
          <cell r="O126">
            <v>38539</v>
          </cell>
        </row>
        <row r="127">
          <cell r="C127" t="str">
            <v>TRECHO A - SE CAMPOS NOVOS a 90/2</v>
          </cell>
          <cell r="D127" t="str">
            <v>51/3</v>
          </cell>
          <cell r="E127">
            <v>482.38</v>
          </cell>
          <cell r="F127">
            <v>50878.059999999969</v>
          </cell>
          <cell r="G127" t="str">
            <v>CR2</v>
          </cell>
          <cell r="K127" t="str">
            <v>trado</v>
          </cell>
          <cell r="L127" t="str">
            <v>trado</v>
          </cell>
          <cell r="M127">
            <v>38489</v>
          </cell>
          <cell r="N127">
            <v>38489</v>
          </cell>
          <cell r="O127">
            <v>38539</v>
          </cell>
        </row>
        <row r="128">
          <cell r="C128" t="str">
            <v>TRECHO A - SE CAMPOS NOVOS a 90/2</v>
          </cell>
          <cell r="D128" t="str">
            <v>52/1</v>
          </cell>
          <cell r="E128">
            <v>478.28</v>
          </cell>
          <cell r="F128">
            <v>51356.339999999967</v>
          </cell>
          <cell r="G128" t="str">
            <v>RS2</v>
          </cell>
          <cell r="K128" t="str">
            <v>trado</v>
          </cell>
          <cell r="L128" t="str">
            <v>trado</v>
          </cell>
          <cell r="M128">
            <v>38489</v>
          </cell>
          <cell r="N128">
            <v>38489</v>
          </cell>
          <cell r="O128">
            <v>38539</v>
          </cell>
        </row>
        <row r="129">
          <cell r="C129" t="str">
            <v>TRECHO A - SE CAMPOS NOVOS a 90/2</v>
          </cell>
          <cell r="D129" t="str">
            <v>52/2</v>
          </cell>
          <cell r="E129">
            <v>559.07000000000005</v>
          </cell>
          <cell r="F129">
            <v>51915.409999999967</v>
          </cell>
          <cell r="G129" t="str">
            <v>RS2</v>
          </cell>
          <cell r="K129" t="str">
            <v>trado</v>
          </cell>
          <cell r="L129" t="str">
            <v>trado</v>
          </cell>
          <cell r="M129">
            <v>38489</v>
          </cell>
          <cell r="N129">
            <v>38489</v>
          </cell>
          <cell r="O129">
            <v>38539</v>
          </cell>
        </row>
        <row r="130">
          <cell r="C130" t="str">
            <v>TRECHO A - SE CAMPOS NOVOS a 90/2</v>
          </cell>
          <cell r="D130" t="str">
            <v>53/1</v>
          </cell>
          <cell r="E130">
            <v>509.85</v>
          </cell>
          <cell r="F130">
            <v>52425.259999999966</v>
          </cell>
          <cell r="G130" t="str">
            <v>CR2</v>
          </cell>
          <cell r="I130" t="str">
            <v>MV-12</v>
          </cell>
          <cell r="J130" t="str">
            <v>15º53'51'' D</v>
          </cell>
          <cell r="K130" t="str">
            <v>trado</v>
          </cell>
          <cell r="L130" t="str">
            <v>trado</v>
          </cell>
          <cell r="M130">
            <v>38489</v>
          </cell>
          <cell r="N130">
            <v>38489</v>
          </cell>
          <cell r="O130">
            <v>38540</v>
          </cell>
        </row>
        <row r="131">
          <cell r="C131" t="str">
            <v>TRECHO A - SE CAMPOS NOVOS a 90/2</v>
          </cell>
          <cell r="D131" t="str">
            <v>53/2</v>
          </cell>
          <cell r="E131">
            <v>501.97</v>
          </cell>
          <cell r="F131">
            <v>52927.229999999967</v>
          </cell>
          <cell r="G131" t="str">
            <v>RA30</v>
          </cell>
          <cell r="I131" t="str">
            <v>MV-12</v>
          </cell>
          <cell r="J131" t="str">
            <v>MV-12</v>
          </cell>
          <cell r="K131" t="str">
            <v>15º53'51'' D</v>
          </cell>
          <cell r="L131" t="str">
            <v>spt</v>
          </cell>
          <cell r="M131">
            <v>38489</v>
          </cell>
          <cell r="N131">
            <v>38489</v>
          </cell>
          <cell r="O131">
            <v>38540</v>
          </cell>
        </row>
        <row r="132">
          <cell r="C132" t="str">
            <v>TRECHO A - SE CAMPOS NOVOS a 90/2</v>
          </cell>
          <cell r="D132" t="str">
            <v>54/1</v>
          </cell>
          <cell r="E132">
            <v>677.64</v>
          </cell>
          <cell r="F132">
            <v>53604.869999999966</v>
          </cell>
          <cell r="G132" t="str">
            <v>CR2</v>
          </cell>
          <cell r="K132" t="str">
            <v>trado</v>
          </cell>
          <cell r="L132" t="str">
            <v>trado</v>
          </cell>
          <cell r="M132">
            <v>38488</v>
          </cell>
          <cell r="N132">
            <v>38488</v>
          </cell>
          <cell r="O132">
            <v>38540</v>
          </cell>
        </row>
        <row r="133">
          <cell r="C133" t="str">
            <v>TRECHO A - SE CAMPOS NOVOS a 90/2</v>
          </cell>
          <cell r="D133" t="str">
            <v>54/2</v>
          </cell>
          <cell r="E133">
            <v>271.87</v>
          </cell>
          <cell r="F133">
            <v>53876.739999999969</v>
          </cell>
          <cell r="G133" t="str">
            <v>CR2</v>
          </cell>
          <cell r="K133" t="str">
            <v>trado</v>
          </cell>
          <cell r="L133" t="str">
            <v>trado</v>
          </cell>
          <cell r="M133">
            <v>38488</v>
          </cell>
          <cell r="N133">
            <v>38488</v>
          </cell>
          <cell r="O133">
            <v>38540</v>
          </cell>
        </row>
        <row r="134">
          <cell r="C134" t="str">
            <v>TRECHO A - SE CAMPOS NOVOS a 90/2</v>
          </cell>
          <cell r="D134" t="str">
            <v>55/1</v>
          </cell>
          <cell r="E134">
            <v>395.03</v>
          </cell>
          <cell r="F134">
            <v>54271.769999999968</v>
          </cell>
          <cell r="G134" t="str">
            <v>CR2</v>
          </cell>
          <cell r="K134" t="str">
            <v>trado</v>
          </cell>
          <cell r="L134" t="str">
            <v>trado</v>
          </cell>
          <cell r="M134">
            <v>38488</v>
          </cell>
          <cell r="N134">
            <v>38488</v>
          </cell>
          <cell r="O134">
            <v>38540</v>
          </cell>
        </row>
        <row r="135">
          <cell r="C135" t="str">
            <v>TRECHO A - SE CAMPOS NOVOS a 90/2</v>
          </cell>
          <cell r="D135" t="str">
            <v>55/2</v>
          </cell>
          <cell r="E135">
            <v>603.37</v>
          </cell>
          <cell r="F135">
            <v>54875.13999999997</v>
          </cell>
          <cell r="G135" t="str">
            <v>CR2</v>
          </cell>
          <cell r="K135" t="str">
            <v>trado</v>
          </cell>
          <cell r="L135" t="str">
            <v>trado</v>
          </cell>
          <cell r="M135">
            <v>38488</v>
          </cell>
          <cell r="N135">
            <v>38488</v>
          </cell>
          <cell r="O135">
            <v>38540</v>
          </cell>
        </row>
        <row r="136">
          <cell r="C136" t="str">
            <v>TRECHO A - SE CAMPOS NOVOS a 90/2</v>
          </cell>
          <cell r="D136" t="str">
            <v>56/1</v>
          </cell>
          <cell r="E136">
            <v>316.63</v>
          </cell>
          <cell r="F136">
            <v>55191.769999999968</v>
          </cell>
          <cell r="G136" t="str">
            <v>CR2</v>
          </cell>
          <cell r="I136" t="str">
            <v>MV-13</v>
          </cell>
          <cell r="J136" t="str">
            <v>05º59'19'' E</v>
          </cell>
          <cell r="K136" t="str">
            <v>trado</v>
          </cell>
          <cell r="L136" t="str">
            <v>trado</v>
          </cell>
          <cell r="M136">
            <v>38488</v>
          </cell>
          <cell r="N136">
            <v>38488</v>
          </cell>
          <cell r="O136">
            <v>38540</v>
          </cell>
        </row>
        <row r="137">
          <cell r="C137" t="str">
            <v>TRECHO A - SE CAMPOS NOVOS a 90/2</v>
          </cell>
          <cell r="D137" t="str">
            <v>56/2</v>
          </cell>
          <cell r="E137">
            <v>537.96</v>
          </cell>
          <cell r="F137">
            <v>55729.729999999967</v>
          </cell>
          <cell r="G137" t="str">
            <v>RS8</v>
          </cell>
          <cell r="I137" t="str">
            <v>MV-13</v>
          </cell>
          <cell r="J137" t="str">
            <v>MV-13</v>
          </cell>
          <cell r="K137" t="str">
            <v>05º59'19'' E</v>
          </cell>
          <cell r="L137" t="str">
            <v>trado</v>
          </cell>
          <cell r="M137">
            <v>38488</v>
          </cell>
          <cell r="N137">
            <v>38488</v>
          </cell>
          <cell r="O137">
            <v>38541</v>
          </cell>
        </row>
        <row r="138">
          <cell r="C138" t="str">
            <v>TRECHO A - SE CAMPOS NOVOS a 90/2</v>
          </cell>
          <cell r="D138" t="str">
            <v>56/3</v>
          </cell>
          <cell r="E138">
            <v>248.04</v>
          </cell>
          <cell r="F138">
            <v>55977.769999999968</v>
          </cell>
          <cell r="G138" t="str">
            <v>CR2</v>
          </cell>
          <cell r="K138" t="str">
            <v>trado</v>
          </cell>
          <cell r="L138" t="str">
            <v>trado</v>
          </cell>
          <cell r="M138">
            <v>38488</v>
          </cell>
          <cell r="N138">
            <v>38488</v>
          </cell>
          <cell r="O138">
            <v>38541</v>
          </cell>
        </row>
        <row r="139">
          <cell r="C139" t="str">
            <v>TRECHO A - SE CAMPOS NOVOS a 90/2</v>
          </cell>
          <cell r="D139" t="str">
            <v>57/1</v>
          </cell>
          <cell r="E139">
            <v>393.82</v>
          </cell>
          <cell r="F139">
            <v>56371.589999999967</v>
          </cell>
          <cell r="G139" t="str">
            <v>CR2</v>
          </cell>
          <cell r="K139" t="str">
            <v>trado</v>
          </cell>
          <cell r="L139" t="str">
            <v>trado</v>
          </cell>
          <cell r="M139">
            <v>38487</v>
          </cell>
          <cell r="N139">
            <v>38487</v>
          </cell>
          <cell r="O139">
            <v>38541</v>
          </cell>
        </row>
        <row r="140">
          <cell r="C140" t="str">
            <v>TRECHO A - SE CAMPOS NOVOS a 90/2</v>
          </cell>
          <cell r="D140" t="str">
            <v>57/2</v>
          </cell>
          <cell r="E140">
            <v>319.76</v>
          </cell>
          <cell r="F140">
            <v>56691.349999999969</v>
          </cell>
          <cell r="G140" t="str">
            <v>CR2</v>
          </cell>
          <cell r="K140" t="str">
            <v>trado</v>
          </cell>
          <cell r="L140" t="str">
            <v>trado</v>
          </cell>
          <cell r="M140">
            <v>38488</v>
          </cell>
          <cell r="N140">
            <v>38488</v>
          </cell>
          <cell r="O140">
            <v>38541</v>
          </cell>
        </row>
        <row r="141">
          <cell r="C141" t="str">
            <v>TRECHO A - SE CAMPOS NOVOS a 90/2</v>
          </cell>
          <cell r="D141" t="str">
            <v>58/1</v>
          </cell>
          <cell r="E141">
            <v>424.42</v>
          </cell>
          <cell r="F141">
            <v>57115.769999999968</v>
          </cell>
          <cell r="G141" t="str">
            <v>CR2</v>
          </cell>
          <cell r="K141" t="str">
            <v>trado</v>
          </cell>
          <cell r="L141" t="str">
            <v>trado</v>
          </cell>
          <cell r="M141">
            <v>38488</v>
          </cell>
          <cell r="N141">
            <v>38488</v>
          </cell>
          <cell r="O141">
            <v>38541</v>
          </cell>
        </row>
        <row r="142">
          <cell r="C142" t="str">
            <v>TRECHO A - SE CAMPOS NOVOS a 90/2</v>
          </cell>
          <cell r="D142" t="str">
            <v>58/2</v>
          </cell>
          <cell r="E142">
            <v>276.11</v>
          </cell>
          <cell r="F142">
            <v>57391.879999999968</v>
          </cell>
          <cell r="G142" t="str">
            <v>CR2</v>
          </cell>
          <cell r="K142" t="str">
            <v>trado</v>
          </cell>
          <cell r="L142" t="str">
            <v>trado</v>
          </cell>
          <cell r="M142">
            <v>38488</v>
          </cell>
          <cell r="N142">
            <v>38488</v>
          </cell>
          <cell r="O142">
            <v>38541</v>
          </cell>
        </row>
        <row r="143">
          <cell r="C143" t="str">
            <v>TRECHO A - SE CAMPOS NOVOS a 90/2</v>
          </cell>
          <cell r="D143" t="str">
            <v>59/1</v>
          </cell>
          <cell r="E143">
            <v>674.04</v>
          </cell>
          <cell r="F143">
            <v>58065.919999999969</v>
          </cell>
          <cell r="G143" t="str">
            <v>RS8</v>
          </cell>
          <cell r="K143" t="str">
            <v>trado</v>
          </cell>
          <cell r="L143" t="str">
            <v>trado</v>
          </cell>
          <cell r="M143">
            <v>38488</v>
          </cell>
          <cell r="N143">
            <v>38488</v>
          </cell>
          <cell r="O143">
            <v>38541</v>
          </cell>
        </row>
        <row r="144">
          <cell r="C144" t="str">
            <v>TRECHO A - SE CAMPOS NOVOS a 90/2</v>
          </cell>
          <cell r="D144" t="str">
            <v>59/2</v>
          </cell>
          <cell r="E144">
            <v>623.79999999999995</v>
          </cell>
          <cell r="F144">
            <v>58689.719999999972</v>
          </cell>
          <cell r="G144" t="str">
            <v>RS8</v>
          </cell>
          <cell r="I144" t="str">
            <v>MV-14</v>
          </cell>
          <cell r="J144" t="str">
            <v>28º38'40'' E</v>
          </cell>
          <cell r="K144" t="str">
            <v>trado</v>
          </cell>
          <cell r="L144" t="str">
            <v>trado</v>
          </cell>
          <cell r="M144">
            <v>38488</v>
          </cell>
          <cell r="N144">
            <v>38488</v>
          </cell>
          <cell r="O144">
            <v>38542</v>
          </cell>
        </row>
        <row r="145">
          <cell r="C145" t="str">
            <v>TRECHO A - SE CAMPOS NOVOS a 90/2</v>
          </cell>
          <cell r="D145" t="str">
            <v>60/1</v>
          </cell>
          <cell r="E145">
            <v>330.38</v>
          </cell>
          <cell r="F145">
            <v>59020.099999999969</v>
          </cell>
          <cell r="G145" t="str">
            <v>RA30</v>
          </cell>
          <cell r="I145" t="str">
            <v>MV-14</v>
          </cell>
          <cell r="J145" t="str">
            <v>MV-14</v>
          </cell>
          <cell r="K145" t="str">
            <v>28º38'40'' E</v>
          </cell>
          <cell r="L145" t="str">
            <v>spt</v>
          </cell>
          <cell r="M145">
            <v>38488</v>
          </cell>
          <cell r="N145">
            <v>38488</v>
          </cell>
          <cell r="O145">
            <v>38542</v>
          </cell>
        </row>
        <row r="146">
          <cell r="C146" t="str">
            <v>TRECHO A - SE CAMPOS NOVOS a 90/2</v>
          </cell>
          <cell r="D146" t="str">
            <v>60/2</v>
          </cell>
          <cell r="E146">
            <v>690.98</v>
          </cell>
          <cell r="F146">
            <v>59711.079999999973</v>
          </cell>
          <cell r="G146" t="str">
            <v>RS2</v>
          </cell>
          <cell r="I146" t="str">
            <v>MV-15</v>
          </cell>
          <cell r="J146" t="str">
            <v>12º25'07'' D</v>
          </cell>
          <cell r="K146" t="str">
            <v>trado</v>
          </cell>
          <cell r="L146" t="str">
            <v>trado</v>
          </cell>
          <cell r="M146">
            <v>38488</v>
          </cell>
          <cell r="N146">
            <v>38488</v>
          </cell>
          <cell r="O146">
            <v>38544</v>
          </cell>
        </row>
        <row r="147">
          <cell r="C147" t="str">
            <v>TRECHO A - SE CAMPOS NOVOS a 90/2</v>
          </cell>
          <cell r="D147" t="str">
            <v>61/1</v>
          </cell>
          <cell r="E147">
            <v>319.73</v>
          </cell>
          <cell r="F147">
            <v>60030.809999999976</v>
          </cell>
          <cell r="G147" t="str">
            <v>RA30</v>
          </cell>
          <cell r="I147" t="str">
            <v>MV-15</v>
          </cell>
          <cell r="J147" t="str">
            <v>MV-15</v>
          </cell>
          <cell r="K147" t="str">
            <v>12º25'07'' D</v>
          </cell>
          <cell r="L147" t="str">
            <v>spt</v>
          </cell>
          <cell r="M147">
            <v>38488</v>
          </cell>
          <cell r="N147">
            <v>38488</v>
          </cell>
          <cell r="O147">
            <v>38544</v>
          </cell>
        </row>
        <row r="148">
          <cell r="C148" t="str">
            <v>TRECHO A - SE CAMPOS NOVOS a 90/2</v>
          </cell>
          <cell r="D148" t="str">
            <v>61/2</v>
          </cell>
          <cell r="E148">
            <v>689.39</v>
          </cell>
          <cell r="F148">
            <v>60720.199999999975</v>
          </cell>
          <cell r="G148" t="str">
            <v>RS8</v>
          </cell>
          <cell r="I148" t="str">
            <v>MV-16</v>
          </cell>
          <cell r="J148" t="str">
            <v>MV-16</v>
          </cell>
          <cell r="K148" t="str">
            <v>06º37'48'' D</v>
          </cell>
          <cell r="L148" t="str">
            <v>trado</v>
          </cell>
          <cell r="M148">
            <v>38491</v>
          </cell>
          <cell r="N148">
            <v>38491</v>
          </cell>
          <cell r="O148">
            <v>38542</v>
          </cell>
        </row>
        <row r="149">
          <cell r="C149" t="str">
            <v>TRECHO A - SE CAMPOS NOVOS a 90/2</v>
          </cell>
          <cell r="D149" t="str">
            <v>62/1</v>
          </cell>
          <cell r="E149">
            <v>431.71</v>
          </cell>
          <cell r="F149">
            <v>61151.909999999974</v>
          </cell>
          <cell r="G149" t="str">
            <v>RS8</v>
          </cell>
          <cell r="J149" t="str">
            <v>01º56'24'' D</v>
          </cell>
          <cell r="K149" t="str">
            <v>01º56'24'' D</v>
          </cell>
          <cell r="L149" t="str">
            <v>trado</v>
          </cell>
          <cell r="M149">
            <v>38491</v>
          </cell>
          <cell r="N149">
            <v>38491</v>
          </cell>
          <cell r="O149">
            <v>38542</v>
          </cell>
        </row>
        <row r="150">
          <cell r="C150" t="str">
            <v>TRECHO A - SE CAMPOS NOVOS a 90/2</v>
          </cell>
          <cell r="D150" t="str">
            <v>62/2</v>
          </cell>
          <cell r="E150">
            <v>476.56</v>
          </cell>
          <cell r="F150">
            <v>61628.469999999972</v>
          </cell>
          <cell r="G150" t="str">
            <v>CR2</v>
          </cell>
          <cell r="K150" t="str">
            <v>trado</v>
          </cell>
          <cell r="L150" t="str">
            <v>trado</v>
          </cell>
          <cell r="M150">
            <v>38492</v>
          </cell>
          <cell r="N150">
            <v>38492</v>
          </cell>
          <cell r="O150">
            <v>38542</v>
          </cell>
        </row>
        <row r="151">
          <cell r="C151" t="str">
            <v>TRECHO A - SE CAMPOS NOVOS a 90/2</v>
          </cell>
          <cell r="D151" t="str">
            <v>62/3</v>
          </cell>
          <cell r="E151">
            <v>201.44</v>
          </cell>
          <cell r="F151">
            <v>61829.909999999974</v>
          </cell>
          <cell r="G151" t="str">
            <v>CR2</v>
          </cell>
          <cell r="K151" t="str">
            <v>trado</v>
          </cell>
          <cell r="L151" t="str">
            <v>trado</v>
          </cell>
          <cell r="M151">
            <v>38492</v>
          </cell>
          <cell r="N151">
            <v>38492</v>
          </cell>
          <cell r="O151">
            <v>38542</v>
          </cell>
        </row>
        <row r="152">
          <cell r="C152" t="str">
            <v>TRECHO A - SE CAMPOS NOVOS a 90/2</v>
          </cell>
          <cell r="D152" t="str">
            <v>63/1</v>
          </cell>
          <cell r="E152">
            <v>477.24</v>
          </cell>
          <cell r="F152">
            <v>62307.149999999972</v>
          </cell>
          <cell r="G152" t="str">
            <v>CR2</v>
          </cell>
          <cell r="K152" t="str">
            <v>trado</v>
          </cell>
          <cell r="L152" t="str">
            <v>trado</v>
          </cell>
          <cell r="M152">
            <v>38492</v>
          </cell>
          <cell r="N152">
            <v>38492</v>
          </cell>
          <cell r="O152">
            <v>38542</v>
          </cell>
        </row>
        <row r="153">
          <cell r="C153" t="str">
            <v>TRECHO A - SE CAMPOS NOVOS a 90/2</v>
          </cell>
          <cell r="D153" t="str">
            <v>63/2</v>
          </cell>
          <cell r="E153">
            <v>445.76</v>
          </cell>
          <cell r="F153">
            <v>62752.909999999974</v>
          </cell>
          <cell r="G153" t="str">
            <v>CR2</v>
          </cell>
          <cell r="K153" t="str">
            <v>trado</v>
          </cell>
          <cell r="L153" t="str">
            <v>trado</v>
          </cell>
          <cell r="M153">
            <v>38491</v>
          </cell>
          <cell r="N153">
            <v>38491</v>
          </cell>
          <cell r="O153">
            <v>38543</v>
          </cell>
        </row>
        <row r="154">
          <cell r="C154" t="str">
            <v>TRECHO A - SE CAMPOS NOVOS a 90/2</v>
          </cell>
          <cell r="D154" t="str">
            <v>64/1</v>
          </cell>
          <cell r="E154">
            <v>405.91</v>
          </cell>
          <cell r="F154">
            <v>63158.819999999978</v>
          </cell>
          <cell r="G154" t="str">
            <v>CR2</v>
          </cell>
          <cell r="K154" t="str">
            <v>trado</v>
          </cell>
          <cell r="L154" t="str">
            <v>trado</v>
          </cell>
          <cell r="M154">
            <v>38491</v>
          </cell>
          <cell r="N154">
            <v>38491</v>
          </cell>
          <cell r="O154">
            <v>38543</v>
          </cell>
        </row>
        <row r="155">
          <cell r="C155" t="str">
            <v>TRECHO A - SE CAMPOS NOVOS a 90/2</v>
          </cell>
          <cell r="D155" t="str">
            <v>64/2</v>
          </cell>
          <cell r="E155">
            <v>563.09</v>
          </cell>
          <cell r="F155">
            <v>63721.909999999974</v>
          </cell>
          <cell r="G155" t="str">
            <v>CR2</v>
          </cell>
          <cell r="K155" t="str">
            <v>trado</v>
          </cell>
          <cell r="L155" t="str">
            <v>trado</v>
          </cell>
          <cell r="M155">
            <v>38491</v>
          </cell>
          <cell r="N155">
            <v>38491</v>
          </cell>
          <cell r="O155">
            <v>38543</v>
          </cell>
        </row>
        <row r="156">
          <cell r="C156" t="str">
            <v>TRECHO A - SE CAMPOS NOVOS a 90/2</v>
          </cell>
          <cell r="D156" t="str">
            <v>65/1</v>
          </cell>
          <cell r="E156">
            <v>290.01</v>
          </cell>
          <cell r="F156">
            <v>64011.919999999976</v>
          </cell>
          <cell r="G156" t="str">
            <v>CR2</v>
          </cell>
          <cell r="I156" t="str">
            <v>MV-17</v>
          </cell>
          <cell r="J156" t="str">
            <v>05º56'35'' D</v>
          </cell>
          <cell r="K156" t="str">
            <v>spt</v>
          </cell>
          <cell r="L156" t="str">
            <v>spt</v>
          </cell>
          <cell r="M156">
            <v>38491</v>
          </cell>
          <cell r="N156">
            <v>38491</v>
          </cell>
          <cell r="O156">
            <v>38543</v>
          </cell>
        </row>
        <row r="157">
          <cell r="C157" t="str">
            <v>TRECHO A - SE CAMPOS NOVOS a 90/2</v>
          </cell>
          <cell r="D157" t="str">
            <v>65/2</v>
          </cell>
          <cell r="E157">
            <v>392.28</v>
          </cell>
          <cell r="F157">
            <v>64404.199999999975</v>
          </cell>
          <cell r="G157" t="str">
            <v>RS8</v>
          </cell>
          <cell r="I157" t="str">
            <v>MV-17</v>
          </cell>
          <cell r="J157" t="str">
            <v>MV-17</v>
          </cell>
          <cell r="K157" t="str">
            <v>05º56'35'' D</v>
          </cell>
          <cell r="L157" t="str">
            <v>trado</v>
          </cell>
          <cell r="M157">
            <v>38491</v>
          </cell>
          <cell r="N157">
            <v>38491</v>
          </cell>
          <cell r="O157">
            <v>38544</v>
          </cell>
        </row>
        <row r="158">
          <cell r="C158" t="str">
            <v>TRECHO A - SE CAMPOS NOVOS a 90/2</v>
          </cell>
          <cell r="D158" t="str">
            <v>66/1</v>
          </cell>
          <cell r="E158">
            <v>666.91</v>
          </cell>
          <cell r="F158">
            <v>65071.109999999979</v>
          </cell>
          <cell r="G158" t="str">
            <v>CR2</v>
          </cell>
          <cell r="K158" t="str">
            <v>trado</v>
          </cell>
          <cell r="L158" t="str">
            <v>trado</v>
          </cell>
          <cell r="M158">
            <v>38491</v>
          </cell>
          <cell r="N158">
            <v>38491</v>
          </cell>
          <cell r="O158">
            <v>38543</v>
          </cell>
        </row>
        <row r="159">
          <cell r="C159" t="str">
            <v>TRECHO A - SE CAMPOS NOVOS a 90/2</v>
          </cell>
          <cell r="D159" t="str">
            <v>66/2</v>
          </cell>
          <cell r="E159">
            <v>343.63</v>
          </cell>
          <cell r="F159">
            <v>65414.739999999976</v>
          </cell>
          <cell r="G159" t="str">
            <v>CR2</v>
          </cell>
          <cell r="K159" t="str">
            <v>trado</v>
          </cell>
          <cell r="L159" t="str">
            <v>trado</v>
          </cell>
          <cell r="M159">
            <v>38490</v>
          </cell>
          <cell r="N159">
            <v>38490</v>
          </cell>
          <cell r="O159">
            <v>38543</v>
          </cell>
          <cell r="R159">
            <v>38530</v>
          </cell>
          <cell r="S159">
            <v>38530</v>
          </cell>
        </row>
        <row r="160">
          <cell r="C160" t="str">
            <v>TRECHO A - SE CAMPOS NOVOS a 90/2</v>
          </cell>
          <cell r="D160" t="str">
            <v>66/3</v>
          </cell>
          <cell r="E160">
            <v>537.49</v>
          </cell>
          <cell r="F160">
            <v>65952.229999999981</v>
          </cell>
          <cell r="G160" t="str">
            <v>CR2</v>
          </cell>
          <cell r="K160" t="str">
            <v>trado</v>
          </cell>
          <cell r="L160" t="str">
            <v>trado</v>
          </cell>
          <cell r="M160">
            <v>38490</v>
          </cell>
          <cell r="N160">
            <v>38490</v>
          </cell>
          <cell r="O160">
            <v>38544</v>
          </cell>
          <cell r="R160">
            <v>38530</v>
          </cell>
          <cell r="S160">
            <v>38530</v>
          </cell>
        </row>
        <row r="161">
          <cell r="C161" t="str">
            <v>TRECHO A - SE CAMPOS NOVOS a 90/2</v>
          </cell>
          <cell r="D161" t="str">
            <v>67/1</v>
          </cell>
          <cell r="E161">
            <v>529.67999999999995</v>
          </cell>
          <cell r="F161">
            <v>66481.909999999974</v>
          </cell>
          <cell r="G161" t="str">
            <v>CR2</v>
          </cell>
          <cell r="K161" t="str">
            <v>trado</v>
          </cell>
          <cell r="L161" t="str">
            <v>trado</v>
          </cell>
          <cell r="M161">
            <v>38490</v>
          </cell>
          <cell r="N161">
            <v>38490</v>
          </cell>
          <cell r="O161">
            <v>38544</v>
          </cell>
          <cell r="R161">
            <v>38530</v>
          </cell>
          <cell r="S161">
            <v>38530</v>
          </cell>
        </row>
        <row r="162">
          <cell r="C162" t="str">
            <v>TRECHO A - SE CAMPOS NOVOS a 90/2</v>
          </cell>
          <cell r="D162" t="str">
            <v>67/2</v>
          </cell>
          <cell r="E162">
            <v>279.54000000000002</v>
          </cell>
          <cell r="F162">
            <v>66761.449999999968</v>
          </cell>
          <cell r="G162" t="str">
            <v>CR2</v>
          </cell>
          <cell r="I162" t="str">
            <v>MV-18</v>
          </cell>
          <cell r="J162" t="str">
            <v>03º31'34'' E</v>
          </cell>
          <cell r="K162" t="str">
            <v>trado</v>
          </cell>
          <cell r="L162" t="str">
            <v>trado</v>
          </cell>
          <cell r="M162">
            <v>38490</v>
          </cell>
          <cell r="N162">
            <v>38490</v>
          </cell>
          <cell r="O162">
            <v>38544</v>
          </cell>
        </row>
        <row r="163">
          <cell r="C163" t="str">
            <v>TRECHO A - SE CAMPOS NOVOS a 90/2</v>
          </cell>
          <cell r="D163" t="str">
            <v>68/1</v>
          </cell>
          <cell r="E163">
            <v>275.32</v>
          </cell>
          <cell r="F163">
            <v>67036.769999999975</v>
          </cell>
          <cell r="G163" t="str">
            <v>RS8</v>
          </cell>
          <cell r="I163" t="str">
            <v>MV-18</v>
          </cell>
          <cell r="J163" t="str">
            <v>MV-18</v>
          </cell>
          <cell r="K163" t="str">
            <v>03º31'34'' E</v>
          </cell>
          <cell r="L163" t="str">
            <v>trado</v>
          </cell>
          <cell r="M163">
            <v>38491</v>
          </cell>
          <cell r="N163">
            <v>38491</v>
          </cell>
          <cell r="O163">
            <v>38544</v>
          </cell>
          <cell r="R163">
            <v>38530</v>
          </cell>
          <cell r="S163">
            <v>38530</v>
          </cell>
        </row>
        <row r="164">
          <cell r="C164" t="str">
            <v>TRECHO A - SE CAMPOS NOVOS a 90/2</v>
          </cell>
          <cell r="D164" t="str">
            <v>68/2</v>
          </cell>
          <cell r="E164">
            <v>574.37</v>
          </cell>
          <cell r="F164">
            <v>67611.13999999997</v>
          </cell>
          <cell r="G164" t="str">
            <v>RS2</v>
          </cell>
          <cell r="K164" t="str">
            <v>trado</v>
          </cell>
          <cell r="L164" t="str">
            <v>trado</v>
          </cell>
          <cell r="M164">
            <v>38492</v>
          </cell>
          <cell r="N164">
            <v>38492</v>
          </cell>
          <cell r="O164">
            <v>38545</v>
          </cell>
          <cell r="R164">
            <v>38530</v>
          </cell>
          <cell r="S164">
            <v>38530</v>
          </cell>
        </row>
        <row r="165">
          <cell r="C165" t="str">
            <v>TRECHO A - SE CAMPOS NOVOS a 90/2</v>
          </cell>
          <cell r="D165" t="str">
            <v>69/1</v>
          </cell>
          <cell r="E165">
            <v>540.20000000000005</v>
          </cell>
          <cell r="F165">
            <v>68151.339999999967</v>
          </cell>
          <cell r="G165" t="str">
            <v>RS8</v>
          </cell>
          <cell r="K165" t="str">
            <v>trado</v>
          </cell>
          <cell r="L165" t="str">
            <v>trado</v>
          </cell>
          <cell r="M165">
            <v>38492</v>
          </cell>
          <cell r="N165">
            <v>38492</v>
          </cell>
          <cell r="O165">
            <v>38545</v>
          </cell>
          <cell r="R165">
            <v>38530</v>
          </cell>
          <cell r="S165">
            <v>38530</v>
          </cell>
        </row>
        <row r="166">
          <cell r="C166" t="str">
            <v>TRECHO A - SE CAMPOS NOVOS a 90/2</v>
          </cell>
          <cell r="D166" t="str">
            <v>69/2</v>
          </cell>
          <cell r="E166">
            <v>593.08000000000004</v>
          </cell>
          <cell r="F166">
            <v>68744.419999999969</v>
          </cell>
          <cell r="G166" t="str">
            <v>RS2</v>
          </cell>
          <cell r="K166" t="str">
            <v>trado</v>
          </cell>
          <cell r="L166" t="str">
            <v>trado</v>
          </cell>
          <cell r="M166">
            <v>38492</v>
          </cell>
          <cell r="N166">
            <v>38492</v>
          </cell>
          <cell r="O166">
            <v>38545</v>
          </cell>
          <cell r="R166">
            <v>38530</v>
          </cell>
          <cell r="S166">
            <v>38530</v>
          </cell>
        </row>
        <row r="167">
          <cell r="C167" t="str">
            <v>TRECHO A - SE CAMPOS NOVOS a 90/2</v>
          </cell>
          <cell r="D167" t="str">
            <v>70/1</v>
          </cell>
          <cell r="E167">
            <v>502.35</v>
          </cell>
          <cell r="F167">
            <v>69246.769999999975</v>
          </cell>
          <cell r="G167" t="str">
            <v>CR2</v>
          </cell>
          <cell r="K167" t="str">
            <v>trado</v>
          </cell>
          <cell r="L167" t="str">
            <v>trado</v>
          </cell>
          <cell r="M167">
            <v>38492</v>
          </cell>
          <cell r="N167">
            <v>38492</v>
          </cell>
          <cell r="O167">
            <v>38545</v>
          </cell>
          <cell r="R167">
            <v>38530</v>
          </cell>
          <cell r="S167">
            <v>38530</v>
          </cell>
        </row>
        <row r="168">
          <cell r="C168" t="str">
            <v>TRECHO A - SE CAMPOS NOVOS a 90/2</v>
          </cell>
          <cell r="D168" t="str">
            <v>70/2</v>
          </cell>
          <cell r="E168">
            <v>346.98</v>
          </cell>
          <cell r="F168">
            <v>69593.749999999971</v>
          </cell>
          <cell r="G168" t="str">
            <v>CR2</v>
          </cell>
          <cell r="K168" t="str">
            <v>spt</v>
          </cell>
          <cell r="L168" t="str">
            <v>spt</v>
          </cell>
          <cell r="M168">
            <v>38493</v>
          </cell>
          <cell r="N168">
            <v>38493</v>
          </cell>
          <cell r="O168">
            <v>38545</v>
          </cell>
        </row>
        <row r="169">
          <cell r="C169" t="str">
            <v>TRECHO A - SE CAMPOS NOVOS a 90/2</v>
          </cell>
          <cell r="D169" t="str">
            <v>70/3</v>
          </cell>
          <cell r="E169">
            <v>326.66000000000003</v>
          </cell>
          <cell r="F169">
            <v>69920.409999999974</v>
          </cell>
          <cell r="G169" t="str">
            <v>CR2</v>
          </cell>
          <cell r="K169" t="str">
            <v>trado</v>
          </cell>
          <cell r="L169" t="str">
            <v>trado</v>
          </cell>
          <cell r="M169">
            <v>38493</v>
          </cell>
          <cell r="N169">
            <v>38493</v>
          </cell>
          <cell r="O169">
            <v>38545</v>
          </cell>
          <cell r="R169">
            <v>38530</v>
          </cell>
          <cell r="S169">
            <v>38530</v>
          </cell>
        </row>
        <row r="170">
          <cell r="C170" t="str">
            <v>TRECHO A - SE CAMPOS NOVOS a 90/2</v>
          </cell>
          <cell r="D170" t="str">
            <v>71/1</v>
          </cell>
          <cell r="E170">
            <v>509.5</v>
          </cell>
          <cell r="F170">
            <v>70429.909999999974</v>
          </cell>
          <cell r="G170" t="str">
            <v>CR2</v>
          </cell>
          <cell r="K170" t="str">
            <v>trado</v>
          </cell>
          <cell r="L170" t="str">
            <v>trado</v>
          </cell>
          <cell r="M170">
            <v>38492</v>
          </cell>
          <cell r="N170">
            <v>38492</v>
          </cell>
          <cell r="O170">
            <v>38545</v>
          </cell>
          <cell r="R170">
            <v>38527</v>
          </cell>
          <cell r="S170">
            <v>38527</v>
          </cell>
        </row>
        <row r="171">
          <cell r="C171" t="str">
            <v>TRECHO A - SE CAMPOS NOVOS a 90/2</v>
          </cell>
          <cell r="D171" t="str">
            <v>71/2</v>
          </cell>
          <cell r="E171">
            <v>313.5</v>
          </cell>
          <cell r="F171">
            <v>70743.409999999974</v>
          </cell>
          <cell r="G171" t="str">
            <v>CR2</v>
          </cell>
          <cell r="K171" t="str">
            <v>trado</v>
          </cell>
          <cell r="L171" t="str">
            <v>trado</v>
          </cell>
          <cell r="M171">
            <v>38492</v>
          </cell>
          <cell r="N171">
            <v>38492</v>
          </cell>
          <cell r="O171">
            <v>38546</v>
          </cell>
          <cell r="R171">
            <v>38527</v>
          </cell>
          <cell r="S171">
            <v>38527</v>
          </cell>
        </row>
        <row r="172">
          <cell r="C172" t="str">
            <v>TRECHO A - SE CAMPOS NOVOS a 90/2</v>
          </cell>
          <cell r="D172" t="str">
            <v>72/1</v>
          </cell>
          <cell r="E172">
            <v>529.1</v>
          </cell>
          <cell r="F172">
            <v>71272.50999999998</v>
          </cell>
          <cell r="G172" t="str">
            <v>CR2</v>
          </cell>
          <cell r="K172" t="str">
            <v>trado</v>
          </cell>
          <cell r="L172" t="str">
            <v>trado</v>
          </cell>
          <cell r="M172">
            <v>38492</v>
          </cell>
          <cell r="N172">
            <v>38492</v>
          </cell>
          <cell r="O172">
            <v>38546</v>
          </cell>
          <cell r="R172">
            <v>38527</v>
          </cell>
          <cell r="S172">
            <v>38527</v>
          </cell>
        </row>
        <row r="173">
          <cell r="C173" t="str">
            <v>TRECHO A - SE CAMPOS NOVOS a 90/2</v>
          </cell>
          <cell r="D173" t="str">
            <v>72/2</v>
          </cell>
          <cell r="E173">
            <v>284.25</v>
          </cell>
          <cell r="F173">
            <v>71556.75999999998</v>
          </cell>
          <cell r="G173" t="str">
            <v>CR2</v>
          </cell>
          <cell r="I173" t="str">
            <v>MV-19</v>
          </cell>
          <cell r="J173" t="str">
            <v>06º46'54'' E</v>
          </cell>
          <cell r="K173" t="str">
            <v>spt</v>
          </cell>
          <cell r="L173" t="str">
            <v>spt</v>
          </cell>
          <cell r="M173">
            <v>38491</v>
          </cell>
          <cell r="N173">
            <v>38491</v>
          </cell>
          <cell r="O173">
            <v>38546</v>
          </cell>
        </row>
        <row r="174">
          <cell r="C174" t="str">
            <v>TRECHO A - SE CAMPOS NOVOS a 90/2</v>
          </cell>
          <cell r="D174" t="str">
            <v>72/3</v>
          </cell>
          <cell r="E174">
            <v>342.45</v>
          </cell>
          <cell r="F174">
            <v>71899.209999999977</v>
          </cell>
          <cell r="G174" t="str">
            <v>RS8</v>
          </cell>
          <cell r="I174" t="str">
            <v>MV-19</v>
          </cell>
          <cell r="J174" t="str">
            <v>MV-19</v>
          </cell>
          <cell r="K174" t="str">
            <v>06º46'54'' E</v>
          </cell>
          <cell r="L174" t="str">
            <v>trado</v>
          </cell>
          <cell r="M174">
            <v>38491</v>
          </cell>
          <cell r="N174">
            <v>38491</v>
          </cell>
          <cell r="O174">
            <v>38546</v>
          </cell>
          <cell r="R174">
            <v>38527</v>
          </cell>
          <cell r="S174">
            <v>38527</v>
          </cell>
        </row>
        <row r="175">
          <cell r="C175" t="str">
            <v>TRECHO A - SE CAMPOS NOVOS a 90/2</v>
          </cell>
          <cell r="D175" t="str">
            <v>73/1</v>
          </cell>
          <cell r="E175">
            <v>256.62</v>
          </cell>
          <cell r="F175">
            <v>72155.829999999973</v>
          </cell>
          <cell r="G175" t="str">
            <v>RS2</v>
          </cell>
          <cell r="K175" t="str">
            <v>trado</v>
          </cell>
          <cell r="L175" t="str">
            <v>trado</v>
          </cell>
          <cell r="M175">
            <v>38491</v>
          </cell>
          <cell r="N175">
            <v>38491</v>
          </cell>
          <cell r="O175">
            <v>38546</v>
          </cell>
        </row>
        <row r="176">
          <cell r="C176" t="str">
            <v>TRECHO A - SE CAMPOS NOVOS a 90/2</v>
          </cell>
          <cell r="D176" t="str">
            <v>73/2</v>
          </cell>
          <cell r="E176">
            <v>515.17999999999995</v>
          </cell>
          <cell r="F176">
            <v>72671.009999999966</v>
          </cell>
          <cell r="G176" t="str">
            <v>CR2</v>
          </cell>
          <cell r="K176" t="str">
            <v>trado</v>
          </cell>
          <cell r="L176" t="str">
            <v>trado</v>
          </cell>
          <cell r="M176">
            <v>38491</v>
          </cell>
          <cell r="N176">
            <v>38491</v>
          </cell>
          <cell r="O176">
            <v>38546</v>
          </cell>
          <cell r="R176">
            <v>38527</v>
          </cell>
          <cell r="S176">
            <v>38527</v>
          </cell>
        </row>
        <row r="177">
          <cell r="C177" t="str">
            <v>TRECHO A - SE CAMPOS NOVOS a 90/2</v>
          </cell>
          <cell r="D177" t="str">
            <v>74/1</v>
          </cell>
          <cell r="E177">
            <v>487.33</v>
          </cell>
          <cell r="F177">
            <v>73158.339999999967</v>
          </cell>
          <cell r="G177" t="str">
            <v>RS8</v>
          </cell>
          <cell r="K177" t="str">
            <v>trado</v>
          </cell>
          <cell r="L177" t="str">
            <v>trado</v>
          </cell>
          <cell r="M177">
            <v>38491</v>
          </cell>
          <cell r="N177">
            <v>38491</v>
          </cell>
          <cell r="O177">
            <v>38546</v>
          </cell>
          <cell r="R177">
            <v>38527</v>
          </cell>
          <cell r="S177">
            <v>38527</v>
          </cell>
        </row>
        <row r="178">
          <cell r="C178" t="str">
            <v>TRECHO A - SE CAMPOS NOVOS a 90/2</v>
          </cell>
          <cell r="D178" t="str">
            <v>74/2</v>
          </cell>
          <cell r="E178">
            <v>653.41</v>
          </cell>
          <cell r="F178">
            <v>73811.749999999971</v>
          </cell>
          <cell r="G178" t="str">
            <v>RS2</v>
          </cell>
          <cell r="K178" t="str">
            <v>trado</v>
          </cell>
          <cell r="L178" t="str">
            <v>trado</v>
          </cell>
          <cell r="M178">
            <v>38491</v>
          </cell>
          <cell r="N178">
            <v>38491</v>
          </cell>
          <cell r="O178">
            <v>38546</v>
          </cell>
          <cell r="R178">
            <v>38527</v>
          </cell>
          <cell r="S178">
            <v>38527</v>
          </cell>
        </row>
        <row r="179">
          <cell r="C179" t="str">
            <v>TRECHO A - SE CAMPOS NOVOS a 90/2</v>
          </cell>
          <cell r="D179" t="str">
            <v>75/1</v>
          </cell>
          <cell r="E179">
            <v>346.51</v>
          </cell>
          <cell r="F179">
            <v>74158.259999999966</v>
          </cell>
          <cell r="G179" t="str">
            <v>CR2</v>
          </cell>
          <cell r="K179" t="str">
            <v>trado</v>
          </cell>
          <cell r="L179" t="str">
            <v>trado</v>
          </cell>
          <cell r="M179">
            <v>38491</v>
          </cell>
          <cell r="N179">
            <v>38491</v>
          </cell>
          <cell r="O179">
            <v>38547</v>
          </cell>
          <cell r="R179">
            <v>38527</v>
          </cell>
          <cell r="S179">
            <v>38527</v>
          </cell>
        </row>
        <row r="180">
          <cell r="C180" t="str">
            <v>TRECHO A - SE CAMPOS NOVOS a 90/2</v>
          </cell>
          <cell r="D180" t="str">
            <v>75/2</v>
          </cell>
          <cell r="E180">
            <v>528.91999999999996</v>
          </cell>
          <cell r="F180">
            <v>74687.179999999964</v>
          </cell>
          <cell r="G180" t="str">
            <v>CR2</v>
          </cell>
          <cell r="I180" t="str">
            <v>MV-20</v>
          </cell>
          <cell r="J180" t="str">
            <v>07º31'52'' D</v>
          </cell>
          <cell r="K180" t="str">
            <v>trado</v>
          </cell>
          <cell r="L180" t="str">
            <v>trado</v>
          </cell>
          <cell r="M180">
            <v>38491</v>
          </cell>
          <cell r="N180">
            <v>38491</v>
          </cell>
          <cell r="O180">
            <v>38547</v>
          </cell>
          <cell r="R180">
            <v>38527</v>
          </cell>
          <cell r="S180">
            <v>38527</v>
          </cell>
        </row>
        <row r="181">
          <cell r="C181" t="str">
            <v>TRECHO A - SE CAMPOS NOVOS a 90/2</v>
          </cell>
          <cell r="D181" t="str">
            <v>76/1</v>
          </cell>
          <cell r="E181">
            <v>376.98</v>
          </cell>
          <cell r="F181">
            <v>75064.15999999996</v>
          </cell>
          <cell r="G181" t="str">
            <v>RS8</v>
          </cell>
          <cell r="I181" t="str">
            <v>MV-20</v>
          </cell>
          <cell r="J181" t="str">
            <v>MV-20</v>
          </cell>
          <cell r="K181" t="str">
            <v>07º31'52'' D</v>
          </cell>
          <cell r="L181" t="str">
            <v>spt</v>
          </cell>
          <cell r="M181">
            <v>38491</v>
          </cell>
          <cell r="N181">
            <v>38491</v>
          </cell>
          <cell r="O181">
            <v>38491</v>
          </cell>
        </row>
        <row r="182">
          <cell r="C182" t="str">
            <v>TRECHO A - SE CAMPOS NOVOS a 90/2</v>
          </cell>
          <cell r="D182" t="str">
            <v>76/2</v>
          </cell>
          <cell r="E182">
            <v>427.81</v>
          </cell>
          <cell r="F182">
            <v>75491.969999999958</v>
          </cell>
          <cell r="G182" t="str">
            <v>CR2</v>
          </cell>
          <cell r="K182" t="str">
            <v>trado</v>
          </cell>
          <cell r="L182" t="str">
            <v>trado</v>
          </cell>
          <cell r="M182">
            <v>38491</v>
          </cell>
          <cell r="N182">
            <v>38491</v>
          </cell>
          <cell r="O182">
            <v>38491</v>
          </cell>
          <cell r="R182">
            <v>38527</v>
          </cell>
          <cell r="S182">
            <v>38527</v>
          </cell>
        </row>
        <row r="183">
          <cell r="C183" t="str">
            <v>TRECHO A - SE CAMPOS NOVOS a 90/2</v>
          </cell>
          <cell r="D183" t="str">
            <v>77/1</v>
          </cell>
          <cell r="E183">
            <v>584.29</v>
          </cell>
          <cell r="F183">
            <v>76076.259999999951</v>
          </cell>
          <cell r="G183" t="str">
            <v>CR2</v>
          </cell>
          <cell r="K183" t="str">
            <v>trado</v>
          </cell>
          <cell r="L183" t="str">
            <v>trado</v>
          </cell>
          <cell r="M183">
            <v>38491</v>
          </cell>
          <cell r="N183">
            <v>38491</v>
          </cell>
          <cell r="O183">
            <v>38491</v>
          </cell>
          <cell r="R183">
            <v>38526</v>
          </cell>
          <cell r="S183">
            <v>38526</v>
          </cell>
        </row>
        <row r="184">
          <cell r="C184" t="str">
            <v>TRECHO A - SE CAMPOS NOVOS a 90/2</v>
          </cell>
          <cell r="D184" t="str">
            <v>77/2</v>
          </cell>
          <cell r="E184">
            <v>434</v>
          </cell>
          <cell r="F184">
            <v>76510.259999999951</v>
          </cell>
          <cell r="G184" t="str">
            <v>CR2</v>
          </cell>
          <cell r="K184" t="str">
            <v>trado</v>
          </cell>
          <cell r="L184" t="str">
            <v>trado</v>
          </cell>
          <cell r="M184">
            <v>38495</v>
          </cell>
          <cell r="N184">
            <v>38495</v>
          </cell>
          <cell r="O184">
            <v>38495</v>
          </cell>
          <cell r="R184">
            <v>38526</v>
          </cell>
          <cell r="S184">
            <v>38526</v>
          </cell>
        </row>
        <row r="185">
          <cell r="C185" t="str">
            <v>TRECHO A - SE CAMPOS NOVOS a 90/2</v>
          </cell>
          <cell r="D185" t="str">
            <v>77/3</v>
          </cell>
          <cell r="E185">
            <v>462</v>
          </cell>
          <cell r="F185">
            <v>76972.259999999951</v>
          </cell>
          <cell r="G185" t="str">
            <v>CR2</v>
          </cell>
          <cell r="K185" t="str">
            <v>trado</v>
          </cell>
          <cell r="L185" t="str">
            <v>trado</v>
          </cell>
          <cell r="M185">
            <v>38495</v>
          </cell>
          <cell r="N185">
            <v>38495</v>
          </cell>
          <cell r="O185">
            <v>38495</v>
          </cell>
          <cell r="R185">
            <v>38526</v>
          </cell>
          <cell r="S185">
            <v>38526</v>
          </cell>
        </row>
        <row r="186">
          <cell r="C186" t="str">
            <v>TRECHO A - SE CAMPOS NOVOS a 90/2</v>
          </cell>
          <cell r="D186" t="str">
            <v>78/1</v>
          </cell>
          <cell r="E186">
            <v>405.55</v>
          </cell>
          <cell r="F186">
            <v>77377.809999999954</v>
          </cell>
          <cell r="G186" t="str">
            <v>CR2</v>
          </cell>
          <cell r="K186" t="str">
            <v>trado</v>
          </cell>
          <cell r="L186" t="str">
            <v>trado</v>
          </cell>
          <cell r="M186">
            <v>38498</v>
          </cell>
          <cell r="N186">
            <v>38498</v>
          </cell>
          <cell r="O186">
            <v>38498</v>
          </cell>
          <cell r="R186">
            <v>38526</v>
          </cell>
          <cell r="S186">
            <v>38526</v>
          </cell>
        </row>
        <row r="187">
          <cell r="C187" t="str">
            <v>TRECHO A - SE CAMPOS NOVOS a 90/2</v>
          </cell>
          <cell r="D187" t="str">
            <v>78/2</v>
          </cell>
          <cell r="E187">
            <v>571.45000000000005</v>
          </cell>
          <cell r="F187">
            <v>77949.259999999951</v>
          </cell>
          <cell r="G187" t="str">
            <v>CR2</v>
          </cell>
          <cell r="K187" t="str">
            <v>trado</v>
          </cell>
          <cell r="L187" t="str">
            <v>trado</v>
          </cell>
          <cell r="M187">
            <v>38498</v>
          </cell>
          <cell r="N187">
            <v>38498</v>
          </cell>
          <cell r="O187">
            <v>38498</v>
          </cell>
          <cell r="R187">
            <v>38526</v>
          </cell>
          <cell r="S187">
            <v>38526</v>
          </cell>
        </row>
        <row r="188">
          <cell r="C188" t="str">
            <v>TRECHO A - SE CAMPOS NOVOS a 90/2</v>
          </cell>
          <cell r="D188" t="str">
            <v>79/1</v>
          </cell>
          <cell r="E188">
            <v>482.75</v>
          </cell>
          <cell r="F188">
            <v>78432.009999999951</v>
          </cell>
          <cell r="G188" t="str">
            <v>CR2</v>
          </cell>
          <cell r="K188" t="str">
            <v>trado</v>
          </cell>
          <cell r="L188" t="str">
            <v>trado</v>
          </cell>
          <cell r="M188">
            <v>38496</v>
          </cell>
          <cell r="N188">
            <v>38496</v>
          </cell>
          <cell r="O188">
            <v>38496</v>
          </cell>
          <cell r="R188">
            <v>38526</v>
          </cell>
          <cell r="S188">
            <v>38526</v>
          </cell>
        </row>
        <row r="189">
          <cell r="C189" t="str">
            <v>TRECHO A - SE CAMPOS NOVOS a 90/2</v>
          </cell>
          <cell r="D189" t="str">
            <v>79/2</v>
          </cell>
          <cell r="E189">
            <v>476.25</v>
          </cell>
          <cell r="F189">
            <v>78908.259999999951</v>
          </cell>
          <cell r="G189" t="str">
            <v>CR2</v>
          </cell>
          <cell r="K189" t="str">
            <v>trado</v>
          </cell>
          <cell r="L189" t="str">
            <v>trado</v>
          </cell>
          <cell r="M189">
            <v>38496</v>
          </cell>
          <cell r="N189">
            <v>38496</v>
          </cell>
          <cell r="O189">
            <v>38496</v>
          </cell>
          <cell r="R189">
            <v>38526</v>
          </cell>
          <cell r="S189">
            <v>38526</v>
          </cell>
        </row>
        <row r="190">
          <cell r="C190" t="str">
            <v>TRECHO A - SE CAMPOS NOVOS a 90/2</v>
          </cell>
          <cell r="D190" t="str">
            <v>80/1</v>
          </cell>
          <cell r="E190">
            <v>517</v>
          </cell>
          <cell r="F190">
            <v>79425.259999999951</v>
          </cell>
          <cell r="G190" t="str">
            <v>CR2</v>
          </cell>
          <cell r="K190" t="str">
            <v>trado</v>
          </cell>
          <cell r="L190" t="str">
            <v>trado</v>
          </cell>
          <cell r="M190">
            <v>38496</v>
          </cell>
          <cell r="N190">
            <v>38496</v>
          </cell>
          <cell r="O190">
            <v>38496</v>
          </cell>
          <cell r="R190">
            <v>38526</v>
          </cell>
          <cell r="S190">
            <v>38526</v>
          </cell>
        </row>
        <row r="191">
          <cell r="C191" t="str">
            <v>TRECHO A - SE CAMPOS NOVOS a 90/2</v>
          </cell>
          <cell r="D191" t="str">
            <v>80/2</v>
          </cell>
          <cell r="E191">
            <v>505.49</v>
          </cell>
          <cell r="F191">
            <v>79930.749999999956</v>
          </cell>
          <cell r="G191" t="str">
            <v>CR2</v>
          </cell>
          <cell r="K191" t="str">
            <v>trado</v>
          </cell>
          <cell r="L191" t="str">
            <v>trado</v>
          </cell>
          <cell r="M191">
            <v>38495</v>
          </cell>
          <cell r="N191">
            <v>38495</v>
          </cell>
          <cell r="O191">
            <v>38495</v>
          </cell>
          <cell r="R191">
            <v>38526</v>
          </cell>
          <cell r="S191">
            <v>38526</v>
          </cell>
        </row>
        <row r="192">
          <cell r="C192" t="str">
            <v>TRECHO A - SE CAMPOS NOVOS a 90/2</v>
          </cell>
          <cell r="D192" t="str">
            <v>81/1</v>
          </cell>
          <cell r="E192">
            <v>272.91000000000003</v>
          </cell>
          <cell r="F192">
            <v>80203.65999999996</v>
          </cell>
          <cell r="G192" t="str">
            <v>CR2</v>
          </cell>
          <cell r="K192" t="str">
            <v>trado</v>
          </cell>
          <cell r="L192" t="str">
            <v>trado</v>
          </cell>
          <cell r="M192">
            <v>38495</v>
          </cell>
          <cell r="N192">
            <v>38495</v>
          </cell>
          <cell r="O192">
            <v>38495</v>
          </cell>
          <cell r="R192">
            <v>38526</v>
          </cell>
          <cell r="S192">
            <v>38526</v>
          </cell>
        </row>
        <row r="193">
          <cell r="C193" t="str">
            <v>TRECHO A - SE CAMPOS NOVOS a 90/2</v>
          </cell>
          <cell r="D193" t="str">
            <v>81/2</v>
          </cell>
          <cell r="E193">
            <v>394.32</v>
          </cell>
          <cell r="F193">
            <v>80597.979999999967</v>
          </cell>
          <cell r="G193" t="str">
            <v>CR2</v>
          </cell>
          <cell r="K193" t="str">
            <v>trado</v>
          </cell>
          <cell r="L193" t="str">
            <v>trado</v>
          </cell>
          <cell r="M193">
            <v>38491</v>
          </cell>
          <cell r="N193">
            <v>38491</v>
          </cell>
          <cell r="O193">
            <v>38491</v>
          </cell>
          <cell r="R193">
            <v>38526</v>
          </cell>
          <cell r="S193">
            <v>38526</v>
          </cell>
        </row>
        <row r="194">
          <cell r="C194" t="str">
            <v>TRECHO A - SE CAMPOS NOVOS a 90/2</v>
          </cell>
          <cell r="D194" t="str">
            <v>82/1</v>
          </cell>
          <cell r="E194">
            <v>631.71</v>
          </cell>
          <cell r="F194">
            <v>81229.689999999973</v>
          </cell>
          <cell r="G194" t="str">
            <v>CR2</v>
          </cell>
          <cell r="I194" t="str">
            <v>MV-21</v>
          </cell>
          <cell r="J194" t="str">
            <v>01º21'35'' E</v>
          </cell>
          <cell r="K194" t="str">
            <v>trado</v>
          </cell>
          <cell r="L194" t="str">
            <v>trado</v>
          </cell>
          <cell r="M194">
            <v>38491</v>
          </cell>
          <cell r="N194">
            <v>38491</v>
          </cell>
          <cell r="O194">
            <v>38491</v>
          </cell>
          <cell r="R194">
            <v>38525</v>
          </cell>
          <cell r="S194">
            <v>38525</v>
          </cell>
        </row>
        <row r="195">
          <cell r="C195" t="str">
            <v>TRECHO A - SE CAMPOS NOVOS a 90/2</v>
          </cell>
          <cell r="D195" t="str">
            <v>82/2</v>
          </cell>
          <cell r="E195">
            <v>392.85</v>
          </cell>
          <cell r="F195">
            <v>81622.539999999979</v>
          </cell>
          <cell r="G195" t="str">
            <v>CR2</v>
          </cell>
          <cell r="I195" t="str">
            <v>MV-21</v>
          </cell>
          <cell r="J195" t="str">
            <v>MV-21</v>
          </cell>
          <cell r="K195" t="str">
            <v>01º21'35'' E</v>
          </cell>
          <cell r="L195" t="str">
            <v>trado</v>
          </cell>
          <cell r="M195">
            <v>38491</v>
          </cell>
          <cell r="N195">
            <v>38491</v>
          </cell>
          <cell r="O195">
            <v>38491</v>
          </cell>
          <cell r="R195">
            <v>38525</v>
          </cell>
          <cell r="S195">
            <v>38525</v>
          </cell>
        </row>
        <row r="196">
          <cell r="C196" t="str">
            <v>TRECHO A - SE CAMPOS NOVOS a 90/2</v>
          </cell>
          <cell r="D196" t="str">
            <v>83/1</v>
          </cell>
          <cell r="E196">
            <v>520.73</v>
          </cell>
          <cell r="F196">
            <v>82143.269999999975</v>
          </cell>
          <cell r="G196" t="str">
            <v>CR2</v>
          </cell>
          <cell r="K196" t="str">
            <v>trado</v>
          </cell>
          <cell r="L196" t="str">
            <v>trado</v>
          </cell>
          <cell r="M196">
            <v>38491</v>
          </cell>
          <cell r="N196">
            <v>38491</v>
          </cell>
          <cell r="O196">
            <v>38491</v>
          </cell>
          <cell r="R196">
            <v>38526</v>
          </cell>
          <cell r="S196">
            <v>38526</v>
          </cell>
        </row>
        <row r="197">
          <cell r="C197" t="str">
            <v>TRECHO A - SE CAMPOS NOVOS a 90/2</v>
          </cell>
          <cell r="D197" t="str">
            <v>83/2</v>
          </cell>
          <cell r="E197">
            <v>424</v>
          </cell>
          <cell r="F197">
            <v>82567.269999999975</v>
          </cell>
          <cell r="G197" t="str">
            <v>CR2</v>
          </cell>
          <cell r="K197" t="str">
            <v>trado</v>
          </cell>
          <cell r="L197" t="str">
            <v>trado</v>
          </cell>
          <cell r="M197">
            <v>38491</v>
          </cell>
          <cell r="N197">
            <v>38491</v>
          </cell>
          <cell r="O197">
            <v>38491</v>
          </cell>
          <cell r="R197">
            <v>38526</v>
          </cell>
          <cell r="S197">
            <v>38526</v>
          </cell>
        </row>
        <row r="198">
          <cell r="C198" t="str">
            <v>TRECHO A - SE CAMPOS NOVOS a 90/2</v>
          </cell>
          <cell r="D198" t="str">
            <v>84/1</v>
          </cell>
          <cell r="E198">
            <v>580.99</v>
          </cell>
          <cell r="F198">
            <v>83148.25999999998</v>
          </cell>
          <cell r="G198" t="str">
            <v>CR2</v>
          </cell>
          <cell r="K198" t="str">
            <v>trado</v>
          </cell>
          <cell r="L198" t="str">
            <v>trado</v>
          </cell>
          <cell r="M198">
            <v>38495</v>
          </cell>
          <cell r="N198">
            <v>38495</v>
          </cell>
          <cell r="O198">
            <v>38495</v>
          </cell>
          <cell r="R198">
            <v>38526</v>
          </cell>
          <cell r="S198">
            <v>38526</v>
          </cell>
        </row>
        <row r="199">
          <cell r="C199" t="str">
            <v>TRECHO A - SE CAMPOS NOVOS a 90/2</v>
          </cell>
          <cell r="D199" t="str">
            <v>84/2</v>
          </cell>
          <cell r="E199">
            <v>394.95</v>
          </cell>
          <cell r="F199">
            <v>83543.209999999977</v>
          </cell>
          <cell r="G199" t="str">
            <v>CR2</v>
          </cell>
          <cell r="K199" t="str">
            <v>trado</v>
          </cell>
          <cell r="L199" t="str">
            <v>trado</v>
          </cell>
          <cell r="M199">
            <v>38495</v>
          </cell>
          <cell r="N199">
            <v>38495</v>
          </cell>
          <cell r="O199">
            <v>38495</v>
          </cell>
          <cell r="R199">
            <v>38526</v>
          </cell>
          <cell r="S199">
            <v>38526</v>
          </cell>
        </row>
        <row r="200">
          <cell r="C200" t="str">
            <v>TRECHO A - SE CAMPOS NOVOS a 90/2</v>
          </cell>
          <cell r="D200" t="str">
            <v>85/1</v>
          </cell>
          <cell r="E200">
            <v>564.33000000000004</v>
          </cell>
          <cell r="F200">
            <v>84107.539999999979</v>
          </cell>
          <cell r="G200" t="str">
            <v>CR2</v>
          </cell>
          <cell r="K200" t="str">
            <v>spt</v>
          </cell>
          <cell r="L200" t="str">
            <v>spt</v>
          </cell>
          <cell r="M200">
            <v>38497</v>
          </cell>
          <cell r="N200">
            <v>38497</v>
          </cell>
          <cell r="O200">
            <v>38497</v>
          </cell>
        </row>
        <row r="201">
          <cell r="C201" t="str">
            <v>TRECHO A - SE CAMPOS NOVOS a 90/2</v>
          </cell>
          <cell r="D201" t="str">
            <v>85/2</v>
          </cell>
          <cell r="E201">
            <v>480.96</v>
          </cell>
          <cell r="F201">
            <v>84588.499999999985</v>
          </cell>
          <cell r="G201" t="str">
            <v>CR2</v>
          </cell>
          <cell r="K201" t="str">
            <v>trado</v>
          </cell>
          <cell r="L201" t="str">
            <v>trado</v>
          </cell>
          <cell r="M201">
            <v>38497</v>
          </cell>
          <cell r="N201">
            <v>38497</v>
          </cell>
          <cell r="O201">
            <v>38497</v>
          </cell>
          <cell r="R201">
            <v>38525</v>
          </cell>
          <cell r="S201">
            <v>38525</v>
          </cell>
        </row>
        <row r="202">
          <cell r="C202" t="str">
            <v>TRECHO A - SE CAMPOS NOVOS a 90/2</v>
          </cell>
          <cell r="D202" t="str">
            <v>86/1</v>
          </cell>
          <cell r="E202">
            <v>585.84</v>
          </cell>
          <cell r="F202">
            <v>85174.339999999982</v>
          </cell>
          <cell r="G202" t="str">
            <v>RS2</v>
          </cell>
          <cell r="K202" t="str">
            <v>trado</v>
          </cell>
          <cell r="L202" t="str">
            <v>trado</v>
          </cell>
          <cell r="M202">
            <v>38496</v>
          </cell>
          <cell r="N202">
            <v>38496</v>
          </cell>
          <cell r="O202">
            <v>38496</v>
          </cell>
          <cell r="R202">
            <v>38525</v>
          </cell>
          <cell r="S202">
            <v>38525</v>
          </cell>
        </row>
        <row r="203">
          <cell r="C203" t="str">
            <v>TRECHO A - SE CAMPOS NOVOS a 90/2</v>
          </cell>
          <cell r="D203" t="str">
            <v>86/2</v>
          </cell>
          <cell r="E203">
            <v>510.86</v>
          </cell>
          <cell r="F203">
            <v>85685.199999999983</v>
          </cell>
          <cell r="G203" t="str">
            <v>RS2</v>
          </cell>
          <cell r="K203" t="str">
            <v>trado</v>
          </cell>
          <cell r="L203" t="str">
            <v>trado</v>
          </cell>
          <cell r="M203">
            <v>38496</v>
          </cell>
          <cell r="N203">
            <v>38496</v>
          </cell>
          <cell r="O203">
            <v>38496</v>
          </cell>
          <cell r="R203">
            <v>38525</v>
          </cell>
          <cell r="S203">
            <v>38525</v>
          </cell>
        </row>
        <row r="204">
          <cell r="C204" t="str">
            <v>TRECHO A - SE CAMPOS NOVOS a 90/2</v>
          </cell>
          <cell r="D204" t="str">
            <v>87/1</v>
          </cell>
          <cell r="E204">
            <v>658.87</v>
          </cell>
          <cell r="F204">
            <v>86344.069999999978</v>
          </cell>
          <cell r="G204" t="str">
            <v>CR2</v>
          </cell>
          <cell r="I204" t="str">
            <v>MV-22</v>
          </cell>
          <cell r="J204" t="str">
            <v>03º48'07'' E</v>
          </cell>
          <cell r="K204" t="str">
            <v>trado</v>
          </cell>
          <cell r="L204" t="str">
            <v>trado</v>
          </cell>
          <cell r="M204">
            <v>38496</v>
          </cell>
          <cell r="N204">
            <v>38496</v>
          </cell>
          <cell r="O204">
            <v>38496</v>
          </cell>
          <cell r="R204">
            <v>38525</v>
          </cell>
          <cell r="S204">
            <v>38525</v>
          </cell>
        </row>
        <row r="205">
          <cell r="C205" t="str">
            <v>TRECHO A - SE CAMPOS NOVOS a 90/2</v>
          </cell>
          <cell r="D205" t="str">
            <v>87/2</v>
          </cell>
          <cell r="E205">
            <v>169.09</v>
          </cell>
          <cell r="F205">
            <v>86513.159999999974</v>
          </cell>
          <cell r="G205" t="str">
            <v>RS8</v>
          </cell>
          <cell r="I205" t="str">
            <v>MV-22</v>
          </cell>
          <cell r="J205" t="str">
            <v>MV-22</v>
          </cell>
          <cell r="K205" t="str">
            <v>03º48'07'' E</v>
          </cell>
          <cell r="L205" t="str">
            <v>trado</v>
          </cell>
          <cell r="M205">
            <v>38496</v>
          </cell>
          <cell r="N205">
            <v>38496</v>
          </cell>
          <cell r="O205">
            <v>38496</v>
          </cell>
          <cell r="R205">
            <v>38525</v>
          </cell>
          <cell r="S205">
            <v>38525</v>
          </cell>
        </row>
        <row r="206">
          <cell r="C206" t="str">
            <v>TRECHO A - SE CAMPOS NOVOS a 90/2</v>
          </cell>
          <cell r="D206" t="str">
            <v>88/1</v>
          </cell>
          <cell r="E206">
            <v>517.08000000000004</v>
          </cell>
          <cell r="F206">
            <v>87030.239999999976</v>
          </cell>
          <cell r="G206" t="str">
            <v>RS2</v>
          </cell>
          <cell r="K206" t="str">
            <v>trado</v>
          </cell>
          <cell r="L206" t="str">
            <v>trado</v>
          </cell>
          <cell r="M206">
            <v>38498</v>
          </cell>
          <cell r="N206">
            <v>38498</v>
          </cell>
          <cell r="O206">
            <v>38498</v>
          </cell>
          <cell r="R206">
            <v>38525</v>
          </cell>
          <cell r="S206">
            <v>38525</v>
          </cell>
        </row>
        <row r="207">
          <cell r="C207" t="str">
            <v>TRECHO A - SE CAMPOS NOVOS a 90/2</v>
          </cell>
          <cell r="D207" t="str">
            <v>88/2</v>
          </cell>
          <cell r="E207">
            <v>665.56</v>
          </cell>
          <cell r="F207">
            <v>87695.799999999974</v>
          </cell>
          <cell r="G207" t="str">
            <v>RS2</v>
          </cell>
          <cell r="K207" t="str">
            <v>trado</v>
          </cell>
          <cell r="L207" t="str">
            <v>trado</v>
          </cell>
          <cell r="M207">
            <v>38498</v>
          </cell>
          <cell r="N207">
            <v>38498</v>
          </cell>
          <cell r="O207">
            <v>38498</v>
          </cell>
          <cell r="R207">
            <v>38525</v>
          </cell>
          <cell r="S207">
            <v>38525</v>
          </cell>
        </row>
        <row r="208">
          <cell r="C208" t="str">
            <v>TRECHO A - SE CAMPOS NOVOS a 90/2</v>
          </cell>
          <cell r="D208" t="str">
            <v>89/1</v>
          </cell>
          <cell r="E208">
            <v>473.41</v>
          </cell>
          <cell r="F208">
            <v>88169.209999999977</v>
          </cell>
          <cell r="G208" t="str">
            <v>CR2</v>
          </cell>
          <cell r="K208" t="str">
            <v>trado</v>
          </cell>
          <cell r="L208" t="str">
            <v>trado</v>
          </cell>
          <cell r="M208">
            <v>38498</v>
          </cell>
          <cell r="N208">
            <v>38498</v>
          </cell>
          <cell r="O208">
            <v>38498</v>
          </cell>
          <cell r="R208">
            <v>38525</v>
          </cell>
          <cell r="S208">
            <v>38525</v>
          </cell>
        </row>
        <row r="209">
          <cell r="C209" t="str">
            <v>TRECHO A - SE CAMPOS NOVOS a 90/2</v>
          </cell>
          <cell r="D209" t="str">
            <v>89/2</v>
          </cell>
          <cell r="E209">
            <v>455.59</v>
          </cell>
          <cell r="F209">
            <v>88624.799999999974</v>
          </cell>
          <cell r="G209" t="str">
            <v>CR2</v>
          </cell>
          <cell r="K209" t="str">
            <v>trado</v>
          </cell>
          <cell r="L209" t="str">
            <v>trado</v>
          </cell>
          <cell r="M209">
            <v>38498</v>
          </cell>
          <cell r="N209">
            <v>38498</v>
          </cell>
          <cell r="O209">
            <v>38498</v>
          </cell>
          <cell r="R209">
            <v>38525</v>
          </cell>
          <cell r="S209">
            <v>38525</v>
          </cell>
        </row>
        <row r="210">
          <cell r="C210" t="str">
            <v>TRECHO A - SE CAMPOS NOVOS a 90/2</v>
          </cell>
          <cell r="D210" t="str">
            <v>89/3</v>
          </cell>
          <cell r="E210">
            <v>247.84</v>
          </cell>
          <cell r="F210">
            <v>88872.63999999997</v>
          </cell>
          <cell r="G210" t="str">
            <v>CR2</v>
          </cell>
          <cell r="K210" t="str">
            <v>trado</v>
          </cell>
          <cell r="L210" t="str">
            <v>trado</v>
          </cell>
          <cell r="M210">
            <v>38498</v>
          </cell>
          <cell r="N210">
            <v>38498</v>
          </cell>
          <cell r="O210">
            <v>38498</v>
          </cell>
          <cell r="R210">
            <v>38525</v>
          </cell>
          <cell r="S210">
            <v>38525</v>
          </cell>
        </row>
        <row r="211">
          <cell r="C211" t="str">
            <v>TRECHO A - SE CAMPOS NOVOS a 90/2</v>
          </cell>
          <cell r="D211" t="str">
            <v>90/1</v>
          </cell>
          <cell r="E211">
            <v>409.65</v>
          </cell>
          <cell r="F211">
            <v>89282.289999999964</v>
          </cell>
          <cell r="G211" t="str">
            <v>CR2</v>
          </cell>
          <cell r="K211" t="str">
            <v>trado</v>
          </cell>
          <cell r="L211" t="str">
            <v>trado</v>
          </cell>
          <cell r="M211">
            <v>38498</v>
          </cell>
          <cell r="N211">
            <v>38498</v>
          </cell>
          <cell r="O211">
            <v>38498</v>
          </cell>
          <cell r="R211">
            <v>38525</v>
          </cell>
          <cell r="S211">
            <v>38525</v>
          </cell>
        </row>
        <row r="212">
          <cell r="C212" t="str">
            <v>TRECHO A - SE CAMPOS NOVOS a 90/2</v>
          </cell>
          <cell r="D212" t="str">
            <v>90/2</v>
          </cell>
          <cell r="E212">
            <v>349.67</v>
          </cell>
          <cell r="F212">
            <v>89631.959999999963</v>
          </cell>
          <cell r="G212" t="str">
            <v>CR2</v>
          </cell>
          <cell r="K212" t="str">
            <v>trado</v>
          </cell>
          <cell r="L212" t="str">
            <v>trado</v>
          </cell>
          <cell r="M212">
            <v>38499</v>
          </cell>
          <cell r="N212">
            <v>38499</v>
          </cell>
          <cell r="O212">
            <v>38499</v>
          </cell>
          <cell r="R212">
            <v>38524</v>
          </cell>
          <cell r="S212">
            <v>38524</v>
          </cell>
        </row>
        <row r="213">
          <cell r="C213" t="str">
            <v>TRECHO B - 91/1 a 181/2</v>
          </cell>
          <cell r="D213" t="str">
            <v>91/1</v>
          </cell>
          <cell r="E213">
            <v>529.33000000000004</v>
          </cell>
          <cell r="F213">
            <v>90161.289999999964</v>
          </cell>
          <cell r="G213" t="str">
            <v>CR2</v>
          </cell>
          <cell r="K213" t="str">
            <v>trado</v>
          </cell>
          <cell r="L213" t="str">
            <v>trado</v>
          </cell>
          <cell r="M213">
            <v>38494</v>
          </cell>
          <cell r="N213">
            <v>38494</v>
          </cell>
          <cell r="O213">
            <v>38545</v>
          </cell>
          <cell r="R213">
            <v>38525</v>
          </cell>
          <cell r="S213">
            <v>38525</v>
          </cell>
          <cell r="T213">
            <v>38545</v>
          </cell>
        </row>
        <row r="214">
          <cell r="C214" t="str">
            <v>TRECHO B - 91/1 a 181/2</v>
          </cell>
          <cell r="D214" t="str">
            <v>91/2</v>
          </cell>
          <cell r="E214">
            <v>422</v>
          </cell>
          <cell r="F214">
            <v>90583.289999999964</v>
          </cell>
          <cell r="G214" t="str">
            <v>CR2</v>
          </cell>
          <cell r="K214" t="str">
            <v>trado</v>
          </cell>
          <cell r="L214" t="str">
            <v>trado</v>
          </cell>
          <cell r="M214">
            <v>38545</v>
          </cell>
          <cell r="N214">
            <v>38545</v>
          </cell>
          <cell r="O214">
            <v>38545</v>
          </cell>
          <cell r="R214">
            <v>38524</v>
          </cell>
          <cell r="S214">
            <v>38524</v>
          </cell>
          <cell r="T214">
            <v>38545</v>
          </cell>
        </row>
        <row r="215">
          <cell r="C215" t="str">
            <v>TRECHO B - 91/1 a 181/2</v>
          </cell>
          <cell r="D215" t="str">
            <v>92/1</v>
          </cell>
          <cell r="E215">
            <v>443.5</v>
          </cell>
          <cell r="F215">
            <v>91026.789999999964</v>
          </cell>
          <cell r="G215" t="str">
            <v>CR2</v>
          </cell>
          <cell r="K215" t="str">
            <v>trado</v>
          </cell>
          <cell r="L215" t="str">
            <v>trado</v>
          </cell>
          <cell r="M215">
            <v>38494</v>
          </cell>
          <cell r="N215">
            <v>38494</v>
          </cell>
          <cell r="O215">
            <v>38545</v>
          </cell>
          <cell r="R215">
            <v>38524</v>
          </cell>
          <cell r="S215">
            <v>38524</v>
          </cell>
          <cell r="T215">
            <v>38545</v>
          </cell>
        </row>
        <row r="216">
          <cell r="C216" t="str">
            <v>TRECHO B - 91/1 a 181/2</v>
          </cell>
          <cell r="D216" t="str">
            <v>92/2</v>
          </cell>
          <cell r="E216">
            <v>319.5</v>
          </cell>
          <cell r="F216">
            <v>91346.289999999964</v>
          </cell>
          <cell r="G216" t="str">
            <v>CR2</v>
          </cell>
          <cell r="K216" t="str">
            <v>trado</v>
          </cell>
          <cell r="L216" t="str">
            <v>trado</v>
          </cell>
          <cell r="M216">
            <v>38494</v>
          </cell>
          <cell r="N216">
            <v>38494</v>
          </cell>
          <cell r="O216">
            <v>38545</v>
          </cell>
          <cell r="R216">
            <v>38524</v>
          </cell>
          <cell r="S216">
            <v>38524</v>
          </cell>
          <cell r="T216">
            <v>38545</v>
          </cell>
        </row>
        <row r="217">
          <cell r="C217" t="str">
            <v>TRECHO B - 91/1 a 181/2</v>
          </cell>
          <cell r="D217" t="str">
            <v>92/3</v>
          </cell>
          <cell r="E217">
            <v>560</v>
          </cell>
          <cell r="F217">
            <v>91906.289999999964</v>
          </cell>
          <cell r="G217" t="str">
            <v>CR2</v>
          </cell>
          <cell r="K217" t="str">
            <v>trado</v>
          </cell>
          <cell r="L217" t="str">
            <v>trado</v>
          </cell>
          <cell r="M217">
            <v>38497</v>
          </cell>
          <cell r="N217">
            <v>38497</v>
          </cell>
          <cell r="O217">
            <v>38545</v>
          </cell>
          <cell r="R217">
            <v>38524</v>
          </cell>
          <cell r="S217">
            <v>38524</v>
          </cell>
          <cell r="T217">
            <v>38545</v>
          </cell>
        </row>
        <row r="218">
          <cell r="C218" t="str">
            <v>TRECHO B - 91/1 a 181/2</v>
          </cell>
          <cell r="D218" t="str">
            <v>93/1</v>
          </cell>
          <cell r="E218">
            <v>509.27</v>
          </cell>
          <cell r="F218">
            <v>92415.559999999969</v>
          </cell>
          <cell r="G218" t="str">
            <v>CR2</v>
          </cell>
          <cell r="K218" t="str">
            <v>trado</v>
          </cell>
          <cell r="L218" t="str">
            <v>trado</v>
          </cell>
          <cell r="M218">
            <v>38497</v>
          </cell>
          <cell r="N218">
            <v>38497</v>
          </cell>
          <cell r="O218">
            <v>38544</v>
          </cell>
          <cell r="R218">
            <v>38524</v>
          </cell>
          <cell r="S218">
            <v>38524</v>
          </cell>
          <cell r="T218">
            <v>38545</v>
          </cell>
        </row>
        <row r="219">
          <cell r="C219" t="str">
            <v>TRECHO B - 91/1 a 181/2</v>
          </cell>
          <cell r="D219" t="str">
            <v>93/2</v>
          </cell>
          <cell r="E219">
            <v>452.6</v>
          </cell>
          <cell r="F219">
            <v>92868.159999999974</v>
          </cell>
          <cell r="G219" t="str">
            <v>CR2</v>
          </cell>
          <cell r="K219" t="str">
            <v>trado</v>
          </cell>
          <cell r="L219" t="str">
            <v>trado</v>
          </cell>
          <cell r="M219">
            <v>38494</v>
          </cell>
          <cell r="N219">
            <v>38494</v>
          </cell>
          <cell r="O219">
            <v>38544</v>
          </cell>
          <cell r="R219">
            <v>38524</v>
          </cell>
          <cell r="S219">
            <v>38524</v>
          </cell>
          <cell r="T219">
            <v>38545</v>
          </cell>
        </row>
        <row r="220">
          <cell r="C220" t="str">
            <v>TRECHO B - 91/1 a 181/2</v>
          </cell>
          <cell r="D220" t="str">
            <v>94/1</v>
          </cell>
          <cell r="E220">
            <v>374.15</v>
          </cell>
          <cell r="F220">
            <v>93242.309999999969</v>
          </cell>
          <cell r="G220" t="str">
            <v>CR2</v>
          </cell>
          <cell r="K220" t="str">
            <v>spt</v>
          </cell>
          <cell r="L220" t="str">
            <v>spt</v>
          </cell>
          <cell r="M220">
            <v>38494</v>
          </cell>
          <cell r="N220">
            <v>38494</v>
          </cell>
          <cell r="O220">
            <v>38544</v>
          </cell>
          <cell r="S220">
            <v>38546</v>
          </cell>
          <cell r="T220">
            <v>38546</v>
          </cell>
        </row>
        <row r="221">
          <cell r="C221" t="str">
            <v>TRECHO B - 91/1 a 181/2</v>
          </cell>
          <cell r="D221" t="str">
            <v>94/2</v>
          </cell>
          <cell r="E221">
            <v>551.16999999999996</v>
          </cell>
          <cell r="F221">
            <v>93793.479999999967</v>
          </cell>
          <cell r="G221" t="str">
            <v>RS2</v>
          </cell>
          <cell r="K221" t="str">
            <v>trado</v>
          </cell>
          <cell r="L221" t="str">
            <v>trado</v>
          </cell>
          <cell r="M221">
            <v>38494</v>
          </cell>
          <cell r="N221">
            <v>38494</v>
          </cell>
          <cell r="O221">
            <v>38544</v>
          </cell>
          <cell r="R221">
            <v>38524</v>
          </cell>
          <cell r="S221">
            <v>38524</v>
          </cell>
          <cell r="T221">
            <v>38546</v>
          </cell>
        </row>
        <row r="222">
          <cell r="C222" t="str">
            <v>TRECHO B - 91/1 a 181/2</v>
          </cell>
          <cell r="D222" t="str">
            <v>95/1</v>
          </cell>
          <cell r="E222">
            <v>452.6</v>
          </cell>
          <cell r="F222">
            <v>94246.079999999973</v>
          </cell>
          <cell r="G222" t="str">
            <v>CR2</v>
          </cell>
          <cell r="I222" t="str">
            <v>MV-23</v>
          </cell>
          <cell r="J222" t="str">
            <v>01º20'30'' D</v>
          </cell>
          <cell r="K222" t="str">
            <v>trado</v>
          </cell>
          <cell r="L222" t="str">
            <v>trado</v>
          </cell>
          <cell r="M222">
            <v>38495</v>
          </cell>
          <cell r="N222">
            <v>38495</v>
          </cell>
          <cell r="O222">
            <v>38544</v>
          </cell>
          <cell r="R222">
            <v>38524</v>
          </cell>
          <cell r="S222">
            <v>38524</v>
          </cell>
          <cell r="T222">
            <v>38546</v>
          </cell>
        </row>
        <row r="223">
          <cell r="C223" t="str">
            <v>TRECHO B - 91/1 a 181/2</v>
          </cell>
          <cell r="D223" t="str">
            <v>95/2</v>
          </cell>
          <cell r="E223">
            <v>283.41000000000003</v>
          </cell>
          <cell r="F223">
            <v>94529.489999999976</v>
          </cell>
          <cell r="G223" t="str">
            <v>RS2</v>
          </cell>
          <cell r="I223" t="str">
            <v>MV-23</v>
          </cell>
          <cell r="J223" t="str">
            <v>MV-23</v>
          </cell>
          <cell r="K223" t="str">
            <v>01º20'30'' D</v>
          </cell>
          <cell r="L223" t="str">
            <v>trado</v>
          </cell>
          <cell r="M223">
            <v>38495</v>
          </cell>
          <cell r="N223">
            <v>38495</v>
          </cell>
          <cell r="O223">
            <v>38544</v>
          </cell>
          <cell r="R223">
            <v>38507</v>
          </cell>
          <cell r="S223">
            <v>38507</v>
          </cell>
          <cell r="T223">
            <v>38546</v>
          </cell>
        </row>
        <row r="224">
          <cell r="C224" t="str">
            <v>TRECHO B - 91/1 a 181/2</v>
          </cell>
          <cell r="D224" t="str">
            <v>95/3</v>
          </cell>
          <cell r="E224">
            <v>354.26</v>
          </cell>
          <cell r="F224">
            <v>94883.749999999971</v>
          </cell>
          <cell r="G224" t="str">
            <v>CR2</v>
          </cell>
          <cell r="K224" t="str">
            <v>trado</v>
          </cell>
          <cell r="L224" t="str">
            <v>trado</v>
          </cell>
          <cell r="M224">
            <v>38495</v>
          </cell>
          <cell r="N224">
            <v>38495</v>
          </cell>
          <cell r="O224">
            <v>38544</v>
          </cell>
          <cell r="R224">
            <v>38505</v>
          </cell>
          <cell r="S224">
            <v>38505</v>
          </cell>
          <cell r="T224">
            <v>38546</v>
          </cell>
        </row>
        <row r="225">
          <cell r="C225" t="str">
            <v>TRECHO B - 91/1 a 181/2</v>
          </cell>
          <cell r="D225" t="str">
            <v>96/1</v>
          </cell>
          <cell r="E225">
            <v>372.38</v>
          </cell>
          <cell r="F225">
            <v>95256.129999999976</v>
          </cell>
          <cell r="G225" t="str">
            <v>CR2</v>
          </cell>
          <cell r="K225" t="str">
            <v>trado</v>
          </cell>
          <cell r="L225" t="str">
            <v>trado</v>
          </cell>
          <cell r="M225">
            <v>38495</v>
          </cell>
          <cell r="N225">
            <v>38495</v>
          </cell>
          <cell r="O225">
            <v>38544</v>
          </cell>
          <cell r="R225">
            <v>38505</v>
          </cell>
          <cell r="S225">
            <v>38505</v>
          </cell>
          <cell r="T225">
            <v>38546</v>
          </cell>
        </row>
        <row r="226">
          <cell r="C226" t="str">
            <v>TRECHO B - 91/1 a 181/2</v>
          </cell>
          <cell r="D226" t="str">
            <v>96/2</v>
          </cell>
          <cell r="E226">
            <v>445</v>
          </cell>
          <cell r="F226">
            <v>95701.129999999976</v>
          </cell>
          <cell r="G226" t="str">
            <v>CR2</v>
          </cell>
          <cell r="K226" t="str">
            <v>trado</v>
          </cell>
          <cell r="L226" t="str">
            <v>trado</v>
          </cell>
          <cell r="M226">
            <v>38495</v>
          </cell>
          <cell r="N226">
            <v>38495</v>
          </cell>
          <cell r="O226">
            <v>38542</v>
          </cell>
          <cell r="R226">
            <v>38505</v>
          </cell>
          <cell r="S226">
            <v>38505</v>
          </cell>
          <cell r="T226">
            <v>38546</v>
          </cell>
        </row>
        <row r="227">
          <cell r="C227" t="str">
            <v>TRECHO B - 91/1 a 181/2</v>
          </cell>
          <cell r="D227" t="str">
            <v>97/1</v>
          </cell>
          <cell r="E227">
            <v>592.73</v>
          </cell>
          <cell r="F227">
            <v>96293.859999999971</v>
          </cell>
          <cell r="G227" t="str">
            <v>CR2</v>
          </cell>
          <cell r="K227" t="str">
            <v>trado</v>
          </cell>
          <cell r="L227" t="str">
            <v>trado</v>
          </cell>
          <cell r="M227">
            <v>38495</v>
          </cell>
          <cell r="N227">
            <v>38495</v>
          </cell>
          <cell r="O227">
            <v>38542</v>
          </cell>
          <cell r="R227">
            <v>38505</v>
          </cell>
          <cell r="S227">
            <v>38505</v>
          </cell>
          <cell r="T227">
            <v>38546</v>
          </cell>
        </row>
        <row r="228">
          <cell r="C228" t="str">
            <v>TRECHO B - 91/1 a 181/2</v>
          </cell>
          <cell r="D228" t="str">
            <v>97/2</v>
          </cell>
          <cell r="E228">
            <v>410.36</v>
          </cell>
          <cell r="F228">
            <v>96704.219999999972</v>
          </cell>
          <cell r="G228" t="str">
            <v>CR2</v>
          </cell>
          <cell r="K228" t="str">
            <v>trado</v>
          </cell>
          <cell r="L228" t="str">
            <v>trado</v>
          </cell>
          <cell r="M228">
            <v>38495</v>
          </cell>
          <cell r="N228">
            <v>38495</v>
          </cell>
          <cell r="O228">
            <v>38542</v>
          </cell>
          <cell r="R228">
            <v>38505</v>
          </cell>
          <cell r="S228">
            <v>38505</v>
          </cell>
          <cell r="T228">
            <v>38546</v>
          </cell>
        </row>
        <row r="229">
          <cell r="C229" t="str">
            <v>TRECHO B - 91/1 a 181/2</v>
          </cell>
          <cell r="D229" t="str">
            <v>98/1</v>
          </cell>
          <cell r="E229">
            <v>490.82</v>
          </cell>
          <cell r="F229">
            <v>97195.039999999979</v>
          </cell>
          <cell r="G229" t="str">
            <v>CR2</v>
          </cell>
          <cell r="K229" t="str">
            <v>trado</v>
          </cell>
          <cell r="L229" t="str">
            <v>trado</v>
          </cell>
          <cell r="M229">
            <v>38495</v>
          </cell>
          <cell r="N229">
            <v>38495</v>
          </cell>
          <cell r="O229">
            <v>38542</v>
          </cell>
          <cell r="R229">
            <v>38505</v>
          </cell>
          <cell r="S229">
            <v>38505</v>
          </cell>
          <cell r="T229">
            <v>38547</v>
          </cell>
        </row>
        <row r="230">
          <cell r="C230" t="str">
            <v>TRECHO B - 91/1 a 181/2</v>
          </cell>
          <cell r="D230" t="str">
            <v>98/2</v>
          </cell>
          <cell r="E230">
            <v>364.09</v>
          </cell>
          <cell r="F230">
            <v>97559.129999999976</v>
          </cell>
          <cell r="G230" t="str">
            <v>RS2</v>
          </cell>
          <cell r="K230" t="str">
            <v>spt</v>
          </cell>
          <cell r="L230" t="str">
            <v>spt</v>
          </cell>
          <cell r="M230">
            <v>38495</v>
          </cell>
          <cell r="N230">
            <v>38495</v>
          </cell>
          <cell r="O230">
            <v>38542</v>
          </cell>
          <cell r="S230">
            <v>38547</v>
          </cell>
          <cell r="T230">
            <v>38547</v>
          </cell>
        </row>
        <row r="231">
          <cell r="C231" t="str">
            <v>TRECHO B - 91/1 a 181/2</v>
          </cell>
          <cell r="D231" t="str">
            <v>99/1</v>
          </cell>
          <cell r="E231">
            <v>816.04</v>
          </cell>
          <cell r="F231">
            <v>98375.169999999969</v>
          </cell>
          <cell r="G231" t="str">
            <v>RS8</v>
          </cell>
          <cell r="K231" t="str">
            <v>trado</v>
          </cell>
          <cell r="L231" t="str">
            <v>trado</v>
          </cell>
          <cell r="M231">
            <v>38495</v>
          </cell>
          <cell r="N231">
            <v>38495</v>
          </cell>
          <cell r="O231">
            <v>38542</v>
          </cell>
          <cell r="R231">
            <v>38506</v>
          </cell>
          <cell r="S231">
            <v>38506</v>
          </cell>
          <cell r="T231">
            <v>38547</v>
          </cell>
        </row>
        <row r="232">
          <cell r="C232" t="str">
            <v>TRECHO B - 91/1 a 181/2</v>
          </cell>
          <cell r="D232" t="str">
            <v>99/2</v>
          </cell>
          <cell r="E232">
            <v>386.29</v>
          </cell>
          <cell r="F232">
            <v>98761.459999999963</v>
          </cell>
          <cell r="G232" t="str">
            <v>RS2</v>
          </cell>
          <cell r="K232" t="str">
            <v>trado</v>
          </cell>
          <cell r="L232" t="str">
            <v>trado</v>
          </cell>
          <cell r="M232">
            <v>38495</v>
          </cell>
          <cell r="N232">
            <v>38495</v>
          </cell>
          <cell r="O232">
            <v>38542</v>
          </cell>
          <cell r="R232">
            <v>38506</v>
          </cell>
          <cell r="S232">
            <v>38506</v>
          </cell>
          <cell r="T232">
            <v>38547</v>
          </cell>
        </row>
        <row r="233">
          <cell r="C233" t="str">
            <v>TRECHO B - 91/1 a 181/2</v>
          </cell>
          <cell r="D233" t="str">
            <v>100/1</v>
          </cell>
          <cell r="E233">
            <v>413.21</v>
          </cell>
          <cell r="F233">
            <v>99174.669999999969</v>
          </cell>
          <cell r="G233" t="str">
            <v>CR2</v>
          </cell>
          <cell r="K233" t="str">
            <v>trado</v>
          </cell>
          <cell r="L233" t="str">
            <v>trado</v>
          </cell>
          <cell r="M233">
            <v>38495</v>
          </cell>
          <cell r="N233">
            <v>38495</v>
          </cell>
          <cell r="O233">
            <v>38504</v>
          </cell>
          <cell r="R233">
            <v>38505</v>
          </cell>
          <cell r="S233">
            <v>38505</v>
          </cell>
          <cell r="T233">
            <v>38547</v>
          </cell>
        </row>
        <row r="234">
          <cell r="C234" t="str">
            <v>TRECHO B - 91/1 a 181/2</v>
          </cell>
          <cell r="D234" t="str">
            <v>100/2</v>
          </cell>
          <cell r="E234">
            <v>448.41</v>
          </cell>
          <cell r="F234">
            <v>99623.079999999973</v>
          </cell>
          <cell r="G234" t="str">
            <v>CR2</v>
          </cell>
          <cell r="K234" t="str">
            <v>trado</v>
          </cell>
          <cell r="L234" t="str">
            <v>trado</v>
          </cell>
          <cell r="M234">
            <v>38494</v>
          </cell>
          <cell r="N234">
            <v>38494</v>
          </cell>
          <cell r="O234">
            <v>38504</v>
          </cell>
          <cell r="R234">
            <v>38505</v>
          </cell>
          <cell r="S234">
            <v>38505</v>
          </cell>
          <cell r="T234">
            <v>38547</v>
          </cell>
        </row>
        <row r="235">
          <cell r="C235" t="str">
            <v>TRECHO B - 91/1 a 181/2</v>
          </cell>
          <cell r="D235" t="str">
            <v>101/1</v>
          </cell>
          <cell r="E235">
            <v>552.77</v>
          </cell>
          <cell r="F235">
            <v>100175.84999999998</v>
          </cell>
          <cell r="G235" t="str">
            <v>CR2</v>
          </cell>
          <cell r="K235" t="str">
            <v>trado</v>
          </cell>
          <cell r="L235" t="str">
            <v>trado</v>
          </cell>
          <cell r="M235">
            <v>38494</v>
          </cell>
          <cell r="N235">
            <v>38494</v>
          </cell>
          <cell r="O235">
            <v>38504</v>
          </cell>
          <cell r="R235">
            <v>38507</v>
          </cell>
          <cell r="S235">
            <v>38507</v>
          </cell>
          <cell r="T235">
            <v>38547</v>
          </cell>
        </row>
        <row r="236">
          <cell r="C236" t="str">
            <v>TRECHO B - 91/1 a 181/2</v>
          </cell>
          <cell r="D236" t="str">
            <v>101/2</v>
          </cell>
          <cell r="E236">
            <v>484.08</v>
          </cell>
          <cell r="F236">
            <v>100659.92999999998</v>
          </cell>
          <cell r="G236" t="str">
            <v>CR2</v>
          </cell>
          <cell r="K236" t="str">
            <v>spt</v>
          </cell>
          <cell r="L236" t="str">
            <v>spt</v>
          </cell>
          <cell r="M236">
            <v>38494</v>
          </cell>
          <cell r="N236">
            <v>38494</v>
          </cell>
          <cell r="O236">
            <v>38504</v>
          </cell>
          <cell r="R236">
            <v>38507</v>
          </cell>
          <cell r="S236">
            <v>38507</v>
          </cell>
          <cell r="T236">
            <v>38547</v>
          </cell>
        </row>
        <row r="237">
          <cell r="C237" t="str">
            <v>TRECHO B - 91/1 a 181/2</v>
          </cell>
          <cell r="D237" t="str">
            <v>102/1</v>
          </cell>
          <cell r="E237">
            <v>477.97</v>
          </cell>
          <cell r="F237">
            <v>101137.89999999998</v>
          </cell>
          <cell r="G237" t="str">
            <v>CR2</v>
          </cell>
          <cell r="K237" t="str">
            <v>trado</v>
          </cell>
          <cell r="L237" t="str">
            <v>trado</v>
          </cell>
          <cell r="M237">
            <v>38494</v>
          </cell>
          <cell r="N237">
            <v>38494</v>
          </cell>
          <cell r="O237">
            <v>38504</v>
          </cell>
          <cell r="R237">
            <v>38509</v>
          </cell>
          <cell r="S237">
            <v>38509</v>
          </cell>
          <cell r="T237">
            <v>38548</v>
          </cell>
        </row>
        <row r="238">
          <cell r="C238" t="str">
            <v>TRECHO B - 91/1 a 181/2</v>
          </cell>
          <cell r="D238" t="str">
            <v>102/2</v>
          </cell>
          <cell r="E238">
            <v>559.92999999999995</v>
          </cell>
          <cell r="F238">
            <v>101697.82999999997</v>
          </cell>
          <cell r="G238" t="str">
            <v>CR2</v>
          </cell>
          <cell r="K238" t="str">
            <v>trado</v>
          </cell>
          <cell r="L238" t="str">
            <v>trado</v>
          </cell>
          <cell r="M238">
            <v>38494</v>
          </cell>
          <cell r="N238">
            <v>38494</v>
          </cell>
          <cell r="O238">
            <v>38504</v>
          </cell>
          <cell r="R238">
            <v>38509</v>
          </cell>
          <cell r="S238">
            <v>38509</v>
          </cell>
          <cell r="T238">
            <v>38548</v>
          </cell>
        </row>
        <row r="239">
          <cell r="C239" t="str">
            <v>TRECHO B - 91/1 a 181/2</v>
          </cell>
          <cell r="D239" t="str">
            <v>103/1</v>
          </cell>
          <cell r="E239">
            <v>490.6</v>
          </cell>
          <cell r="F239">
            <v>102188.42999999998</v>
          </cell>
          <cell r="G239" t="str">
            <v>RS2</v>
          </cell>
          <cell r="I239" t="str">
            <v>MV-24</v>
          </cell>
          <cell r="J239" t="str">
            <v>06º13'49'' D</v>
          </cell>
          <cell r="K239" t="str">
            <v>trado</v>
          </cell>
          <cell r="L239" t="str">
            <v>trado</v>
          </cell>
          <cell r="M239">
            <v>38494</v>
          </cell>
          <cell r="N239">
            <v>38494</v>
          </cell>
          <cell r="O239">
            <v>38504</v>
          </cell>
          <cell r="P239">
            <v>38537</v>
          </cell>
          <cell r="R239">
            <v>38509</v>
          </cell>
          <cell r="S239">
            <v>38509</v>
          </cell>
          <cell r="T239">
            <v>38548</v>
          </cell>
        </row>
        <row r="240">
          <cell r="C240" t="str">
            <v>TRECHO B - 91/1 a 181/2</v>
          </cell>
          <cell r="D240" t="str">
            <v>103/2</v>
          </cell>
          <cell r="E240">
            <v>595.70000000000005</v>
          </cell>
          <cell r="F240">
            <v>102784.12999999998</v>
          </cell>
          <cell r="G240" t="str">
            <v>RS8</v>
          </cell>
          <cell r="I240" t="str">
            <v>MV-24</v>
          </cell>
          <cell r="J240" t="str">
            <v>MV-24</v>
          </cell>
          <cell r="K240" t="str">
            <v>06º13'49'' D</v>
          </cell>
          <cell r="L240" t="str">
            <v>trado</v>
          </cell>
          <cell r="M240">
            <v>38493</v>
          </cell>
          <cell r="N240">
            <v>38493</v>
          </cell>
          <cell r="O240">
            <v>38504</v>
          </cell>
          <cell r="P240">
            <v>38537</v>
          </cell>
          <cell r="Q240">
            <v>38537</v>
          </cell>
          <cell r="R240">
            <v>38509</v>
          </cell>
          <cell r="S240">
            <v>38509</v>
          </cell>
          <cell r="T240">
            <v>38537</v>
          </cell>
        </row>
        <row r="241">
          <cell r="C241" t="str">
            <v>TRECHO B - 91/1 a 181/2</v>
          </cell>
          <cell r="D241" t="str">
            <v>104/1</v>
          </cell>
          <cell r="E241">
            <v>490.66</v>
          </cell>
          <cell r="F241">
            <v>103274.78999999998</v>
          </cell>
          <cell r="G241" t="str">
            <v>CR2</v>
          </cell>
          <cell r="K241" t="str">
            <v>trado</v>
          </cell>
          <cell r="L241" t="str">
            <v>trado</v>
          </cell>
          <cell r="M241">
            <v>38493</v>
          </cell>
          <cell r="N241">
            <v>38493</v>
          </cell>
          <cell r="O241">
            <v>38504</v>
          </cell>
          <cell r="P241">
            <v>38537</v>
          </cell>
          <cell r="R241">
            <v>38504</v>
          </cell>
          <cell r="S241">
            <v>38504</v>
          </cell>
          <cell r="T241">
            <v>38537</v>
          </cell>
        </row>
        <row r="242">
          <cell r="C242" t="str">
            <v>TRECHO B - 91/1 a 181/2</v>
          </cell>
          <cell r="D242" t="str">
            <v>104/2</v>
          </cell>
          <cell r="E242">
            <v>484.45</v>
          </cell>
          <cell r="F242">
            <v>103759.23999999998</v>
          </cell>
          <cell r="G242" t="str">
            <v>CR2</v>
          </cell>
          <cell r="K242" t="str">
            <v>trado</v>
          </cell>
          <cell r="L242" t="str">
            <v>trado</v>
          </cell>
          <cell r="M242">
            <v>38493</v>
          </cell>
          <cell r="N242">
            <v>38493</v>
          </cell>
          <cell r="O242">
            <v>38503</v>
          </cell>
          <cell r="P242">
            <v>38537</v>
          </cell>
          <cell r="Q242">
            <v>38537</v>
          </cell>
          <cell r="R242">
            <v>38504</v>
          </cell>
          <cell r="S242">
            <v>38504</v>
          </cell>
          <cell r="T242">
            <v>38537</v>
          </cell>
        </row>
        <row r="243">
          <cell r="C243" t="str">
            <v>TRECHO B - 91/1 a 181/2</v>
          </cell>
          <cell r="D243" t="str">
            <v>105/1</v>
          </cell>
          <cell r="E243">
            <v>515.82000000000005</v>
          </cell>
          <cell r="F243">
            <v>104275.05999999998</v>
          </cell>
          <cell r="G243" t="str">
            <v>CR2</v>
          </cell>
          <cell r="K243" t="str">
            <v>trado</v>
          </cell>
          <cell r="L243" t="str">
            <v>trado</v>
          </cell>
          <cell r="M243">
            <v>38493</v>
          </cell>
          <cell r="N243">
            <v>38493</v>
          </cell>
          <cell r="O243">
            <v>38500</v>
          </cell>
          <cell r="P243">
            <v>38537</v>
          </cell>
          <cell r="Q243">
            <v>38537</v>
          </cell>
          <cell r="R243">
            <v>38503</v>
          </cell>
          <cell r="S243">
            <v>38503</v>
          </cell>
          <cell r="T243">
            <v>38537</v>
          </cell>
        </row>
        <row r="244">
          <cell r="C244" t="str">
            <v>TRECHO B - 91/1 a 181/2</v>
          </cell>
          <cell r="D244" t="str">
            <v>105/2</v>
          </cell>
          <cell r="E244">
            <v>403.35</v>
          </cell>
          <cell r="F244">
            <v>104678.40999999999</v>
          </cell>
          <cell r="G244" t="str">
            <v>CR2</v>
          </cell>
          <cell r="I244" t="str">
            <v>MV-25</v>
          </cell>
          <cell r="J244" t="str">
            <v>25º04'20'' D</v>
          </cell>
          <cell r="K244" t="str">
            <v>trado</v>
          </cell>
          <cell r="L244" t="str">
            <v>trado</v>
          </cell>
          <cell r="M244">
            <v>38493</v>
          </cell>
          <cell r="N244">
            <v>38493</v>
          </cell>
          <cell r="O244">
            <v>38500</v>
          </cell>
          <cell r="P244">
            <v>38537</v>
          </cell>
          <cell r="Q244">
            <v>38537</v>
          </cell>
          <cell r="R244">
            <v>38503</v>
          </cell>
          <cell r="S244">
            <v>38503</v>
          </cell>
          <cell r="T244">
            <v>38537</v>
          </cell>
        </row>
        <row r="245">
          <cell r="C245" t="str">
            <v>TRECHO B - 91/1 a 181/2</v>
          </cell>
          <cell r="D245" t="str">
            <v>106/1</v>
          </cell>
          <cell r="E245">
            <v>542.85</v>
          </cell>
          <cell r="F245">
            <v>105221.26</v>
          </cell>
          <cell r="G245" t="str">
            <v>RA30</v>
          </cell>
          <cell r="I245" t="str">
            <v>MV-25</v>
          </cell>
          <cell r="J245" t="str">
            <v>MV-25</v>
          </cell>
          <cell r="K245" t="str">
            <v>25º04'20'' D</v>
          </cell>
          <cell r="L245" t="str">
            <v>spt</v>
          </cell>
          <cell r="M245">
            <v>38493</v>
          </cell>
          <cell r="N245">
            <v>38493</v>
          </cell>
          <cell r="O245">
            <v>38501</v>
          </cell>
          <cell r="R245">
            <v>38504</v>
          </cell>
          <cell r="S245">
            <v>38504</v>
          </cell>
          <cell r="T245">
            <v>38537</v>
          </cell>
        </row>
        <row r="246">
          <cell r="C246" t="str">
            <v>TRECHO B - 91/1 a 181/2</v>
          </cell>
          <cell r="D246" t="str">
            <v>106/2</v>
          </cell>
          <cell r="E246">
            <v>586.25</v>
          </cell>
          <cell r="F246">
            <v>105807.51</v>
          </cell>
          <cell r="G246" t="str">
            <v>CR2</v>
          </cell>
          <cell r="K246" t="str">
            <v>trado</v>
          </cell>
          <cell r="L246" t="str">
            <v>trado</v>
          </cell>
          <cell r="M246">
            <v>38493</v>
          </cell>
          <cell r="N246">
            <v>38493</v>
          </cell>
          <cell r="O246">
            <v>38501</v>
          </cell>
          <cell r="R246">
            <v>38509</v>
          </cell>
          <cell r="S246">
            <v>38509</v>
          </cell>
          <cell r="T246">
            <v>38537</v>
          </cell>
        </row>
        <row r="247">
          <cell r="C247" t="str">
            <v>TRECHO B - 91/1 a 181/2</v>
          </cell>
          <cell r="D247" t="str">
            <v>107/1</v>
          </cell>
          <cell r="E247">
            <v>433.98</v>
          </cell>
          <cell r="F247">
            <v>106241.48999999999</v>
          </cell>
          <cell r="G247" t="str">
            <v>RS2</v>
          </cell>
          <cell r="K247" t="str">
            <v>trado</v>
          </cell>
          <cell r="L247" t="str">
            <v>trado</v>
          </cell>
          <cell r="M247">
            <v>38493</v>
          </cell>
          <cell r="N247">
            <v>38493</v>
          </cell>
          <cell r="O247">
            <v>38501</v>
          </cell>
          <cell r="R247">
            <v>38509</v>
          </cell>
          <cell r="S247">
            <v>38509</v>
          </cell>
          <cell r="T247">
            <v>38537</v>
          </cell>
        </row>
        <row r="248">
          <cell r="C248" t="str">
            <v>TRECHO B - 91/1 a 181/2</v>
          </cell>
          <cell r="D248" t="str">
            <v>107/2</v>
          </cell>
          <cell r="E248">
            <v>319.29000000000002</v>
          </cell>
          <cell r="F248">
            <v>106560.77999999998</v>
          </cell>
          <cell r="G248" t="str">
            <v>CR2</v>
          </cell>
          <cell r="K248" t="str">
            <v>trado</v>
          </cell>
          <cell r="L248" t="str">
            <v>trado</v>
          </cell>
          <cell r="M248">
            <v>38538</v>
          </cell>
          <cell r="N248">
            <v>38538</v>
          </cell>
          <cell r="O248">
            <v>38538</v>
          </cell>
          <cell r="S248">
            <v>38538</v>
          </cell>
          <cell r="T248">
            <v>38538</v>
          </cell>
        </row>
        <row r="249">
          <cell r="C249" t="str">
            <v>TRECHO B - 91/1 a 181/2</v>
          </cell>
          <cell r="D249" t="str">
            <v>107/3</v>
          </cell>
          <cell r="E249">
            <v>318.25</v>
          </cell>
          <cell r="F249">
            <v>106879.02999999998</v>
          </cell>
          <cell r="G249" t="str">
            <v>CR2</v>
          </cell>
          <cell r="K249" t="str">
            <v>trado</v>
          </cell>
          <cell r="L249" t="str">
            <v>trado</v>
          </cell>
          <cell r="M249">
            <v>38493</v>
          </cell>
          <cell r="N249">
            <v>38493</v>
          </cell>
          <cell r="O249">
            <v>38501</v>
          </cell>
          <cell r="R249">
            <v>38510</v>
          </cell>
          <cell r="S249">
            <v>38510</v>
          </cell>
          <cell r="T249">
            <v>38538</v>
          </cell>
        </row>
        <row r="250">
          <cell r="C250" t="str">
            <v>TRECHO B - 91/1 a 181/2</v>
          </cell>
          <cell r="D250" t="str">
            <v>108/1</v>
          </cell>
          <cell r="E250">
            <v>450.76</v>
          </cell>
          <cell r="F250">
            <v>107329.78999999998</v>
          </cell>
          <cell r="G250" t="str">
            <v>CR2</v>
          </cell>
          <cell r="K250" t="str">
            <v>trado</v>
          </cell>
          <cell r="L250" t="str">
            <v>trado</v>
          </cell>
          <cell r="M250">
            <v>38493</v>
          </cell>
          <cell r="N250">
            <v>38493</v>
          </cell>
          <cell r="O250">
            <v>38501</v>
          </cell>
          <cell r="R250">
            <v>38510</v>
          </cell>
          <cell r="S250">
            <v>38510</v>
          </cell>
          <cell r="T250">
            <v>38538</v>
          </cell>
        </row>
        <row r="251">
          <cell r="C251" t="str">
            <v>TRECHO B - 91/1 a 181/2</v>
          </cell>
          <cell r="D251" t="str">
            <v>108/2</v>
          </cell>
          <cell r="E251">
            <v>577.33000000000004</v>
          </cell>
          <cell r="F251">
            <v>107907.11999999998</v>
          </cell>
          <cell r="G251" t="str">
            <v>CR2</v>
          </cell>
          <cell r="K251" t="str">
            <v>trado</v>
          </cell>
          <cell r="L251" t="str">
            <v>trado</v>
          </cell>
          <cell r="M251">
            <v>38494</v>
          </cell>
          <cell r="N251">
            <v>38494</v>
          </cell>
          <cell r="O251">
            <v>38501</v>
          </cell>
          <cell r="R251">
            <v>38510</v>
          </cell>
          <cell r="S251">
            <v>38510</v>
          </cell>
          <cell r="T251">
            <v>38538</v>
          </cell>
        </row>
        <row r="252">
          <cell r="C252" t="str">
            <v>TRECHO B - 91/1 a 181/2</v>
          </cell>
          <cell r="D252" t="str">
            <v>109/1</v>
          </cell>
          <cell r="E252">
            <v>364.68</v>
          </cell>
          <cell r="F252">
            <v>108271.79999999997</v>
          </cell>
          <cell r="G252" t="str">
            <v>CR2</v>
          </cell>
          <cell r="K252" t="str">
            <v>trado</v>
          </cell>
          <cell r="L252" t="str">
            <v>trado</v>
          </cell>
          <cell r="M252">
            <v>38494</v>
          </cell>
          <cell r="N252">
            <v>38494</v>
          </cell>
          <cell r="O252">
            <v>38502</v>
          </cell>
          <cell r="R252">
            <v>38510</v>
          </cell>
          <cell r="S252">
            <v>38510</v>
          </cell>
          <cell r="T252">
            <v>38538</v>
          </cell>
        </row>
        <row r="253">
          <cell r="C253" t="str">
            <v>TRECHO B - 91/1 a 181/2</v>
          </cell>
          <cell r="D253" t="str">
            <v>109/2</v>
          </cell>
          <cell r="E253">
            <v>493.59</v>
          </cell>
          <cell r="F253">
            <v>108765.38999999997</v>
          </cell>
          <cell r="G253" t="str">
            <v>CR2</v>
          </cell>
          <cell r="K253" t="str">
            <v>trado</v>
          </cell>
          <cell r="L253" t="str">
            <v>trado</v>
          </cell>
          <cell r="M253">
            <v>38494</v>
          </cell>
          <cell r="N253">
            <v>38494</v>
          </cell>
          <cell r="O253">
            <v>38502</v>
          </cell>
          <cell r="R253">
            <v>38510</v>
          </cell>
          <cell r="S253">
            <v>38510</v>
          </cell>
          <cell r="T253">
            <v>38538</v>
          </cell>
        </row>
        <row r="254">
          <cell r="C254" t="str">
            <v>TRECHO B - 91/1 a 181/2</v>
          </cell>
          <cell r="D254" t="str">
            <v>110/1</v>
          </cell>
          <cell r="E254">
            <v>386.15</v>
          </cell>
          <cell r="F254">
            <v>109151.53999999996</v>
          </cell>
          <cell r="G254" t="str">
            <v>CR2</v>
          </cell>
          <cell r="I254" t="str">
            <v>MV-26</v>
          </cell>
          <cell r="J254" t="str">
            <v>23º39'09'' E</v>
          </cell>
          <cell r="K254" t="str">
            <v>trado</v>
          </cell>
          <cell r="L254" t="str">
            <v>trado</v>
          </cell>
          <cell r="M254">
            <v>38494</v>
          </cell>
          <cell r="N254">
            <v>38494</v>
          </cell>
          <cell r="O254">
            <v>38502</v>
          </cell>
          <cell r="R254">
            <v>38510</v>
          </cell>
          <cell r="S254">
            <v>38510</v>
          </cell>
          <cell r="T254">
            <v>38539</v>
          </cell>
        </row>
        <row r="255">
          <cell r="C255" t="str">
            <v>TRECHO B - 91/1 a 181/2</v>
          </cell>
          <cell r="D255" t="str">
            <v>110/2</v>
          </cell>
          <cell r="E255">
            <v>666.58</v>
          </cell>
          <cell r="F255">
            <v>109818.11999999997</v>
          </cell>
          <cell r="G255" t="str">
            <v>RA30</v>
          </cell>
          <cell r="I255" t="str">
            <v>MV-26</v>
          </cell>
          <cell r="J255" t="str">
            <v>MV-26</v>
          </cell>
          <cell r="K255" t="str">
            <v>23º39'09'' E</v>
          </cell>
          <cell r="L255" t="str">
            <v>spt</v>
          </cell>
          <cell r="M255">
            <v>38494</v>
          </cell>
          <cell r="N255">
            <v>38494</v>
          </cell>
          <cell r="O255">
            <v>38502</v>
          </cell>
          <cell r="S255">
            <v>38539</v>
          </cell>
          <cell r="T255">
            <v>38539</v>
          </cell>
        </row>
        <row r="256">
          <cell r="C256" t="str">
            <v>TRECHO B - 91/1 a 181/2</v>
          </cell>
          <cell r="D256" t="str">
            <v>111/1</v>
          </cell>
          <cell r="E256">
            <v>259.01</v>
          </cell>
          <cell r="F256">
            <v>110077.12999999996</v>
          </cell>
          <cell r="G256" t="str">
            <v>CR2</v>
          </cell>
          <cell r="K256" t="str">
            <v>trado</v>
          </cell>
          <cell r="L256" t="str">
            <v>trado</v>
          </cell>
          <cell r="M256">
            <v>38494</v>
          </cell>
          <cell r="N256">
            <v>38494</v>
          </cell>
          <cell r="O256">
            <v>38502</v>
          </cell>
          <cell r="R256">
            <v>38510</v>
          </cell>
          <cell r="S256">
            <v>38510</v>
          </cell>
          <cell r="T256">
            <v>38539</v>
          </cell>
        </row>
        <row r="257">
          <cell r="C257" t="str">
            <v>TRECHO B - 91/1 a 181/2</v>
          </cell>
          <cell r="D257" t="str">
            <v>111/2</v>
          </cell>
          <cell r="E257">
            <v>721.78</v>
          </cell>
          <cell r="F257">
            <v>110798.90999999996</v>
          </cell>
          <cell r="G257" t="str">
            <v>CR2</v>
          </cell>
          <cell r="K257" t="str">
            <v>trado</v>
          </cell>
          <cell r="L257" t="str">
            <v>trado</v>
          </cell>
          <cell r="M257">
            <v>38494</v>
          </cell>
          <cell r="N257">
            <v>38494</v>
          </cell>
          <cell r="O257">
            <v>38502</v>
          </cell>
          <cell r="R257">
            <v>38510</v>
          </cell>
          <cell r="S257">
            <v>38510</v>
          </cell>
          <cell r="T257">
            <v>38539</v>
          </cell>
        </row>
        <row r="258">
          <cell r="C258" t="str">
            <v>TRECHO B - 91/1 a 181/2</v>
          </cell>
          <cell r="D258" t="str">
            <v>112/1</v>
          </cell>
          <cell r="E258">
            <v>306.74</v>
          </cell>
          <cell r="F258">
            <v>111105.64999999997</v>
          </cell>
          <cell r="G258" t="str">
            <v>CR2</v>
          </cell>
          <cell r="K258" t="str">
            <v>trado</v>
          </cell>
          <cell r="L258" t="str">
            <v>trado</v>
          </cell>
          <cell r="M258">
            <v>38494</v>
          </cell>
          <cell r="N258">
            <v>38494</v>
          </cell>
          <cell r="O258">
            <v>38502</v>
          </cell>
          <cell r="R258">
            <v>38510</v>
          </cell>
          <cell r="S258">
            <v>38510</v>
          </cell>
          <cell r="T258">
            <v>38539</v>
          </cell>
        </row>
        <row r="259">
          <cell r="C259" t="str">
            <v>TRECHO B - 91/1 a 181/2</v>
          </cell>
          <cell r="D259" t="str">
            <v>112/2</v>
          </cell>
          <cell r="E259">
            <v>248.49</v>
          </cell>
          <cell r="F259">
            <v>111354.13999999997</v>
          </cell>
          <cell r="G259" t="str">
            <v>CR2</v>
          </cell>
          <cell r="K259" t="str">
            <v>trado</v>
          </cell>
          <cell r="L259" t="str">
            <v>trado</v>
          </cell>
          <cell r="M259">
            <v>38500</v>
          </cell>
          <cell r="N259">
            <v>38500</v>
          </cell>
          <cell r="O259">
            <v>38503</v>
          </cell>
          <cell r="R259">
            <v>38510</v>
          </cell>
          <cell r="S259">
            <v>38510</v>
          </cell>
          <cell r="T259">
            <v>38539</v>
          </cell>
        </row>
        <row r="260">
          <cell r="C260" t="str">
            <v>TRECHO B - 91/1 a 181/2</v>
          </cell>
          <cell r="D260" t="str">
            <v>112/3</v>
          </cell>
          <cell r="E260">
            <v>550</v>
          </cell>
          <cell r="F260">
            <v>111904.13999999997</v>
          </cell>
          <cell r="G260" t="str">
            <v>CR2</v>
          </cell>
          <cell r="K260" t="str">
            <v>trado</v>
          </cell>
          <cell r="L260" t="str">
            <v>trado</v>
          </cell>
          <cell r="M260">
            <v>38494</v>
          </cell>
          <cell r="N260">
            <v>38494</v>
          </cell>
          <cell r="O260">
            <v>38503</v>
          </cell>
          <cell r="R260">
            <v>38511</v>
          </cell>
          <cell r="S260">
            <v>38511</v>
          </cell>
          <cell r="T260">
            <v>38539</v>
          </cell>
        </row>
        <row r="261">
          <cell r="C261" t="str">
            <v>TRECHO B - 91/1 a 181/2</v>
          </cell>
          <cell r="D261" t="str">
            <v>113/1</v>
          </cell>
          <cell r="E261">
            <v>452.5</v>
          </cell>
          <cell r="F261">
            <v>112356.63999999997</v>
          </cell>
          <cell r="G261" t="str">
            <v>CR2</v>
          </cell>
          <cell r="K261" t="str">
            <v>trado</v>
          </cell>
          <cell r="L261" t="str">
            <v>trado</v>
          </cell>
          <cell r="M261">
            <v>38494</v>
          </cell>
          <cell r="N261">
            <v>38494</v>
          </cell>
          <cell r="O261">
            <v>38503</v>
          </cell>
          <cell r="R261">
            <v>38511</v>
          </cell>
          <cell r="S261">
            <v>38511</v>
          </cell>
          <cell r="T261">
            <v>38548</v>
          </cell>
        </row>
        <row r="262">
          <cell r="C262" t="str">
            <v>TRECHO B - 91/1 a 181/2</v>
          </cell>
          <cell r="D262" t="str">
            <v>113/2</v>
          </cell>
          <cell r="E262">
            <v>449.5</v>
          </cell>
          <cell r="F262">
            <v>112806.13999999997</v>
          </cell>
          <cell r="G262" t="str">
            <v>CR2</v>
          </cell>
          <cell r="K262" t="str">
            <v>trado</v>
          </cell>
          <cell r="L262" t="str">
            <v>trado</v>
          </cell>
          <cell r="M262">
            <v>38494</v>
          </cell>
          <cell r="N262">
            <v>38494</v>
          </cell>
          <cell r="O262">
            <v>38503</v>
          </cell>
          <cell r="R262">
            <v>38511</v>
          </cell>
          <cell r="S262">
            <v>38511</v>
          </cell>
          <cell r="T262">
            <v>38548</v>
          </cell>
        </row>
        <row r="263">
          <cell r="C263" t="str">
            <v>TRECHO B - 91/1 a 181/2</v>
          </cell>
          <cell r="D263" t="str">
            <v>114/1</v>
          </cell>
          <cell r="E263">
            <v>436.5</v>
          </cell>
          <cell r="F263">
            <v>113242.63999999997</v>
          </cell>
          <cell r="G263" t="str">
            <v>CR2</v>
          </cell>
          <cell r="K263" t="str">
            <v>trado</v>
          </cell>
          <cell r="L263" t="str">
            <v>trado</v>
          </cell>
          <cell r="M263">
            <v>38495</v>
          </cell>
          <cell r="N263">
            <v>38495</v>
          </cell>
          <cell r="O263">
            <v>38503</v>
          </cell>
          <cell r="R263">
            <v>38511</v>
          </cell>
          <cell r="S263">
            <v>38511</v>
          </cell>
          <cell r="T263">
            <v>38549</v>
          </cell>
        </row>
        <row r="264">
          <cell r="C264" t="str">
            <v>TRECHO B - 91/1 a 181/2</v>
          </cell>
          <cell r="D264" t="str">
            <v>114/2</v>
          </cell>
          <cell r="E264">
            <v>463.21</v>
          </cell>
          <cell r="F264">
            <v>113705.84999999998</v>
          </cell>
          <cell r="G264" t="str">
            <v>RS2</v>
          </cell>
          <cell r="K264" t="str">
            <v>trado</v>
          </cell>
          <cell r="L264" t="str">
            <v>trado</v>
          </cell>
          <cell r="M264">
            <v>38495</v>
          </cell>
          <cell r="N264">
            <v>38495</v>
          </cell>
          <cell r="O264">
            <v>38503</v>
          </cell>
          <cell r="R264">
            <v>38511</v>
          </cell>
          <cell r="S264">
            <v>38511</v>
          </cell>
          <cell r="T264">
            <v>38549</v>
          </cell>
        </row>
        <row r="265">
          <cell r="C265" t="str">
            <v>TRECHO B - 91/1 a 181/2</v>
          </cell>
          <cell r="D265" t="str">
            <v>115/1</v>
          </cell>
          <cell r="E265">
            <v>446.29</v>
          </cell>
          <cell r="F265">
            <v>114152.13999999997</v>
          </cell>
          <cell r="G265" t="str">
            <v>RS2</v>
          </cell>
          <cell r="K265" t="str">
            <v>trado</v>
          </cell>
          <cell r="L265" t="str">
            <v>trado</v>
          </cell>
          <cell r="M265">
            <v>38495</v>
          </cell>
          <cell r="N265">
            <v>38495</v>
          </cell>
          <cell r="O265">
            <v>38504</v>
          </cell>
          <cell r="R265">
            <v>38511</v>
          </cell>
          <cell r="S265">
            <v>38511</v>
          </cell>
          <cell r="T265">
            <v>38549</v>
          </cell>
        </row>
        <row r="266">
          <cell r="C266" t="str">
            <v>TRECHO B - 91/1 a 181/2</v>
          </cell>
          <cell r="D266" t="str">
            <v>115/2</v>
          </cell>
          <cell r="E266">
            <v>270.58</v>
          </cell>
          <cell r="F266">
            <v>114422.71999999997</v>
          </cell>
          <cell r="G266" t="str">
            <v>RS2</v>
          </cell>
          <cell r="K266" t="str">
            <v>trado</v>
          </cell>
          <cell r="L266" t="str">
            <v>trado</v>
          </cell>
          <cell r="M266">
            <v>38495</v>
          </cell>
          <cell r="N266">
            <v>38495</v>
          </cell>
          <cell r="O266">
            <v>38504</v>
          </cell>
          <cell r="R266">
            <v>38511</v>
          </cell>
          <cell r="S266">
            <v>38511</v>
          </cell>
          <cell r="T266">
            <v>38549</v>
          </cell>
        </row>
        <row r="267">
          <cell r="C267" t="str">
            <v>TRECHO B - 91/1 a 181/2</v>
          </cell>
          <cell r="D267" t="str">
            <v>115/3</v>
          </cell>
          <cell r="E267">
            <v>489.12</v>
          </cell>
          <cell r="F267">
            <v>114911.83999999997</v>
          </cell>
          <cell r="G267" t="str">
            <v>CR2</v>
          </cell>
          <cell r="K267" t="str">
            <v>trado</v>
          </cell>
          <cell r="L267" t="str">
            <v>trado</v>
          </cell>
          <cell r="M267">
            <v>38495</v>
          </cell>
          <cell r="N267">
            <v>38495</v>
          </cell>
          <cell r="O267">
            <v>38504</v>
          </cell>
          <cell r="R267">
            <v>38511</v>
          </cell>
          <cell r="S267">
            <v>38511</v>
          </cell>
          <cell r="T267">
            <v>38549</v>
          </cell>
        </row>
        <row r="268">
          <cell r="C268" t="str">
            <v>TRECHO B - 91/1 a 181/2</v>
          </cell>
          <cell r="D268" t="str">
            <v>116/1</v>
          </cell>
          <cell r="E268">
            <v>455.03</v>
          </cell>
          <cell r="F268">
            <v>115366.86999999997</v>
          </cell>
          <cell r="G268" t="str">
            <v>CR2</v>
          </cell>
          <cell r="K268" t="str">
            <v>trado</v>
          </cell>
          <cell r="L268" t="str">
            <v>trado</v>
          </cell>
          <cell r="M268">
            <v>38495</v>
          </cell>
          <cell r="N268">
            <v>38495</v>
          </cell>
          <cell r="O268">
            <v>38504</v>
          </cell>
          <cell r="R268">
            <v>38511</v>
          </cell>
          <cell r="S268">
            <v>38511</v>
          </cell>
          <cell r="T268">
            <v>38521</v>
          </cell>
        </row>
        <row r="269">
          <cell r="C269" t="str">
            <v>TRECHO B - 91/1 a 181/2</v>
          </cell>
          <cell r="D269" t="str">
            <v>116/2</v>
          </cell>
          <cell r="E269">
            <v>437.27</v>
          </cell>
          <cell r="F269">
            <v>115804.13999999997</v>
          </cell>
          <cell r="G269" t="str">
            <v>CR2</v>
          </cell>
          <cell r="K269" t="str">
            <v>trado</v>
          </cell>
          <cell r="L269" t="str">
            <v>trado</v>
          </cell>
          <cell r="M269">
            <v>38495</v>
          </cell>
          <cell r="N269">
            <v>38495</v>
          </cell>
          <cell r="O269">
            <v>38504</v>
          </cell>
          <cell r="R269">
            <v>38512</v>
          </cell>
          <cell r="S269">
            <v>38512</v>
          </cell>
          <cell r="T269">
            <v>38521</v>
          </cell>
        </row>
        <row r="270">
          <cell r="C270" t="str">
            <v>TRECHO B - 91/1 a 181/2</v>
          </cell>
          <cell r="D270" t="str">
            <v>117/1</v>
          </cell>
          <cell r="E270">
            <v>519.5</v>
          </cell>
          <cell r="F270">
            <v>116323.63999999997</v>
          </cell>
          <cell r="G270" t="str">
            <v>CR2</v>
          </cell>
          <cell r="K270" t="str">
            <v>trado</v>
          </cell>
          <cell r="L270" t="str">
            <v>trado</v>
          </cell>
          <cell r="M270">
            <v>38495</v>
          </cell>
          <cell r="N270">
            <v>38495</v>
          </cell>
          <cell r="O270">
            <v>38504</v>
          </cell>
          <cell r="R270">
            <v>38512</v>
          </cell>
          <cell r="S270">
            <v>38512</v>
          </cell>
          <cell r="T270">
            <v>38521</v>
          </cell>
        </row>
        <row r="271">
          <cell r="C271" t="str">
            <v>TRECHO B - 91/1 a 181/2</v>
          </cell>
          <cell r="D271" t="str">
            <v>117/2</v>
          </cell>
          <cell r="E271">
            <v>435.13</v>
          </cell>
          <cell r="F271">
            <v>116758.76999999997</v>
          </cell>
          <cell r="G271" t="str">
            <v>CR2</v>
          </cell>
          <cell r="K271" t="str">
            <v>trado</v>
          </cell>
          <cell r="L271" t="str">
            <v>trado</v>
          </cell>
          <cell r="M271">
            <v>38495</v>
          </cell>
          <cell r="N271">
            <v>38495</v>
          </cell>
          <cell r="O271">
            <v>38541</v>
          </cell>
          <cell r="R271">
            <v>38512</v>
          </cell>
          <cell r="S271">
            <v>38512</v>
          </cell>
          <cell r="T271">
            <v>38521</v>
          </cell>
        </row>
        <row r="272">
          <cell r="C272" t="str">
            <v>TRECHO B - 91/1 a 181/2</v>
          </cell>
          <cell r="D272" t="str">
            <v>118/1</v>
          </cell>
          <cell r="E272">
            <v>460.33</v>
          </cell>
          <cell r="F272">
            <v>117219.09999999998</v>
          </cell>
          <cell r="G272" t="str">
            <v>CR2</v>
          </cell>
          <cell r="I272" t="str">
            <v>MV-27</v>
          </cell>
          <cell r="J272" t="str">
            <v>01º11'01'' D</v>
          </cell>
          <cell r="K272" t="str">
            <v>trado</v>
          </cell>
          <cell r="L272" t="str">
            <v>trado</v>
          </cell>
          <cell r="M272">
            <v>38495</v>
          </cell>
          <cell r="N272">
            <v>38495</v>
          </cell>
          <cell r="O272">
            <v>38505</v>
          </cell>
          <cell r="R272">
            <v>38512</v>
          </cell>
          <cell r="S272">
            <v>38512</v>
          </cell>
          <cell r="T272">
            <v>38521</v>
          </cell>
        </row>
        <row r="273">
          <cell r="C273" t="str">
            <v>TRECHO B - 91/1 a 181/2</v>
          </cell>
          <cell r="D273" t="str">
            <v>118/2</v>
          </cell>
          <cell r="E273">
            <v>538.38</v>
          </cell>
          <cell r="F273">
            <v>117757.47999999998</v>
          </cell>
          <cell r="G273" t="str">
            <v>RS2</v>
          </cell>
          <cell r="I273" t="str">
            <v>MV-27</v>
          </cell>
          <cell r="J273" t="str">
            <v>MV-27</v>
          </cell>
          <cell r="K273" t="str">
            <v>01º11'01'' D</v>
          </cell>
          <cell r="L273" t="str">
            <v>spt</v>
          </cell>
          <cell r="M273">
            <v>38497</v>
          </cell>
          <cell r="N273">
            <v>38497</v>
          </cell>
          <cell r="O273">
            <v>38505</v>
          </cell>
          <cell r="T273">
            <v>38521</v>
          </cell>
        </row>
        <row r="274">
          <cell r="C274" t="str">
            <v>TRECHO B - 91/1 a 181/2</v>
          </cell>
          <cell r="D274" t="str">
            <v>119/1</v>
          </cell>
          <cell r="E274">
            <v>451.65</v>
          </cell>
          <cell r="F274">
            <v>118209.12999999998</v>
          </cell>
          <cell r="G274" t="str">
            <v>CR2</v>
          </cell>
          <cell r="K274" t="str">
            <v>trado</v>
          </cell>
          <cell r="L274" t="str">
            <v>trado</v>
          </cell>
          <cell r="M274">
            <v>38497</v>
          </cell>
          <cell r="N274">
            <v>38497</v>
          </cell>
          <cell r="O274">
            <v>38505</v>
          </cell>
          <cell r="R274">
            <v>38512</v>
          </cell>
          <cell r="S274">
            <v>38512</v>
          </cell>
          <cell r="T274">
            <v>38521</v>
          </cell>
        </row>
        <row r="275">
          <cell r="C275" t="str">
            <v>TRECHO B - 91/1 a 181/2</v>
          </cell>
          <cell r="D275" t="str">
            <v>119/2</v>
          </cell>
          <cell r="E275">
            <v>514</v>
          </cell>
          <cell r="F275">
            <v>118723.12999999998</v>
          </cell>
          <cell r="G275" t="str">
            <v>CR2</v>
          </cell>
          <cell r="K275" t="str">
            <v>trado</v>
          </cell>
          <cell r="L275" t="str">
            <v>trado</v>
          </cell>
          <cell r="M275">
            <v>38497</v>
          </cell>
          <cell r="N275">
            <v>38497</v>
          </cell>
          <cell r="O275">
            <v>38505</v>
          </cell>
          <cell r="R275">
            <v>38512</v>
          </cell>
          <cell r="S275">
            <v>38512</v>
          </cell>
          <cell r="T275">
            <v>38521</v>
          </cell>
        </row>
        <row r="276">
          <cell r="C276" t="str">
            <v>TRECHO B - 91/1 a 181/2</v>
          </cell>
          <cell r="D276" t="str">
            <v>120/1</v>
          </cell>
          <cell r="E276">
            <v>394.07</v>
          </cell>
          <cell r="F276">
            <v>119117.19999999998</v>
          </cell>
          <cell r="G276" t="str">
            <v>CR2</v>
          </cell>
          <cell r="K276" t="str">
            <v>trado</v>
          </cell>
          <cell r="L276" t="str">
            <v>trado</v>
          </cell>
          <cell r="M276">
            <v>38497</v>
          </cell>
          <cell r="N276">
            <v>38497</v>
          </cell>
          <cell r="O276">
            <v>38505</v>
          </cell>
          <cell r="R276">
            <v>38512</v>
          </cell>
          <cell r="S276">
            <v>38512</v>
          </cell>
          <cell r="T276">
            <v>38521</v>
          </cell>
        </row>
        <row r="277">
          <cell r="C277" t="str">
            <v>TRECHO B - 91/1 a 181/2</v>
          </cell>
          <cell r="D277" t="str">
            <v>120/2</v>
          </cell>
          <cell r="E277">
            <v>409.93</v>
          </cell>
          <cell r="F277">
            <v>119527.12999999998</v>
          </cell>
          <cell r="G277" t="str">
            <v>CR2</v>
          </cell>
          <cell r="K277" t="str">
            <v>trado</v>
          </cell>
          <cell r="L277" t="str">
            <v>trado</v>
          </cell>
          <cell r="M277">
            <v>38497</v>
          </cell>
          <cell r="N277">
            <v>38497</v>
          </cell>
          <cell r="O277">
            <v>38505</v>
          </cell>
          <cell r="R277">
            <v>38512</v>
          </cell>
          <cell r="S277">
            <v>38512</v>
          </cell>
          <cell r="T277">
            <v>38552</v>
          </cell>
        </row>
        <row r="278">
          <cell r="C278" t="str">
            <v>TRECHO B - 91/1 a 181/2</v>
          </cell>
          <cell r="D278" t="str">
            <v>120/3</v>
          </cell>
          <cell r="E278">
            <v>428.52</v>
          </cell>
          <cell r="F278">
            <v>119955.64999999998</v>
          </cell>
          <cell r="G278" t="str">
            <v>CR2</v>
          </cell>
          <cell r="K278" t="str">
            <v>trado</v>
          </cell>
          <cell r="L278" t="str">
            <v>trado</v>
          </cell>
          <cell r="M278">
            <v>38497</v>
          </cell>
          <cell r="N278">
            <v>38497</v>
          </cell>
          <cell r="O278">
            <v>38505</v>
          </cell>
          <cell r="R278">
            <v>38513</v>
          </cell>
          <cell r="S278">
            <v>38513</v>
          </cell>
          <cell r="T278">
            <v>38552</v>
          </cell>
        </row>
        <row r="279">
          <cell r="C279" t="str">
            <v>TRECHO B - 91/1 a 181/2</v>
          </cell>
          <cell r="D279" t="str">
            <v>121/1</v>
          </cell>
          <cell r="E279">
            <v>431.69</v>
          </cell>
          <cell r="F279">
            <v>120387.33999999998</v>
          </cell>
          <cell r="G279" t="str">
            <v>CR2</v>
          </cell>
          <cell r="K279" t="str">
            <v>trado</v>
          </cell>
          <cell r="L279" t="str">
            <v>trado</v>
          </cell>
          <cell r="M279">
            <v>38497</v>
          </cell>
          <cell r="N279">
            <v>38497</v>
          </cell>
          <cell r="O279">
            <v>38506</v>
          </cell>
          <cell r="R279">
            <v>38513</v>
          </cell>
          <cell r="S279">
            <v>38513</v>
          </cell>
          <cell r="T279">
            <v>38552</v>
          </cell>
        </row>
        <row r="280">
          <cell r="C280" t="str">
            <v>TRECHO B - 91/1 a 181/2</v>
          </cell>
          <cell r="D280" t="str">
            <v>121/2</v>
          </cell>
          <cell r="E280">
            <v>598.33000000000004</v>
          </cell>
          <cell r="F280">
            <v>120985.66999999998</v>
          </cell>
          <cell r="G280" t="str">
            <v>CR2</v>
          </cell>
          <cell r="I280" t="str">
            <v>MV-28</v>
          </cell>
          <cell r="J280" t="str">
            <v>03º22'34'' E</v>
          </cell>
          <cell r="K280" t="str">
            <v>trado</v>
          </cell>
          <cell r="L280" t="str">
            <v>trado</v>
          </cell>
          <cell r="M280">
            <v>38497</v>
          </cell>
          <cell r="N280">
            <v>38497</v>
          </cell>
          <cell r="O280">
            <v>38506</v>
          </cell>
          <cell r="R280">
            <v>38513</v>
          </cell>
          <cell r="S280">
            <v>38513</v>
          </cell>
        </row>
        <row r="281">
          <cell r="C281" t="str">
            <v>TRECHO B - 91/1 a 181/2</v>
          </cell>
          <cell r="D281" t="str">
            <v>122/1</v>
          </cell>
          <cell r="E281">
            <v>271.83</v>
          </cell>
          <cell r="F281">
            <v>121257.49999999999</v>
          </cell>
          <cell r="G281" t="str">
            <v>RS8</v>
          </cell>
          <cell r="I281" t="str">
            <v>MV-28</v>
          </cell>
          <cell r="J281" t="str">
            <v>MV-28</v>
          </cell>
          <cell r="K281" t="str">
            <v>03º22'34'' E</v>
          </cell>
          <cell r="L281" t="str">
            <v>spt</v>
          </cell>
          <cell r="M281">
            <v>38497</v>
          </cell>
          <cell r="N281">
            <v>38497</v>
          </cell>
          <cell r="O281">
            <v>38506</v>
          </cell>
        </row>
        <row r="282">
          <cell r="C282" t="str">
            <v>TRECHO B - 91/1 a 181/2</v>
          </cell>
          <cell r="D282" t="str">
            <v>122/2</v>
          </cell>
          <cell r="E282">
            <v>335.85</v>
          </cell>
          <cell r="F282">
            <v>121593.34999999999</v>
          </cell>
          <cell r="G282" t="str">
            <v>CR2</v>
          </cell>
          <cell r="K282" t="str">
            <v>trado</v>
          </cell>
          <cell r="L282" t="str">
            <v>trado</v>
          </cell>
          <cell r="M282">
            <v>38497</v>
          </cell>
          <cell r="N282">
            <v>38497</v>
          </cell>
          <cell r="O282">
            <v>38506</v>
          </cell>
          <cell r="R282">
            <v>38513</v>
          </cell>
          <cell r="S282">
            <v>38513</v>
          </cell>
        </row>
        <row r="283">
          <cell r="C283" t="str">
            <v>TRECHO B - 91/1 a 181/2</v>
          </cell>
          <cell r="D283" t="str">
            <v>123/1</v>
          </cell>
          <cell r="E283">
            <v>651.79</v>
          </cell>
          <cell r="F283">
            <v>122245.13999999998</v>
          </cell>
          <cell r="G283" t="str">
            <v>CR2</v>
          </cell>
          <cell r="K283" t="str">
            <v>trado</v>
          </cell>
          <cell r="L283" t="str">
            <v>trado</v>
          </cell>
          <cell r="M283">
            <v>38500</v>
          </cell>
          <cell r="N283">
            <v>38500</v>
          </cell>
          <cell r="O283">
            <v>38506</v>
          </cell>
          <cell r="R283">
            <v>38513</v>
          </cell>
          <cell r="S283">
            <v>38513</v>
          </cell>
        </row>
        <row r="284">
          <cell r="C284" t="str">
            <v>TRECHO B - 91/1 a 181/2</v>
          </cell>
          <cell r="D284" t="str">
            <v>123/2</v>
          </cell>
          <cell r="E284">
            <v>416</v>
          </cell>
          <cell r="F284">
            <v>122661.13999999998</v>
          </cell>
          <cell r="G284" t="str">
            <v>CR2</v>
          </cell>
          <cell r="K284" t="str">
            <v>trado</v>
          </cell>
          <cell r="L284" t="str">
            <v>trado</v>
          </cell>
          <cell r="M284">
            <v>38500</v>
          </cell>
          <cell r="N284">
            <v>38500</v>
          </cell>
          <cell r="O284">
            <v>38506</v>
          </cell>
          <cell r="R284">
            <v>38513</v>
          </cell>
          <cell r="S284">
            <v>38513</v>
          </cell>
        </row>
        <row r="285">
          <cell r="C285" t="str">
            <v>TRECHO B - 91/1 a 181/2</v>
          </cell>
          <cell r="D285" t="str">
            <v>124/1</v>
          </cell>
          <cell r="E285">
            <v>559</v>
          </cell>
          <cell r="F285">
            <v>123220.13999999998</v>
          </cell>
          <cell r="G285" t="str">
            <v>CR2</v>
          </cell>
          <cell r="K285" t="str">
            <v>trado</v>
          </cell>
          <cell r="L285" t="str">
            <v>trado</v>
          </cell>
          <cell r="M285">
            <v>38499</v>
          </cell>
          <cell r="N285">
            <v>38499</v>
          </cell>
          <cell r="R285">
            <v>38514</v>
          </cell>
          <cell r="S285">
            <v>38514</v>
          </cell>
        </row>
        <row r="286">
          <cell r="C286" t="str">
            <v>TRECHO B - 91/1 a 181/2</v>
          </cell>
          <cell r="D286" t="str">
            <v>124/2</v>
          </cell>
          <cell r="E286">
            <v>355.51</v>
          </cell>
          <cell r="F286">
            <v>123575.64999999998</v>
          </cell>
          <cell r="G286" t="str">
            <v>CR2</v>
          </cell>
          <cell r="K286" t="str">
            <v>trado</v>
          </cell>
          <cell r="L286" t="str">
            <v>trado</v>
          </cell>
          <cell r="M286">
            <v>38499</v>
          </cell>
          <cell r="N286">
            <v>38499</v>
          </cell>
          <cell r="R286">
            <v>38514</v>
          </cell>
          <cell r="S286">
            <v>38514</v>
          </cell>
        </row>
        <row r="287">
          <cell r="C287" t="str">
            <v>TRECHO B - 91/1 a 181/2</v>
          </cell>
          <cell r="D287" t="str">
            <v>124/3</v>
          </cell>
          <cell r="E287">
            <v>354.49</v>
          </cell>
          <cell r="F287">
            <v>123930.13999999998</v>
          </cell>
          <cell r="G287" t="str">
            <v>CR2</v>
          </cell>
          <cell r="K287" t="str">
            <v>trado</v>
          </cell>
          <cell r="L287" t="str">
            <v>trado</v>
          </cell>
          <cell r="M287">
            <v>38499</v>
          </cell>
          <cell r="N287">
            <v>38499</v>
          </cell>
          <cell r="O287">
            <v>38506</v>
          </cell>
          <cell r="R287">
            <v>38514</v>
          </cell>
          <cell r="S287">
            <v>38514</v>
          </cell>
        </row>
        <row r="288">
          <cell r="C288" t="str">
            <v>TRECHO B - 91/1 a 181/2</v>
          </cell>
          <cell r="D288" t="str">
            <v>125/1</v>
          </cell>
          <cell r="E288">
            <v>485</v>
          </cell>
          <cell r="F288">
            <v>124415.13999999998</v>
          </cell>
          <cell r="G288" t="str">
            <v>CR2</v>
          </cell>
          <cell r="I288" t="str">
            <v>MV-29</v>
          </cell>
          <cell r="J288" t="str">
            <v>07º28'30'' D</v>
          </cell>
          <cell r="K288" t="str">
            <v>trado</v>
          </cell>
          <cell r="L288" t="str">
            <v>trado</v>
          </cell>
          <cell r="M288">
            <v>38499</v>
          </cell>
          <cell r="N288">
            <v>38499</v>
          </cell>
          <cell r="O288">
            <v>38540</v>
          </cell>
          <cell r="Q288">
            <v>38518</v>
          </cell>
          <cell r="R288">
            <v>38514</v>
          </cell>
          <cell r="S288">
            <v>38514</v>
          </cell>
        </row>
        <row r="289">
          <cell r="C289" t="str">
            <v>TRECHO B - 91/1 a 181/2</v>
          </cell>
          <cell r="D289" t="str">
            <v>125/2</v>
          </cell>
          <cell r="E289">
            <v>316.66000000000003</v>
          </cell>
          <cell r="F289">
            <v>124731.79999999999</v>
          </cell>
          <cell r="G289" t="str">
            <v>RS8</v>
          </cell>
          <cell r="I289" t="str">
            <v>MV-29</v>
          </cell>
          <cell r="J289" t="str">
            <v>MV-29</v>
          </cell>
          <cell r="K289" t="str">
            <v>07º28'30'' D</v>
          </cell>
          <cell r="L289" t="str">
            <v>spt</v>
          </cell>
          <cell r="M289">
            <v>38499</v>
          </cell>
          <cell r="N289">
            <v>38499</v>
          </cell>
          <cell r="O289">
            <v>38540</v>
          </cell>
          <cell r="Q289">
            <v>38518</v>
          </cell>
          <cell r="R289">
            <v>38518</v>
          </cell>
        </row>
        <row r="290">
          <cell r="C290" t="str">
            <v>TRECHO B - 91/1 a 181/2</v>
          </cell>
          <cell r="D290" t="str">
            <v>126/1</v>
          </cell>
          <cell r="E290">
            <v>430.34</v>
          </cell>
          <cell r="F290">
            <v>125162.13999999998</v>
          </cell>
          <cell r="G290" t="str">
            <v>CR2</v>
          </cell>
          <cell r="K290" t="str">
            <v>trado</v>
          </cell>
          <cell r="L290" t="str">
            <v>trado</v>
          </cell>
          <cell r="M290">
            <v>38499</v>
          </cell>
          <cell r="N290">
            <v>38499</v>
          </cell>
          <cell r="O290">
            <v>38540</v>
          </cell>
          <cell r="R290">
            <v>38514</v>
          </cell>
          <cell r="S290">
            <v>38514</v>
          </cell>
        </row>
        <row r="291">
          <cell r="C291" t="str">
            <v>TRECHO B - 91/1 a 181/2</v>
          </cell>
          <cell r="D291" t="str">
            <v>126/2</v>
          </cell>
          <cell r="E291">
            <v>357.68</v>
          </cell>
          <cell r="F291">
            <v>125519.81999999998</v>
          </cell>
          <cell r="G291" t="str">
            <v>CR2</v>
          </cell>
          <cell r="K291" t="str">
            <v>trado</v>
          </cell>
          <cell r="L291" t="str">
            <v>trado</v>
          </cell>
          <cell r="M291">
            <v>38499</v>
          </cell>
          <cell r="N291">
            <v>38499</v>
          </cell>
          <cell r="O291">
            <v>38540</v>
          </cell>
          <cell r="R291">
            <v>38514</v>
          </cell>
          <cell r="S291">
            <v>38514</v>
          </cell>
        </row>
        <row r="292">
          <cell r="C292" t="str">
            <v>TRECHO B - 91/1 a 181/2</v>
          </cell>
          <cell r="D292" t="str">
            <v>127/1</v>
          </cell>
          <cell r="E292">
            <v>618.32000000000005</v>
          </cell>
          <cell r="F292">
            <v>126138.13999999998</v>
          </cell>
          <cell r="G292" t="str">
            <v>CR2</v>
          </cell>
          <cell r="K292" t="str">
            <v>trado</v>
          </cell>
          <cell r="L292" t="str">
            <v>trado</v>
          </cell>
          <cell r="M292">
            <v>38499</v>
          </cell>
          <cell r="N292">
            <v>38499</v>
          </cell>
          <cell r="O292">
            <v>38541</v>
          </cell>
          <cell r="R292">
            <v>38514</v>
          </cell>
          <cell r="S292">
            <v>38514</v>
          </cell>
        </row>
        <row r="293">
          <cell r="C293" t="str">
            <v>TRECHO B - 91/1 a 181/2</v>
          </cell>
          <cell r="D293" t="str">
            <v>127/2</v>
          </cell>
          <cell r="E293">
            <v>309.5</v>
          </cell>
          <cell r="F293">
            <v>126447.63999999998</v>
          </cell>
          <cell r="G293" t="str">
            <v>CR2</v>
          </cell>
          <cell r="I293" t="str">
            <v>MV-30</v>
          </cell>
          <cell r="J293" t="str">
            <v>12º03'56'' E</v>
          </cell>
          <cell r="K293" t="str">
            <v>trado</v>
          </cell>
          <cell r="L293" t="str">
            <v>trado</v>
          </cell>
          <cell r="M293">
            <v>38497</v>
          </cell>
          <cell r="N293">
            <v>38497</v>
          </cell>
          <cell r="O293">
            <v>38541</v>
          </cell>
          <cell r="Q293">
            <v>38533</v>
          </cell>
          <cell r="R293">
            <v>38520</v>
          </cell>
          <cell r="S293">
            <v>38520</v>
          </cell>
        </row>
        <row r="294">
          <cell r="C294" t="str">
            <v>TRECHO B - 91/1 a 181/2</v>
          </cell>
          <cell r="D294" t="str">
            <v>127/3</v>
          </cell>
          <cell r="E294">
            <v>259.7</v>
          </cell>
          <cell r="F294">
            <v>126707.33999999998</v>
          </cell>
          <cell r="G294" t="str">
            <v>RA30</v>
          </cell>
          <cell r="I294" t="str">
            <v>MV-30</v>
          </cell>
          <cell r="J294" t="str">
            <v>MV-30</v>
          </cell>
          <cell r="K294" t="str">
            <v>12º03'56'' E</v>
          </cell>
          <cell r="L294" t="str">
            <v>spt</v>
          </cell>
          <cell r="M294">
            <v>38497</v>
          </cell>
          <cell r="N294">
            <v>38497</v>
          </cell>
          <cell r="O294">
            <v>38503</v>
          </cell>
          <cell r="Q294">
            <v>38533</v>
          </cell>
          <cell r="R294">
            <v>38533</v>
          </cell>
        </row>
        <row r="295">
          <cell r="C295" t="str">
            <v>TRECHO B - 91/1 a 181/2</v>
          </cell>
          <cell r="D295" t="str">
            <v>128/1</v>
          </cell>
          <cell r="E295">
            <v>405.3</v>
          </cell>
          <cell r="F295">
            <v>127112.63999999998</v>
          </cell>
          <cell r="G295" t="str">
            <v>CR2</v>
          </cell>
          <cell r="K295" t="str">
            <v>trado</v>
          </cell>
          <cell r="L295" t="str">
            <v>trado</v>
          </cell>
          <cell r="M295">
            <v>38497</v>
          </cell>
          <cell r="N295">
            <v>38497</v>
          </cell>
          <cell r="O295">
            <v>38503</v>
          </cell>
        </row>
        <row r="296">
          <cell r="C296" t="str">
            <v>TRECHO B - 91/1 a 181/2</v>
          </cell>
          <cell r="D296" t="str">
            <v>128/2</v>
          </cell>
          <cell r="E296">
            <v>333.72</v>
          </cell>
          <cell r="F296">
            <v>127446.35999999999</v>
          </cell>
          <cell r="G296" t="str">
            <v>CR2</v>
          </cell>
          <cell r="K296" t="str">
            <v>trado</v>
          </cell>
          <cell r="L296" t="str">
            <v>trado</v>
          </cell>
          <cell r="M296">
            <v>38497</v>
          </cell>
          <cell r="N296">
            <v>38497</v>
          </cell>
          <cell r="O296">
            <v>38503</v>
          </cell>
        </row>
        <row r="297">
          <cell r="C297" t="str">
            <v>TRECHO B - 91/1 a 181/2</v>
          </cell>
          <cell r="D297" t="str">
            <v>128/3</v>
          </cell>
          <cell r="E297">
            <v>539.32000000000005</v>
          </cell>
          <cell r="F297">
            <v>127985.68</v>
          </cell>
          <cell r="G297" t="str">
            <v>CR2</v>
          </cell>
          <cell r="K297" t="str">
            <v>trado</v>
          </cell>
          <cell r="L297" t="str">
            <v>trado</v>
          </cell>
          <cell r="M297">
            <v>38497</v>
          </cell>
          <cell r="N297">
            <v>38497</v>
          </cell>
          <cell r="O297">
            <v>38503</v>
          </cell>
          <cell r="R297">
            <v>38519</v>
          </cell>
          <cell r="S297">
            <v>38519</v>
          </cell>
        </row>
        <row r="298">
          <cell r="C298" t="str">
            <v>TRECHO B - 91/1 a 181/2</v>
          </cell>
          <cell r="D298" t="str">
            <v>129/1</v>
          </cell>
          <cell r="E298">
            <v>435.21</v>
          </cell>
          <cell r="F298">
            <v>128420.89</v>
          </cell>
          <cell r="G298" t="str">
            <v>CR2</v>
          </cell>
          <cell r="K298" t="str">
            <v>trado</v>
          </cell>
          <cell r="L298" t="str">
            <v>trado</v>
          </cell>
          <cell r="M298">
            <v>38497</v>
          </cell>
          <cell r="N298">
            <v>38497</v>
          </cell>
          <cell r="O298">
            <v>38503</v>
          </cell>
          <cell r="R298">
            <v>38519</v>
          </cell>
          <cell r="S298">
            <v>38519</v>
          </cell>
        </row>
        <row r="299">
          <cell r="C299" t="str">
            <v>TRECHO B - 91/1 a 181/2</v>
          </cell>
          <cell r="D299" t="str">
            <v>129/2</v>
          </cell>
          <cell r="E299">
            <v>540.13</v>
          </cell>
          <cell r="F299">
            <v>128961.02</v>
          </cell>
          <cell r="G299" t="str">
            <v>CR2</v>
          </cell>
          <cell r="K299" t="str">
            <v>trado</v>
          </cell>
          <cell r="L299" t="str">
            <v>trado</v>
          </cell>
          <cell r="M299">
            <v>38497</v>
          </cell>
          <cell r="N299">
            <v>38497</v>
          </cell>
          <cell r="O299">
            <v>38503</v>
          </cell>
          <cell r="R299">
            <v>38519</v>
          </cell>
          <cell r="S299">
            <v>38519</v>
          </cell>
        </row>
        <row r="300">
          <cell r="C300" t="str">
            <v>TRECHO B - 91/1 a 181/2</v>
          </cell>
          <cell r="D300" t="str">
            <v>130/1</v>
          </cell>
          <cell r="E300">
            <v>528.59</v>
          </cell>
          <cell r="F300">
            <v>129489.61</v>
          </cell>
          <cell r="G300" t="str">
            <v>CR2</v>
          </cell>
          <cell r="K300" t="str">
            <v>trado</v>
          </cell>
          <cell r="L300" t="str">
            <v>trado</v>
          </cell>
          <cell r="M300">
            <v>38497</v>
          </cell>
          <cell r="N300">
            <v>38497</v>
          </cell>
          <cell r="O300">
            <v>38502</v>
          </cell>
          <cell r="R300">
            <v>38519</v>
          </cell>
          <cell r="S300">
            <v>38519</v>
          </cell>
        </row>
        <row r="301">
          <cell r="C301" t="str">
            <v>TRECHO B - 91/1 a 181/2</v>
          </cell>
          <cell r="D301" t="str">
            <v>130/2</v>
          </cell>
          <cell r="E301">
            <v>426.64</v>
          </cell>
          <cell r="F301">
            <v>129916.25</v>
          </cell>
          <cell r="G301" t="str">
            <v>CR2</v>
          </cell>
          <cell r="K301" t="str">
            <v>trado</v>
          </cell>
          <cell r="L301" t="str">
            <v>trado</v>
          </cell>
          <cell r="M301">
            <v>38498</v>
          </cell>
          <cell r="N301">
            <v>38498</v>
          </cell>
          <cell r="O301">
            <v>38502</v>
          </cell>
          <cell r="R301">
            <v>38519</v>
          </cell>
          <cell r="S301">
            <v>38519</v>
          </cell>
        </row>
        <row r="302">
          <cell r="C302" t="str">
            <v>TRECHO B - 91/1 a 181/2</v>
          </cell>
          <cell r="D302" t="str">
            <v>131/1</v>
          </cell>
          <cell r="E302">
            <v>403.9</v>
          </cell>
          <cell r="F302">
            <v>130320.15</v>
          </cell>
          <cell r="G302" t="str">
            <v>CR2</v>
          </cell>
          <cell r="K302" t="str">
            <v>trado</v>
          </cell>
          <cell r="L302" t="str">
            <v>trado</v>
          </cell>
          <cell r="M302">
            <v>38498</v>
          </cell>
          <cell r="N302">
            <v>38498</v>
          </cell>
          <cell r="O302">
            <v>38502</v>
          </cell>
          <cell r="Q302">
            <v>38519</v>
          </cell>
          <cell r="R302">
            <v>38519</v>
          </cell>
          <cell r="S302">
            <v>38519</v>
          </cell>
        </row>
        <row r="303">
          <cell r="C303" t="str">
            <v>TRECHO B - 91/1 a 181/2</v>
          </cell>
          <cell r="D303" t="str">
            <v>131/2</v>
          </cell>
          <cell r="E303">
            <v>572.5</v>
          </cell>
          <cell r="F303">
            <v>130892.65</v>
          </cell>
          <cell r="G303" t="str">
            <v>CR2</v>
          </cell>
          <cell r="K303" t="str">
            <v>spt</v>
          </cell>
          <cell r="L303" t="str">
            <v>spt</v>
          </cell>
          <cell r="M303">
            <v>38498</v>
          </cell>
          <cell r="N303">
            <v>38498</v>
          </cell>
          <cell r="O303">
            <v>38502</v>
          </cell>
          <cell r="Q303">
            <v>38519</v>
          </cell>
          <cell r="R303">
            <v>38519</v>
          </cell>
        </row>
        <row r="304">
          <cell r="C304" t="str">
            <v>TRECHO B - 91/1 a 181/2</v>
          </cell>
          <cell r="D304" t="str">
            <v>132/1</v>
          </cell>
          <cell r="E304">
            <v>329</v>
          </cell>
          <cell r="F304">
            <v>131221.65</v>
          </cell>
          <cell r="G304" t="str">
            <v>CR2</v>
          </cell>
          <cell r="K304" t="str">
            <v>trado</v>
          </cell>
          <cell r="L304" t="str">
            <v>trado</v>
          </cell>
          <cell r="M304">
            <v>38498</v>
          </cell>
          <cell r="N304">
            <v>38498</v>
          </cell>
          <cell r="O304">
            <v>38502</v>
          </cell>
          <cell r="R304">
            <v>38519</v>
          </cell>
          <cell r="S304">
            <v>38519</v>
          </cell>
        </row>
        <row r="305">
          <cell r="C305" t="str">
            <v>TRECHO B - 91/1 a 181/2</v>
          </cell>
          <cell r="D305" t="str">
            <v>132/2</v>
          </cell>
          <cell r="E305">
            <v>396</v>
          </cell>
          <cell r="F305">
            <v>131617.65</v>
          </cell>
          <cell r="G305" t="str">
            <v>CR2</v>
          </cell>
          <cell r="K305" t="str">
            <v>trado</v>
          </cell>
          <cell r="L305" t="str">
            <v>trado</v>
          </cell>
          <cell r="M305">
            <v>38541</v>
          </cell>
          <cell r="N305">
            <v>38541</v>
          </cell>
          <cell r="O305">
            <v>38541</v>
          </cell>
          <cell r="Q305">
            <v>38520</v>
          </cell>
        </row>
        <row r="306">
          <cell r="C306" t="str">
            <v>TRECHO B - 91/1 a 181/2</v>
          </cell>
          <cell r="D306" t="str">
            <v>132/3</v>
          </cell>
          <cell r="E306">
            <v>289</v>
          </cell>
          <cell r="F306">
            <v>131906.65</v>
          </cell>
          <cell r="G306" t="str">
            <v>CR2</v>
          </cell>
          <cell r="K306" t="str">
            <v>spt</v>
          </cell>
          <cell r="L306" t="str">
            <v>spt</v>
          </cell>
          <cell r="M306">
            <v>38498</v>
          </cell>
          <cell r="N306">
            <v>38498</v>
          </cell>
          <cell r="O306">
            <v>38502</v>
          </cell>
          <cell r="Q306">
            <v>38520</v>
          </cell>
          <cell r="R306">
            <v>38520</v>
          </cell>
        </row>
        <row r="307">
          <cell r="C307" t="str">
            <v>TRECHO B - 91/1 a 181/2</v>
          </cell>
          <cell r="D307" t="str">
            <v>133/1</v>
          </cell>
          <cell r="E307">
            <v>500.25</v>
          </cell>
          <cell r="F307">
            <v>132406.9</v>
          </cell>
          <cell r="G307" t="str">
            <v>CR2</v>
          </cell>
          <cell r="K307" t="str">
            <v>trado</v>
          </cell>
          <cell r="L307" t="str">
            <v>trado</v>
          </cell>
          <cell r="M307">
            <v>38499</v>
          </cell>
          <cell r="N307">
            <v>38499</v>
          </cell>
          <cell r="O307">
            <v>38502</v>
          </cell>
          <cell r="R307">
            <v>38521</v>
          </cell>
          <cell r="S307">
            <v>38521</v>
          </cell>
        </row>
        <row r="308">
          <cell r="C308" t="str">
            <v>TRECHO B - 91/1 a 181/2</v>
          </cell>
          <cell r="D308" t="str">
            <v>133/2</v>
          </cell>
          <cell r="E308">
            <v>476.75</v>
          </cell>
          <cell r="F308">
            <v>132883.65</v>
          </cell>
          <cell r="G308" t="str">
            <v>CR2</v>
          </cell>
          <cell r="K308" t="str">
            <v>trado</v>
          </cell>
          <cell r="L308" t="str">
            <v>trado</v>
          </cell>
          <cell r="M308">
            <v>38498</v>
          </cell>
          <cell r="N308">
            <v>38498</v>
          </cell>
          <cell r="O308">
            <v>38502</v>
          </cell>
          <cell r="R308">
            <v>38521</v>
          </cell>
          <cell r="S308">
            <v>38521</v>
          </cell>
        </row>
        <row r="309">
          <cell r="C309" t="str">
            <v>TRECHO B - 91/1 a 181/2</v>
          </cell>
          <cell r="D309" t="str">
            <v>134/1</v>
          </cell>
          <cell r="E309">
            <v>493.57</v>
          </cell>
          <cell r="F309">
            <v>133377.22</v>
          </cell>
          <cell r="G309" t="str">
            <v>RSTP</v>
          </cell>
          <cell r="K309" t="str">
            <v>trado</v>
          </cell>
          <cell r="L309" t="str">
            <v>trado</v>
          </cell>
          <cell r="M309">
            <v>38499</v>
          </cell>
          <cell r="N309">
            <v>38499</v>
          </cell>
          <cell r="O309">
            <v>38502</v>
          </cell>
          <cell r="R309">
            <v>38521</v>
          </cell>
          <cell r="S309">
            <v>38521</v>
          </cell>
        </row>
        <row r="310">
          <cell r="C310" t="str">
            <v>TRECHO B - 91/1 a 181/2</v>
          </cell>
          <cell r="D310" t="str">
            <v>134/2</v>
          </cell>
          <cell r="E310">
            <v>453.75</v>
          </cell>
          <cell r="F310">
            <v>133830.97</v>
          </cell>
          <cell r="G310" t="str">
            <v>RSTP</v>
          </cell>
          <cell r="K310" t="str">
            <v>trado</v>
          </cell>
          <cell r="L310" t="str">
            <v>trado</v>
          </cell>
          <cell r="M310">
            <v>38499</v>
          </cell>
          <cell r="N310">
            <v>38499</v>
          </cell>
          <cell r="O310">
            <v>38501</v>
          </cell>
          <cell r="R310">
            <v>38521</v>
          </cell>
          <cell r="S310">
            <v>38521</v>
          </cell>
        </row>
        <row r="311">
          <cell r="C311" t="str">
            <v>TRECHO B - 91/1 a 181/2</v>
          </cell>
          <cell r="D311" t="str">
            <v>135/1</v>
          </cell>
          <cell r="E311">
            <v>428.64</v>
          </cell>
          <cell r="F311">
            <v>134259.61000000002</v>
          </cell>
          <cell r="G311" t="str">
            <v>CR2</v>
          </cell>
          <cell r="K311" t="str">
            <v>trado</v>
          </cell>
          <cell r="L311" t="str">
            <v>trado</v>
          </cell>
          <cell r="M311">
            <v>38499</v>
          </cell>
          <cell r="N311">
            <v>38499</v>
          </cell>
          <cell r="O311">
            <v>38501</v>
          </cell>
          <cell r="R311">
            <v>38521</v>
          </cell>
          <cell r="S311">
            <v>38521</v>
          </cell>
        </row>
        <row r="312">
          <cell r="C312" t="str">
            <v>TRECHO B - 91/1 a 181/2</v>
          </cell>
          <cell r="D312" t="str">
            <v>135/2</v>
          </cell>
          <cell r="E312">
            <v>440.55</v>
          </cell>
          <cell r="F312">
            <v>134700.16</v>
          </cell>
          <cell r="G312" t="str">
            <v>CR2</v>
          </cell>
          <cell r="K312" t="str">
            <v>trado</v>
          </cell>
          <cell r="L312" t="str">
            <v>trado</v>
          </cell>
          <cell r="M312">
            <v>38499</v>
          </cell>
          <cell r="N312">
            <v>38499</v>
          </cell>
          <cell r="O312">
            <v>38501</v>
          </cell>
          <cell r="R312">
            <v>38521</v>
          </cell>
          <cell r="S312">
            <v>38521</v>
          </cell>
        </row>
        <row r="313">
          <cell r="C313" t="str">
            <v>TRECHO B - 91/1 a 181/2</v>
          </cell>
          <cell r="D313" t="str">
            <v>136/1</v>
          </cell>
          <cell r="E313">
            <v>486.9</v>
          </cell>
          <cell r="F313">
            <v>135187.06</v>
          </cell>
          <cell r="G313" t="str">
            <v>CR2</v>
          </cell>
          <cell r="K313" t="str">
            <v>trado</v>
          </cell>
          <cell r="L313" t="str">
            <v>trado</v>
          </cell>
          <cell r="M313">
            <v>38499</v>
          </cell>
          <cell r="N313">
            <v>38499</v>
          </cell>
          <cell r="O313">
            <v>38501</v>
          </cell>
          <cell r="R313">
            <v>38521</v>
          </cell>
          <cell r="S313">
            <v>38521</v>
          </cell>
        </row>
        <row r="314">
          <cell r="C314" t="str">
            <v>TRECHO B - 91/1 a 181/2</v>
          </cell>
          <cell r="D314" t="str">
            <v>136/2</v>
          </cell>
          <cell r="E314">
            <v>554.32000000000005</v>
          </cell>
          <cell r="F314">
            <v>135741.38</v>
          </cell>
          <cell r="G314" t="str">
            <v>CR2</v>
          </cell>
          <cell r="K314" t="str">
            <v>trado</v>
          </cell>
          <cell r="L314" t="str">
            <v>trado</v>
          </cell>
          <cell r="M314">
            <v>38499</v>
          </cell>
          <cell r="N314">
            <v>38499</v>
          </cell>
          <cell r="O314">
            <v>38501</v>
          </cell>
        </row>
        <row r="315">
          <cell r="C315" t="str">
            <v>TRECHO B - 91/1 a 181/2</v>
          </cell>
          <cell r="D315" t="str">
            <v>137/1</v>
          </cell>
          <cell r="E315">
            <v>438.14</v>
          </cell>
          <cell r="F315">
            <v>136179.52000000002</v>
          </cell>
          <cell r="G315" t="str">
            <v>CR2</v>
          </cell>
          <cell r="K315" t="str">
            <v>trado</v>
          </cell>
          <cell r="L315" t="str">
            <v>trado</v>
          </cell>
          <cell r="M315">
            <v>38499</v>
          </cell>
          <cell r="N315">
            <v>38499</v>
          </cell>
          <cell r="O315">
            <v>38501</v>
          </cell>
        </row>
        <row r="316">
          <cell r="C316" t="str">
            <v>TRECHO B - 91/1 a 181/2</v>
          </cell>
          <cell r="D316" t="str">
            <v>137/2</v>
          </cell>
          <cell r="E316">
            <v>453.97</v>
          </cell>
          <cell r="F316">
            <v>136633.49000000002</v>
          </cell>
          <cell r="G316" t="str">
            <v>CR2</v>
          </cell>
          <cell r="K316" t="str">
            <v>spt</v>
          </cell>
          <cell r="L316" t="str">
            <v>spt</v>
          </cell>
          <cell r="M316">
            <v>38500</v>
          </cell>
          <cell r="N316">
            <v>38500</v>
          </cell>
          <cell r="O316">
            <v>38500</v>
          </cell>
        </row>
        <row r="317">
          <cell r="C317" t="str">
            <v>TRECHO B - 91/1 a 181/2</v>
          </cell>
          <cell r="D317" t="str">
            <v>138/1</v>
          </cell>
          <cell r="E317">
            <v>501.77</v>
          </cell>
          <cell r="F317">
            <v>137135.26</v>
          </cell>
          <cell r="G317" t="str">
            <v>CR2</v>
          </cell>
          <cell r="K317" t="str">
            <v>trado</v>
          </cell>
          <cell r="L317" t="str">
            <v>trado</v>
          </cell>
          <cell r="M317">
            <v>38500</v>
          </cell>
          <cell r="N317">
            <v>38500</v>
          </cell>
          <cell r="O317">
            <v>38500</v>
          </cell>
          <cell r="R317">
            <v>38521</v>
          </cell>
          <cell r="S317">
            <v>38521</v>
          </cell>
        </row>
        <row r="318">
          <cell r="C318" t="str">
            <v>TRECHO B - 91/1 a 181/2</v>
          </cell>
          <cell r="D318" t="str">
            <v>138/2</v>
          </cell>
          <cell r="E318">
            <v>391.67</v>
          </cell>
          <cell r="F318">
            <v>137526.93000000002</v>
          </cell>
          <cell r="G318" t="str">
            <v>CR2</v>
          </cell>
          <cell r="K318" t="str">
            <v>trado</v>
          </cell>
          <cell r="L318" t="str">
            <v>trado</v>
          </cell>
          <cell r="M318">
            <v>38500</v>
          </cell>
          <cell r="N318">
            <v>38500</v>
          </cell>
          <cell r="O318">
            <v>38500</v>
          </cell>
          <cell r="R318">
            <v>38521</v>
          </cell>
          <cell r="S318">
            <v>38521</v>
          </cell>
        </row>
        <row r="319">
          <cell r="C319" t="str">
            <v>TRECHO B - 91/1 a 181/2</v>
          </cell>
          <cell r="D319" t="str">
            <v>138/3</v>
          </cell>
          <cell r="E319">
            <v>381.68</v>
          </cell>
          <cell r="F319">
            <v>137908.61000000002</v>
          </cell>
          <cell r="G319" t="str">
            <v>CR2</v>
          </cell>
          <cell r="K319" t="str">
            <v>trado</v>
          </cell>
          <cell r="L319" t="str">
            <v>trado</v>
          </cell>
          <cell r="M319">
            <v>38499</v>
          </cell>
          <cell r="N319">
            <v>38499</v>
          </cell>
          <cell r="O319">
            <v>38499</v>
          </cell>
          <cell r="R319">
            <v>38521</v>
          </cell>
          <cell r="S319">
            <v>38521</v>
          </cell>
        </row>
        <row r="320">
          <cell r="C320" t="str">
            <v>TRECHO B - 91/1 a 181/2</v>
          </cell>
          <cell r="D320" t="str">
            <v>139/1</v>
          </cell>
          <cell r="E320">
            <v>426.31</v>
          </cell>
          <cell r="F320">
            <v>138334.92000000001</v>
          </cell>
          <cell r="G320" t="str">
            <v>CR2</v>
          </cell>
          <cell r="K320" t="str">
            <v>trado</v>
          </cell>
          <cell r="L320" t="str">
            <v>trado</v>
          </cell>
          <cell r="M320">
            <v>38499</v>
          </cell>
          <cell r="N320">
            <v>38499</v>
          </cell>
          <cell r="O320">
            <v>38499</v>
          </cell>
          <cell r="R320">
            <v>38521</v>
          </cell>
          <cell r="S320">
            <v>38521</v>
          </cell>
        </row>
        <row r="321">
          <cell r="C321" t="str">
            <v>TRECHO B - 91/1 a 181/2</v>
          </cell>
          <cell r="D321" t="str">
            <v>139/2</v>
          </cell>
          <cell r="E321">
            <v>526.58000000000004</v>
          </cell>
          <cell r="F321">
            <v>138861.5</v>
          </cell>
          <cell r="G321" t="str">
            <v>CR2</v>
          </cell>
          <cell r="K321" t="str">
            <v>trado</v>
          </cell>
          <cell r="L321" t="str">
            <v>trado</v>
          </cell>
          <cell r="M321">
            <v>38499</v>
          </cell>
          <cell r="N321">
            <v>38499</v>
          </cell>
          <cell r="O321">
            <v>38499</v>
          </cell>
          <cell r="R321">
            <v>38521</v>
          </cell>
          <cell r="S321">
            <v>38521</v>
          </cell>
        </row>
        <row r="322">
          <cell r="C322" t="str">
            <v>TRECHO B - 91/1 a 181/2</v>
          </cell>
          <cell r="D322" t="str">
            <v>140/1</v>
          </cell>
          <cell r="E322">
            <v>410.17</v>
          </cell>
          <cell r="F322">
            <v>139271.67000000001</v>
          </cell>
          <cell r="G322" t="str">
            <v>CR2</v>
          </cell>
          <cell r="K322" t="str">
            <v>trado</v>
          </cell>
          <cell r="L322" t="str">
            <v>trado</v>
          </cell>
          <cell r="M322">
            <v>38499</v>
          </cell>
          <cell r="N322">
            <v>38499</v>
          </cell>
          <cell r="O322">
            <v>38499</v>
          </cell>
          <cell r="R322">
            <v>38521</v>
          </cell>
          <cell r="S322">
            <v>38521</v>
          </cell>
        </row>
        <row r="323">
          <cell r="C323" t="str">
            <v>TRECHO B - 91/1 a 181/2</v>
          </cell>
          <cell r="D323" t="str">
            <v>140/2</v>
          </cell>
          <cell r="E323">
            <v>426.5</v>
          </cell>
          <cell r="F323">
            <v>139698.17000000001</v>
          </cell>
          <cell r="G323" t="str">
            <v>CR2</v>
          </cell>
          <cell r="K323" t="str">
            <v>trado</v>
          </cell>
          <cell r="L323" t="str">
            <v>trado</v>
          </cell>
          <cell r="M323">
            <v>38501</v>
          </cell>
          <cell r="N323">
            <v>38501</v>
          </cell>
          <cell r="O323">
            <v>38501</v>
          </cell>
          <cell r="Q323">
            <v>38534</v>
          </cell>
          <cell r="R323">
            <v>38523</v>
          </cell>
          <cell r="S323">
            <v>38523</v>
          </cell>
        </row>
        <row r="324">
          <cell r="C324" t="str">
            <v>TRECHO B - 91/1 a 181/2</v>
          </cell>
          <cell r="D324" t="str">
            <v>141/1</v>
          </cell>
          <cell r="E324">
            <v>429.5</v>
          </cell>
          <cell r="F324">
            <v>140127.67000000001</v>
          </cell>
          <cell r="G324" t="str">
            <v>CR2</v>
          </cell>
          <cell r="K324" t="str">
            <v>spt</v>
          </cell>
          <cell r="L324" t="str">
            <v>spt</v>
          </cell>
          <cell r="M324">
            <v>38501</v>
          </cell>
          <cell r="N324">
            <v>38501</v>
          </cell>
          <cell r="O324">
            <v>38501</v>
          </cell>
          <cell r="Q324">
            <v>38534</v>
          </cell>
          <cell r="R324">
            <v>38534</v>
          </cell>
          <cell r="S324">
            <v>38523</v>
          </cell>
        </row>
        <row r="325">
          <cell r="C325" t="str">
            <v>TRECHO B - 91/1 a 181/2</v>
          </cell>
          <cell r="D325" t="str">
            <v>141/2</v>
          </cell>
          <cell r="E325">
            <v>370</v>
          </cell>
          <cell r="F325">
            <v>140497.67000000001</v>
          </cell>
          <cell r="G325" t="str">
            <v>CR2</v>
          </cell>
          <cell r="K325" t="str">
            <v>trado</v>
          </cell>
          <cell r="L325" t="str">
            <v>trado</v>
          </cell>
          <cell r="M325">
            <v>38501</v>
          </cell>
          <cell r="N325">
            <v>38501</v>
          </cell>
          <cell r="O325">
            <v>38501</v>
          </cell>
          <cell r="R325">
            <v>38523</v>
          </cell>
          <cell r="S325">
            <v>38523</v>
          </cell>
        </row>
        <row r="326">
          <cell r="C326" t="str">
            <v>TRECHO B - 91/1 a 181/2</v>
          </cell>
          <cell r="D326" t="str">
            <v>141/3</v>
          </cell>
          <cell r="E326">
            <v>285.5</v>
          </cell>
          <cell r="F326">
            <v>140783.17000000001</v>
          </cell>
          <cell r="G326" t="str">
            <v>CR2</v>
          </cell>
          <cell r="K326" t="str">
            <v>trado</v>
          </cell>
          <cell r="L326" t="str">
            <v>trado</v>
          </cell>
          <cell r="M326">
            <v>38501</v>
          </cell>
          <cell r="N326">
            <v>38501</v>
          </cell>
          <cell r="O326">
            <v>38501</v>
          </cell>
          <cell r="R326">
            <v>38523</v>
          </cell>
          <cell r="S326">
            <v>38523</v>
          </cell>
        </row>
        <row r="327">
          <cell r="C327" t="str">
            <v>TRECHO B - 91/1 a 181/2</v>
          </cell>
          <cell r="D327" t="str">
            <v>142/1</v>
          </cell>
          <cell r="E327">
            <v>364.21</v>
          </cell>
          <cell r="F327">
            <v>141147.38</v>
          </cell>
          <cell r="G327" t="str">
            <v>CR2</v>
          </cell>
          <cell r="K327" t="str">
            <v>trado</v>
          </cell>
          <cell r="L327" t="str">
            <v>trado</v>
          </cell>
          <cell r="M327">
            <v>38501</v>
          </cell>
          <cell r="N327">
            <v>38501</v>
          </cell>
          <cell r="O327">
            <v>38501</v>
          </cell>
          <cell r="R327">
            <v>38523</v>
          </cell>
          <cell r="S327">
            <v>38523</v>
          </cell>
        </row>
        <row r="328">
          <cell r="C328" t="str">
            <v>TRECHO B - 91/1 a 181/2</v>
          </cell>
          <cell r="D328" t="str">
            <v>142/2</v>
          </cell>
          <cell r="E328">
            <v>364.29</v>
          </cell>
          <cell r="F328">
            <v>141511.67000000001</v>
          </cell>
          <cell r="G328" t="str">
            <v>CR2</v>
          </cell>
          <cell r="K328" t="str">
            <v>trado</v>
          </cell>
          <cell r="L328" t="str">
            <v>trado</v>
          </cell>
          <cell r="M328">
            <v>38501</v>
          </cell>
          <cell r="N328">
            <v>38501</v>
          </cell>
          <cell r="O328">
            <v>38501</v>
          </cell>
          <cell r="Q328">
            <v>38533</v>
          </cell>
          <cell r="R328">
            <v>38523</v>
          </cell>
          <cell r="S328">
            <v>38523</v>
          </cell>
        </row>
        <row r="329">
          <cell r="C329" t="str">
            <v>TRECHO B - 91/1 a 181/2</v>
          </cell>
          <cell r="D329" t="str">
            <v>143/1</v>
          </cell>
          <cell r="E329">
            <v>515.5</v>
          </cell>
          <cell r="F329">
            <v>142027.17000000001</v>
          </cell>
          <cell r="G329" t="str">
            <v>CR2</v>
          </cell>
          <cell r="K329" t="str">
            <v>spt</v>
          </cell>
          <cell r="L329" t="str">
            <v>spt</v>
          </cell>
          <cell r="M329">
            <v>38500</v>
          </cell>
          <cell r="N329">
            <v>38500</v>
          </cell>
          <cell r="O329">
            <v>38500</v>
          </cell>
          <cell r="Q329">
            <v>38533</v>
          </cell>
          <cell r="R329">
            <v>38533</v>
          </cell>
        </row>
        <row r="330">
          <cell r="C330" t="str">
            <v>TRECHO B - 91/1 a 181/2</v>
          </cell>
          <cell r="D330" t="str">
            <v>143/2</v>
          </cell>
          <cell r="E330">
            <v>513</v>
          </cell>
          <cell r="F330">
            <v>142540.17000000001</v>
          </cell>
          <cell r="G330" t="str">
            <v>CR2</v>
          </cell>
          <cell r="K330" t="str">
            <v>trado</v>
          </cell>
          <cell r="L330" t="str">
            <v>trado</v>
          </cell>
          <cell r="M330">
            <v>38500</v>
          </cell>
          <cell r="N330">
            <v>38500</v>
          </cell>
          <cell r="O330">
            <v>38500</v>
          </cell>
          <cell r="R330">
            <v>38523</v>
          </cell>
          <cell r="S330">
            <v>38523</v>
          </cell>
        </row>
        <row r="331">
          <cell r="C331" t="str">
            <v>TRECHO B - 91/1 a 181/2</v>
          </cell>
          <cell r="D331" t="str">
            <v>143/3</v>
          </cell>
          <cell r="E331">
            <v>367.5</v>
          </cell>
          <cell r="F331">
            <v>142907.67000000001</v>
          </cell>
          <cell r="G331" t="str">
            <v>CR2</v>
          </cell>
          <cell r="K331" t="str">
            <v>trado</v>
          </cell>
          <cell r="L331" t="str">
            <v>trado</v>
          </cell>
          <cell r="M331">
            <v>38500</v>
          </cell>
          <cell r="N331">
            <v>38500</v>
          </cell>
          <cell r="O331">
            <v>38500</v>
          </cell>
          <cell r="R331">
            <v>38523</v>
          </cell>
          <cell r="S331">
            <v>38523</v>
          </cell>
        </row>
        <row r="332">
          <cell r="C332" t="str">
            <v>TRECHO B - 91/1 a 181/2</v>
          </cell>
          <cell r="D332" t="str">
            <v>144/1</v>
          </cell>
          <cell r="E332">
            <v>295</v>
          </cell>
          <cell r="F332">
            <v>143202.67000000001</v>
          </cell>
          <cell r="G332" t="str">
            <v>CR2</v>
          </cell>
          <cell r="K332" t="str">
            <v>trado</v>
          </cell>
          <cell r="L332" t="str">
            <v>trado</v>
          </cell>
          <cell r="M332">
            <v>38500</v>
          </cell>
          <cell r="N332">
            <v>38500</v>
          </cell>
          <cell r="O332">
            <v>38500</v>
          </cell>
          <cell r="P332">
            <v>38542</v>
          </cell>
          <cell r="Q332">
            <v>38542</v>
          </cell>
        </row>
        <row r="333">
          <cell r="C333" t="str">
            <v>TRECHO B - 91/1 a 181/2</v>
          </cell>
          <cell r="D333" t="str">
            <v>144/2</v>
          </cell>
          <cell r="E333">
            <v>269</v>
          </cell>
          <cell r="F333">
            <v>143471.67000000001</v>
          </cell>
          <cell r="G333" t="str">
            <v>CR2</v>
          </cell>
          <cell r="K333" t="str">
            <v>trado</v>
          </cell>
          <cell r="L333" t="str">
            <v>trado</v>
          </cell>
          <cell r="M333">
            <v>38499</v>
          </cell>
          <cell r="N333">
            <v>38499</v>
          </cell>
          <cell r="O333">
            <v>38499</v>
          </cell>
          <cell r="P333">
            <v>38534</v>
          </cell>
          <cell r="Q333">
            <v>38534</v>
          </cell>
        </row>
        <row r="334">
          <cell r="C334" t="str">
            <v>TRECHO B - 91/1 a 181/2</v>
          </cell>
          <cell r="D334" t="str">
            <v>144/3</v>
          </cell>
          <cell r="E334">
            <v>526.41999999999996</v>
          </cell>
          <cell r="F334">
            <v>143998.09000000003</v>
          </cell>
          <cell r="G334" t="str">
            <v>CR2</v>
          </cell>
          <cell r="I334" t="str">
            <v>MV-31</v>
          </cell>
          <cell r="J334" t="str">
            <v>07º39'35'' D</v>
          </cell>
          <cell r="K334" t="str">
            <v>trado</v>
          </cell>
          <cell r="L334" t="str">
            <v>trado</v>
          </cell>
          <cell r="M334">
            <v>38499</v>
          </cell>
          <cell r="N334">
            <v>38499</v>
          </cell>
          <cell r="O334">
            <v>38499</v>
          </cell>
          <cell r="P334">
            <v>38534</v>
          </cell>
          <cell r="Q334">
            <v>38534</v>
          </cell>
        </row>
        <row r="335">
          <cell r="C335" t="str">
            <v>TRECHO B - 91/1 a 181/2</v>
          </cell>
          <cell r="D335" t="str">
            <v>145/1</v>
          </cell>
          <cell r="E335">
            <v>441.87</v>
          </cell>
          <cell r="F335">
            <v>144439.96000000002</v>
          </cell>
          <cell r="G335" t="str">
            <v>RS8</v>
          </cell>
          <cell r="I335" t="str">
            <v>MV-31</v>
          </cell>
          <cell r="J335" t="str">
            <v>MV-31</v>
          </cell>
          <cell r="K335" t="str">
            <v>07º39'35'' D</v>
          </cell>
          <cell r="L335" t="str">
            <v>trado</v>
          </cell>
          <cell r="M335">
            <v>38499</v>
          </cell>
          <cell r="N335">
            <v>38499</v>
          </cell>
          <cell r="O335">
            <v>38499</v>
          </cell>
          <cell r="P335">
            <v>38542</v>
          </cell>
          <cell r="Q335">
            <v>38542</v>
          </cell>
        </row>
        <row r="336">
          <cell r="C336" t="str">
            <v>TRECHO B - 91/1 a 181/2</v>
          </cell>
          <cell r="D336" t="str">
            <v>145/2</v>
          </cell>
          <cell r="E336">
            <v>200.71</v>
          </cell>
          <cell r="F336">
            <v>144640.67000000001</v>
          </cell>
          <cell r="G336" t="str">
            <v>RS2</v>
          </cell>
          <cell r="M336">
            <v>38523</v>
          </cell>
          <cell r="N336">
            <v>38523</v>
          </cell>
          <cell r="O336">
            <v>38523</v>
          </cell>
          <cell r="P336">
            <v>38542</v>
          </cell>
          <cell r="Q336">
            <v>38542</v>
          </cell>
        </row>
        <row r="337">
          <cell r="C337" t="str">
            <v>TRECHO B - 91/1 a 181/2</v>
          </cell>
          <cell r="D337" t="str">
            <v>146/1</v>
          </cell>
          <cell r="E337">
            <v>495.51</v>
          </cell>
          <cell r="F337">
            <v>145136.18000000002</v>
          </cell>
          <cell r="G337" t="str">
            <v>RS2</v>
          </cell>
          <cell r="M337">
            <v>38523</v>
          </cell>
          <cell r="N337">
            <v>38523</v>
          </cell>
          <cell r="O337">
            <v>38523</v>
          </cell>
          <cell r="P337">
            <v>38534</v>
          </cell>
          <cell r="Q337">
            <v>38534</v>
          </cell>
          <cell r="R337">
            <v>38532</v>
          </cell>
          <cell r="S337">
            <v>38532</v>
          </cell>
        </row>
        <row r="338">
          <cell r="C338" t="str">
            <v>TRECHO B - 91/1 a 181/2</v>
          </cell>
          <cell r="D338" t="str">
            <v>146/2</v>
          </cell>
          <cell r="E338">
            <v>380.52</v>
          </cell>
          <cell r="F338">
            <v>145516.70000000001</v>
          </cell>
          <cell r="G338" t="str">
            <v>RS2</v>
          </cell>
          <cell r="M338">
            <v>38523</v>
          </cell>
          <cell r="N338">
            <v>38523</v>
          </cell>
          <cell r="O338">
            <v>38523</v>
          </cell>
          <cell r="P338">
            <v>38534</v>
          </cell>
          <cell r="Q338">
            <v>38534</v>
          </cell>
          <cell r="R338">
            <v>38531</v>
          </cell>
          <cell r="S338">
            <v>38531</v>
          </cell>
        </row>
        <row r="339">
          <cell r="C339" t="str">
            <v>TRECHO B - 91/1 a 181/2</v>
          </cell>
          <cell r="D339" t="str">
            <v>146/3</v>
          </cell>
          <cell r="E339">
            <v>428.53</v>
          </cell>
          <cell r="F339">
            <v>145945.23000000001</v>
          </cell>
          <cell r="G339" t="str">
            <v>CR2</v>
          </cell>
          <cell r="M339">
            <v>38523</v>
          </cell>
          <cell r="N339">
            <v>38523</v>
          </cell>
          <cell r="O339">
            <v>38523</v>
          </cell>
          <cell r="P339">
            <v>38533</v>
          </cell>
          <cell r="Q339">
            <v>38533</v>
          </cell>
          <cell r="R339">
            <v>38532</v>
          </cell>
          <cell r="S339">
            <v>38532</v>
          </cell>
        </row>
        <row r="340">
          <cell r="C340" t="str">
            <v>TRECHO B - 91/1 a 181/2</v>
          </cell>
          <cell r="D340" t="str">
            <v>147/1</v>
          </cell>
          <cell r="E340">
            <v>559.75</v>
          </cell>
          <cell r="F340">
            <v>146504.98000000001</v>
          </cell>
          <cell r="G340" t="str">
            <v>CR2</v>
          </cell>
          <cell r="M340">
            <v>38523</v>
          </cell>
          <cell r="N340">
            <v>38523</v>
          </cell>
          <cell r="O340">
            <v>38547</v>
          </cell>
          <cell r="P340">
            <v>38533</v>
          </cell>
          <cell r="Q340">
            <v>38533</v>
          </cell>
          <cell r="R340">
            <v>38532</v>
          </cell>
          <cell r="S340">
            <v>38532</v>
          </cell>
        </row>
        <row r="341">
          <cell r="C341" t="str">
            <v>TRECHO B - 91/1 a 181/2</v>
          </cell>
          <cell r="D341" t="str">
            <v>147/2</v>
          </cell>
          <cell r="E341">
            <v>443.17</v>
          </cell>
          <cell r="F341">
            <v>146948.15000000002</v>
          </cell>
          <cell r="G341" t="str">
            <v>RS2</v>
          </cell>
          <cell r="M341">
            <v>38523</v>
          </cell>
          <cell r="N341">
            <v>38523</v>
          </cell>
          <cell r="O341">
            <v>38547</v>
          </cell>
          <cell r="P341">
            <v>38533</v>
          </cell>
          <cell r="Q341">
            <v>38533</v>
          </cell>
          <cell r="R341">
            <v>38532</v>
          </cell>
          <cell r="S341">
            <v>38532</v>
          </cell>
        </row>
        <row r="342">
          <cell r="C342" t="str">
            <v>TRECHO B - 91/1 a 181/2</v>
          </cell>
          <cell r="D342" t="str">
            <v>148/1</v>
          </cell>
          <cell r="E342">
            <v>221.97</v>
          </cell>
          <cell r="F342">
            <v>147170.12000000002</v>
          </cell>
          <cell r="G342" t="str">
            <v>CR2</v>
          </cell>
          <cell r="M342">
            <v>38523</v>
          </cell>
          <cell r="N342">
            <v>38523</v>
          </cell>
          <cell r="O342">
            <v>38547</v>
          </cell>
          <cell r="P342">
            <v>38542</v>
          </cell>
          <cell r="Q342">
            <v>38542</v>
          </cell>
          <cell r="R342">
            <v>38532</v>
          </cell>
          <cell r="S342">
            <v>38532</v>
          </cell>
        </row>
        <row r="343">
          <cell r="C343" t="str">
            <v>TRECHO B - 91/1 a 181/2</v>
          </cell>
          <cell r="D343" t="str">
            <v>148/2</v>
          </cell>
          <cell r="E343">
            <v>562.4</v>
          </cell>
          <cell r="F343">
            <v>147732.52000000002</v>
          </cell>
          <cell r="G343" t="str">
            <v>CR2</v>
          </cell>
          <cell r="M343">
            <v>38523</v>
          </cell>
          <cell r="N343">
            <v>38523</v>
          </cell>
          <cell r="O343">
            <v>38547</v>
          </cell>
          <cell r="P343">
            <v>38542</v>
          </cell>
          <cell r="Q343">
            <v>38542</v>
          </cell>
          <cell r="R343">
            <v>38533</v>
          </cell>
          <cell r="S343">
            <v>38533</v>
          </cell>
        </row>
        <row r="344">
          <cell r="C344" t="str">
            <v>TRECHO B - 91/1 a 181/2</v>
          </cell>
          <cell r="D344" t="str">
            <v>149/1</v>
          </cell>
          <cell r="E344">
            <v>304.58999999999997</v>
          </cell>
          <cell r="F344">
            <v>148037.11000000002</v>
          </cell>
          <cell r="G344" t="str">
            <v>CR2</v>
          </cell>
          <cell r="M344">
            <v>38523</v>
          </cell>
          <cell r="N344">
            <v>38523</v>
          </cell>
          <cell r="O344">
            <v>38547</v>
          </cell>
          <cell r="P344">
            <v>38533</v>
          </cell>
          <cell r="Q344">
            <v>38533</v>
          </cell>
          <cell r="R344">
            <v>38532</v>
          </cell>
          <cell r="S344">
            <v>38532</v>
          </cell>
        </row>
        <row r="345">
          <cell r="C345" t="str">
            <v>TRECHO B - 91/1 a 181/2</v>
          </cell>
          <cell r="D345" t="str">
            <v>149/2</v>
          </cell>
          <cell r="E345">
            <v>442.56</v>
          </cell>
          <cell r="F345">
            <v>148479.67000000001</v>
          </cell>
          <cell r="G345" t="str">
            <v>CR2</v>
          </cell>
          <cell r="M345">
            <v>38525</v>
          </cell>
          <cell r="N345">
            <v>38525</v>
          </cell>
          <cell r="O345">
            <v>38546</v>
          </cell>
          <cell r="P345">
            <v>38533</v>
          </cell>
          <cell r="Q345">
            <v>38533</v>
          </cell>
          <cell r="R345">
            <v>38532</v>
          </cell>
          <cell r="S345">
            <v>38532</v>
          </cell>
        </row>
        <row r="346">
          <cell r="C346" t="str">
            <v>TRECHO B - 91/1 a 181/2</v>
          </cell>
          <cell r="D346" t="str">
            <v>149/3</v>
          </cell>
          <cell r="E346">
            <v>369.95</v>
          </cell>
          <cell r="F346">
            <v>148849.62000000002</v>
          </cell>
          <cell r="G346" t="str">
            <v>CR2</v>
          </cell>
          <cell r="M346">
            <v>38525</v>
          </cell>
          <cell r="N346">
            <v>38525</v>
          </cell>
          <cell r="O346">
            <v>38546</v>
          </cell>
          <cell r="P346">
            <v>38533</v>
          </cell>
          <cell r="Q346">
            <v>38533</v>
          </cell>
          <cell r="R346">
            <v>38533</v>
          </cell>
          <cell r="S346">
            <v>38533</v>
          </cell>
        </row>
        <row r="347">
          <cell r="C347" t="str">
            <v>TRECHO B - 91/1 a 181/2</v>
          </cell>
          <cell r="D347" t="str">
            <v>150/1</v>
          </cell>
          <cell r="E347">
            <v>486.73</v>
          </cell>
          <cell r="F347">
            <v>149336.35000000003</v>
          </cell>
          <cell r="G347" t="str">
            <v>CR2</v>
          </cell>
          <cell r="K347" t="str">
            <v>spt</v>
          </cell>
          <cell r="M347">
            <v>38525</v>
          </cell>
          <cell r="N347">
            <v>38525</v>
          </cell>
          <cell r="O347">
            <v>38546</v>
          </cell>
          <cell r="P347">
            <v>38533</v>
          </cell>
          <cell r="Q347">
            <v>38533</v>
          </cell>
          <cell r="R347">
            <v>38534</v>
          </cell>
          <cell r="S347">
            <v>38534</v>
          </cell>
        </row>
        <row r="348">
          <cell r="C348" t="str">
            <v>TRECHO B - 91/1 a 181/2</v>
          </cell>
          <cell r="D348" t="str">
            <v>150/2</v>
          </cell>
          <cell r="E348">
            <v>525.77</v>
          </cell>
          <cell r="F348">
            <v>149862.12000000002</v>
          </cell>
          <cell r="G348" t="str">
            <v>CR2</v>
          </cell>
          <cell r="K348" t="str">
            <v>spt</v>
          </cell>
          <cell r="L348" t="str">
            <v>spt</v>
          </cell>
          <cell r="M348">
            <v>38525</v>
          </cell>
          <cell r="N348">
            <v>38525</v>
          </cell>
          <cell r="O348">
            <v>38546</v>
          </cell>
          <cell r="P348">
            <v>38533</v>
          </cell>
          <cell r="Q348">
            <v>38533</v>
          </cell>
          <cell r="R348">
            <v>38533</v>
          </cell>
        </row>
        <row r="349">
          <cell r="C349" t="str">
            <v>TRECHO B - 91/1 a 181/2</v>
          </cell>
          <cell r="D349" t="str">
            <v>151/1</v>
          </cell>
          <cell r="E349">
            <v>378.75</v>
          </cell>
          <cell r="F349">
            <v>150240.87000000002</v>
          </cell>
          <cell r="G349" t="str">
            <v>CR2</v>
          </cell>
          <cell r="M349">
            <v>38525</v>
          </cell>
          <cell r="N349">
            <v>38525</v>
          </cell>
          <cell r="O349">
            <v>38545</v>
          </cell>
          <cell r="R349">
            <v>38533</v>
          </cell>
          <cell r="S349">
            <v>38533</v>
          </cell>
        </row>
        <row r="350">
          <cell r="C350" t="str">
            <v>TRECHO B - 91/1 a 181/2</v>
          </cell>
          <cell r="D350" t="str">
            <v>151/2</v>
          </cell>
          <cell r="E350">
            <v>499.12</v>
          </cell>
          <cell r="F350">
            <v>150739.99000000002</v>
          </cell>
          <cell r="G350" t="str">
            <v>CR2</v>
          </cell>
          <cell r="M350">
            <v>38525</v>
          </cell>
          <cell r="N350">
            <v>38525</v>
          </cell>
          <cell r="O350">
            <v>38545</v>
          </cell>
          <cell r="R350">
            <v>38533</v>
          </cell>
          <cell r="S350">
            <v>38533</v>
          </cell>
        </row>
        <row r="351">
          <cell r="C351" t="str">
            <v>TRECHO B - 91/1 a 181/2</v>
          </cell>
          <cell r="D351" t="str">
            <v>152/1</v>
          </cell>
          <cell r="E351">
            <v>463.89</v>
          </cell>
          <cell r="F351">
            <v>151203.88000000003</v>
          </cell>
          <cell r="G351" t="str">
            <v>CR2</v>
          </cell>
          <cell r="M351">
            <v>38525</v>
          </cell>
          <cell r="N351">
            <v>38525</v>
          </cell>
          <cell r="O351">
            <v>38545</v>
          </cell>
          <cell r="R351">
            <v>38533</v>
          </cell>
          <cell r="S351">
            <v>38533</v>
          </cell>
        </row>
        <row r="352">
          <cell r="C352" t="str">
            <v>TRECHO B - 91/1 a 181/2</v>
          </cell>
          <cell r="D352" t="str">
            <v>152/2</v>
          </cell>
          <cell r="E352">
            <v>580.89</v>
          </cell>
          <cell r="F352">
            <v>151784.77000000005</v>
          </cell>
          <cell r="G352" t="str">
            <v>RS2</v>
          </cell>
          <cell r="M352">
            <v>38525</v>
          </cell>
          <cell r="N352">
            <v>38525</v>
          </cell>
          <cell r="O352">
            <v>38546</v>
          </cell>
          <cell r="R352">
            <v>38534</v>
          </cell>
          <cell r="S352">
            <v>38534</v>
          </cell>
        </row>
        <row r="353">
          <cell r="C353" t="str">
            <v>TRECHO B - 91/1 a 181/2</v>
          </cell>
          <cell r="D353" t="str">
            <v>153/1</v>
          </cell>
          <cell r="E353">
            <v>429.06</v>
          </cell>
          <cell r="F353">
            <v>152213.83000000005</v>
          </cell>
          <cell r="G353" t="str">
            <v>CR2</v>
          </cell>
          <cell r="M353">
            <v>38526</v>
          </cell>
          <cell r="N353">
            <v>38526</v>
          </cell>
          <cell r="O353">
            <v>38546</v>
          </cell>
          <cell r="R353">
            <v>38534</v>
          </cell>
          <cell r="S353">
            <v>38534</v>
          </cell>
        </row>
        <row r="354">
          <cell r="C354" t="str">
            <v>TRECHO B - 91/1 a 181/2</v>
          </cell>
          <cell r="D354" t="str">
            <v>153/2</v>
          </cell>
          <cell r="E354">
            <v>521.21</v>
          </cell>
          <cell r="F354">
            <v>152735.04000000004</v>
          </cell>
          <cell r="G354" t="str">
            <v>RS2</v>
          </cell>
          <cell r="M354">
            <v>38526</v>
          </cell>
          <cell r="N354">
            <v>38526</v>
          </cell>
          <cell r="O354">
            <v>38545</v>
          </cell>
          <cell r="R354">
            <v>38533</v>
          </cell>
          <cell r="S354">
            <v>38533</v>
          </cell>
        </row>
        <row r="355">
          <cell r="C355" t="str">
            <v>TRECHO B - 91/1 a 181/2</v>
          </cell>
          <cell r="D355" t="str">
            <v>154/1</v>
          </cell>
          <cell r="E355">
            <v>296.08</v>
          </cell>
          <cell r="F355">
            <v>153031.12000000002</v>
          </cell>
          <cell r="G355" t="str">
            <v>CR2</v>
          </cell>
          <cell r="M355">
            <v>38526</v>
          </cell>
          <cell r="N355">
            <v>38526</v>
          </cell>
          <cell r="O355">
            <v>38545</v>
          </cell>
          <cell r="R355">
            <v>38535</v>
          </cell>
          <cell r="S355">
            <v>38535</v>
          </cell>
        </row>
        <row r="356">
          <cell r="C356" t="str">
            <v>TRECHO B - 91/1 a 181/2</v>
          </cell>
          <cell r="D356" t="str">
            <v>154/2</v>
          </cell>
          <cell r="E356">
            <v>487.28</v>
          </cell>
          <cell r="F356">
            <v>153518.40000000002</v>
          </cell>
          <cell r="G356" t="str">
            <v>CR2</v>
          </cell>
          <cell r="M356">
            <v>38526</v>
          </cell>
          <cell r="N356">
            <v>38526</v>
          </cell>
          <cell r="O356">
            <v>38545</v>
          </cell>
          <cell r="R356">
            <v>38534</v>
          </cell>
          <cell r="S356">
            <v>38534</v>
          </cell>
        </row>
        <row r="357">
          <cell r="C357" t="str">
            <v>TRECHO B - 91/1 a 181/2</v>
          </cell>
          <cell r="D357" t="str">
            <v>155/1</v>
          </cell>
          <cell r="E357">
            <v>497.32</v>
          </cell>
          <cell r="F357">
            <v>154015.72000000003</v>
          </cell>
          <cell r="G357" t="str">
            <v>CR2</v>
          </cell>
          <cell r="M357">
            <v>38526</v>
          </cell>
          <cell r="N357">
            <v>38526</v>
          </cell>
          <cell r="O357">
            <v>38545</v>
          </cell>
          <cell r="R357">
            <v>38534</v>
          </cell>
          <cell r="S357">
            <v>38534</v>
          </cell>
        </row>
        <row r="358">
          <cell r="C358" t="str">
            <v>TRECHO B - 91/1 a 181/2</v>
          </cell>
          <cell r="D358" t="str">
            <v>155/2</v>
          </cell>
          <cell r="E358">
            <v>263.49</v>
          </cell>
          <cell r="F358">
            <v>154279.21000000002</v>
          </cell>
          <cell r="G358" t="str">
            <v>RS2</v>
          </cell>
          <cell r="M358">
            <v>38526</v>
          </cell>
          <cell r="N358">
            <v>38526</v>
          </cell>
          <cell r="O358">
            <v>38545</v>
          </cell>
        </row>
        <row r="359">
          <cell r="C359" t="str">
            <v>TRECHO B - 91/1 a 181/2</v>
          </cell>
          <cell r="D359" t="str">
            <v>155/3</v>
          </cell>
          <cell r="E359">
            <v>518.27</v>
          </cell>
          <cell r="F359">
            <v>154797.48000000001</v>
          </cell>
          <cell r="G359" t="str">
            <v>CR2</v>
          </cell>
          <cell r="M359">
            <v>38527</v>
          </cell>
          <cell r="N359">
            <v>38527</v>
          </cell>
          <cell r="O359">
            <v>38544</v>
          </cell>
          <cell r="R359">
            <v>38534</v>
          </cell>
          <cell r="S359">
            <v>38534</v>
          </cell>
        </row>
        <row r="360">
          <cell r="C360" t="str">
            <v>TRECHO B - 91/1 a 181/2</v>
          </cell>
          <cell r="D360" t="str">
            <v>156/1</v>
          </cell>
          <cell r="E360">
            <v>508.24</v>
          </cell>
          <cell r="F360">
            <v>155305.72</v>
          </cell>
          <cell r="G360" t="str">
            <v>CR2</v>
          </cell>
          <cell r="M360">
            <v>38527</v>
          </cell>
          <cell r="N360">
            <v>38527</v>
          </cell>
          <cell r="O360">
            <v>38544</v>
          </cell>
          <cell r="R360">
            <v>38535</v>
          </cell>
          <cell r="S360">
            <v>38535</v>
          </cell>
        </row>
        <row r="361">
          <cell r="C361" t="str">
            <v>TRECHO B - 91/1 a 181/2</v>
          </cell>
          <cell r="D361" t="str">
            <v>156/2</v>
          </cell>
          <cell r="E361">
            <v>463.31</v>
          </cell>
          <cell r="F361">
            <v>155769.03</v>
          </cell>
          <cell r="G361" t="str">
            <v>RS2</v>
          </cell>
          <cell r="M361">
            <v>38527</v>
          </cell>
          <cell r="N361">
            <v>38527</v>
          </cell>
          <cell r="O361">
            <v>38544</v>
          </cell>
          <cell r="R361">
            <v>38535</v>
          </cell>
          <cell r="S361">
            <v>38535</v>
          </cell>
        </row>
        <row r="362">
          <cell r="C362" t="str">
            <v>TRECHO B - 91/1 a 181/2</v>
          </cell>
          <cell r="D362" t="str">
            <v>157/1</v>
          </cell>
          <cell r="E362">
            <v>354.54</v>
          </cell>
          <cell r="F362">
            <v>156123.57</v>
          </cell>
          <cell r="G362" t="str">
            <v>CR2</v>
          </cell>
          <cell r="M362">
            <v>38527</v>
          </cell>
          <cell r="N362">
            <v>38527</v>
          </cell>
          <cell r="O362">
            <v>38544</v>
          </cell>
          <cell r="R362">
            <v>38535</v>
          </cell>
          <cell r="S362">
            <v>38535</v>
          </cell>
        </row>
        <row r="363">
          <cell r="C363" t="str">
            <v>TRECHO B - 91/1 a 181/2</v>
          </cell>
          <cell r="D363" t="str">
            <v>157/2</v>
          </cell>
          <cell r="E363">
            <v>297.11</v>
          </cell>
          <cell r="F363">
            <v>156420.68</v>
          </cell>
          <cell r="G363" t="str">
            <v>CR2</v>
          </cell>
          <cell r="M363">
            <v>38527</v>
          </cell>
          <cell r="N363">
            <v>38527</v>
          </cell>
          <cell r="O363">
            <v>38544</v>
          </cell>
          <cell r="R363">
            <v>38537</v>
          </cell>
          <cell r="S363">
            <v>38537</v>
          </cell>
        </row>
        <row r="364">
          <cell r="C364" t="str">
            <v>TRECHO B - 91/1 a 181/2</v>
          </cell>
          <cell r="D364" t="str">
            <v>158/1</v>
          </cell>
          <cell r="E364">
            <v>605.61</v>
          </cell>
          <cell r="F364">
            <v>157026.28999999998</v>
          </cell>
          <cell r="G364" t="str">
            <v>RS2</v>
          </cell>
          <cell r="I364" t="str">
            <v>MV-32</v>
          </cell>
          <cell r="J364" t="str">
            <v>06º00'20'' D</v>
          </cell>
          <cell r="M364">
            <v>38527</v>
          </cell>
          <cell r="N364">
            <v>38527</v>
          </cell>
          <cell r="O364">
            <v>38542</v>
          </cell>
          <cell r="R364">
            <v>38537</v>
          </cell>
          <cell r="S364">
            <v>38537</v>
          </cell>
        </row>
        <row r="365">
          <cell r="C365" t="str">
            <v>TRECHO B - 91/1 a 181/2</v>
          </cell>
          <cell r="D365" t="str">
            <v>158/2</v>
          </cell>
          <cell r="E365">
            <v>260.69</v>
          </cell>
          <cell r="F365">
            <v>157286.97999999998</v>
          </cell>
          <cell r="G365" t="str">
            <v>RAFL</v>
          </cell>
          <cell r="I365" t="str">
            <v>MV-32</v>
          </cell>
          <cell r="J365" t="str">
            <v>MV-32</v>
          </cell>
          <cell r="K365" t="str">
            <v>06º00'20'' D</v>
          </cell>
          <cell r="M365">
            <v>38527</v>
          </cell>
          <cell r="N365">
            <v>38527</v>
          </cell>
          <cell r="O365">
            <v>38542</v>
          </cell>
          <cell r="R365">
            <v>38537</v>
          </cell>
          <cell r="S365">
            <v>38537</v>
          </cell>
        </row>
        <row r="366">
          <cell r="C366" t="str">
            <v>TRECHO B - 91/1 a 181/2</v>
          </cell>
          <cell r="D366" t="str">
            <v>158/3</v>
          </cell>
          <cell r="E366">
            <v>604.99</v>
          </cell>
          <cell r="F366">
            <v>157891.96999999997</v>
          </cell>
          <cell r="G366" t="str">
            <v>CR2</v>
          </cell>
          <cell r="M366">
            <v>38527</v>
          </cell>
          <cell r="N366">
            <v>38527</v>
          </cell>
          <cell r="O366">
            <v>38542</v>
          </cell>
          <cell r="R366">
            <v>38537</v>
          </cell>
          <cell r="S366">
            <v>38537</v>
          </cell>
        </row>
        <row r="367">
          <cell r="C367" t="str">
            <v>TRECHO B - 91/1 a 181/2</v>
          </cell>
          <cell r="D367" t="str">
            <v>159/1</v>
          </cell>
          <cell r="E367">
            <v>252.67</v>
          </cell>
          <cell r="F367">
            <v>158144.63999999998</v>
          </cell>
          <cell r="G367" t="str">
            <v>CR2</v>
          </cell>
          <cell r="M367">
            <v>38527</v>
          </cell>
          <cell r="N367">
            <v>38527</v>
          </cell>
          <cell r="O367">
            <v>38542</v>
          </cell>
          <cell r="R367">
            <v>38537</v>
          </cell>
          <cell r="S367">
            <v>38537</v>
          </cell>
        </row>
        <row r="368">
          <cell r="C368" t="str">
            <v>TRECHO B - 91/1 a 181/2</v>
          </cell>
          <cell r="D368" t="str">
            <v>159/2</v>
          </cell>
          <cell r="E368">
            <v>367.46</v>
          </cell>
          <cell r="F368">
            <v>158512.09999999998</v>
          </cell>
          <cell r="G368" t="str">
            <v>CR2</v>
          </cell>
          <cell r="M368">
            <v>38527</v>
          </cell>
          <cell r="N368">
            <v>38527</v>
          </cell>
          <cell r="R368">
            <v>38537</v>
          </cell>
          <cell r="S368">
            <v>38537</v>
          </cell>
        </row>
        <row r="369">
          <cell r="C369" t="str">
            <v>TRECHO B - 91/1 a 181/2</v>
          </cell>
          <cell r="D369" t="str">
            <v>159/3</v>
          </cell>
          <cell r="E369">
            <v>369.59</v>
          </cell>
          <cell r="F369">
            <v>158881.68999999997</v>
          </cell>
          <cell r="G369" t="str">
            <v>RS2</v>
          </cell>
          <cell r="M369">
            <v>38527</v>
          </cell>
          <cell r="N369">
            <v>38527</v>
          </cell>
          <cell r="O369">
            <v>38544</v>
          </cell>
        </row>
        <row r="370">
          <cell r="C370" t="str">
            <v>TRECHO B - 91/1 a 181/2</v>
          </cell>
          <cell r="D370" t="str">
            <v>160/1</v>
          </cell>
          <cell r="E370">
            <v>483.05</v>
          </cell>
          <cell r="F370">
            <v>159364.73999999996</v>
          </cell>
          <cell r="G370" t="str">
            <v>RS2</v>
          </cell>
          <cell r="M370">
            <v>38527</v>
          </cell>
          <cell r="N370">
            <v>38527</v>
          </cell>
          <cell r="O370">
            <v>38544</v>
          </cell>
        </row>
        <row r="371">
          <cell r="C371" t="str">
            <v>TRECHO B - 91/1 a 181/2</v>
          </cell>
          <cell r="D371" t="str">
            <v>160/2</v>
          </cell>
          <cell r="E371">
            <v>479.94</v>
          </cell>
          <cell r="F371">
            <v>159844.67999999996</v>
          </cell>
          <cell r="G371" t="str">
            <v>RS2</v>
          </cell>
          <cell r="M371">
            <v>38527</v>
          </cell>
          <cell r="N371">
            <v>38527</v>
          </cell>
          <cell r="O371">
            <v>38544</v>
          </cell>
        </row>
        <row r="372">
          <cell r="C372" t="str">
            <v>TRECHO B - 91/1 a 181/2</v>
          </cell>
          <cell r="D372" t="str">
            <v>161/1</v>
          </cell>
          <cell r="E372">
            <v>496.44</v>
          </cell>
          <cell r="F372">
            <v>160341.11999999997</v>
          </cell>
          <cell r="G372" t="str">
            <v>CR2</v>
          </cell>
          <cell r="M372">
            <v>38527</v>
          </cell>
          <cell r="N372">
            <v>38527</v>
          </cell>
          <cell r="O372">
            <v>38541</v>
          </cell>
        </row>
        <row r="373">
          <cell r="C373" t="str">
            <v>TRECHO B - 91/1 a 181/2</v>
          </cell>
          <cell r="D373" t="str">
            <v>161/2</v>
          </cell>
          <cell r="E373">
            <v>366.84</v>
          </cell>
          <cell r="F373">
            <v>160707.95999999996</v>
          </cell>
          <cell r="G373" t="str">
            <v>RS2</v>
          </cell>
          <cell r="M373">
            <v>38527</v>
          </cell>
          <cell r="N373">
            <v>38527</v>
          </cell>
          <cell r="O373">
            <v>38541</v>
          </cell>
        </row>
        <row r="374">
          <cell r="C374" t="str">
            <v>TRECHO B - 91/1 a 181/2</v>
          </cell>
          <cell r="D374" t="str">
            <v>162/1</v>
          </cell>
          <cell r="E374">
            <v>460.6</v>
          </cell>
          <cell r="F374">
            <v>161168.55999999997</v>
          </cell>
          <cell r="G374" t="str">
            <v>RS2</v>
          </cell>
          <cell r="M374">
            <v>38528</v>
          </cell>
          <cell r="N374">
            <v>38528</v>
          </cell>
          <cell r="O374">
            <v>38541</v>
          </cell>
        </row>
        <row r="375">
          <cell r="C375" t="str">
            <v>TRECHO B - 91/1 a 181/2</v>
          </cell>
          <cell r="D375" t="str">
            <v>162/2</v>
          </cell>
          <cell r="E375">
            <v>341.37</v>
          </cell>
          <cell r="F375">
            <v>161509.92999999996</v>
          </cell>
          <cell r="G375" t="str">
            <v>CR2</v>
          </cell>
          <cell r="M375">
            <v>38528</v>
          </cell>
          <cell r="N375">
            <v>38528</v>
          </cell>
        </row>
        <row r="376">
          <cell r="C376" t="str">
            <v>TRECHO B - 91/1 a 181/2</v>
          </cell>
          <cell r="D376" t="str">
            <v>162/3</v>
          </cell>
          <cell r="E376">
            <v>421.96</v>
          </cell>
          <cell r="F376">
            <v>161931.88999999996</v>
          </cell>
          <cell r="G376" t="str">
            <v>RS8</v>
          </cell>
          <cell r="M376">
            <v>38528</v>
          </cell>
          <cell r="N376">
            <v>38528</v>
          </cell>
          <cell r="O376">
            <v>38541</v>
          </cell>
        </row>
        <row r="377">
          <cell r="C377" t="str">
            <v>TRECHO B - 91/1 a 181/2</v>
          </cell>
          <cell r="D377" t="str">
            <v>163/1</v>
          </cell>
          <cell r="E377">
            <v>501.43</v>
          </cell>
          <cell r="F377">
            <v>162433.31999999995</v>
          </cell>
          <cell r="G377" t="str">
            <v>RS8</v>
          </cell>
          <cell r="M377">
            <v>38528</v>
          </cell>
          <cell r="N377">
            <v>38528</v>
          </cell>
        </row>
        <row r="378">
          <cell r="C378" t="str">
            <v>TRECHO B - 91/1 a 181/2</v>
          </cell>
          <cell r="D378" t="str">
            <v>163/2</v>
          </cell>
          <cell r="E378">
            <v>262.44</v>
          </cell>
          <cell r="F378">
            <v>162695.75999999995</v>
          </cell>
          <cell r="G378" t="str">
            <v>RS2</v>
          </cell>
          <cell r="M378">
            <v>38528</v>
          </cell>
          <cell r="N378">
            <v>38528</v>
          </cell>
          <cell r="O378">
            <v>38541</v>
          </cell>
        </row>
        <row r="379">
          <cell r="C379" t="str">
            <v>TRECHO B - 91/1 a 181/2</v>
          </cell>
          <cell r="D379" t="str">
            <v>163/3</v>
          </cell>
          <cell r="E379">
            <v>190.48</v>
          </cell>
          <cell r="F379">
            <v>162886.23999999996</v>
          </cell>
          <cell r="G379" t="str">
            <v>CR2</v>
          </cell>
          <cell r="M379">
            <v>38528</v>
          </cell>
          <cell r="N379">
            <v>38528</v>
          </cell>
          <cell r="O379">
            <v>38541</v>
          </cell>
        </row>
        <row r="380">
          <cell r="C380" t="str">
            <v>TRECHO B - 91/1 a 181/2</v>
          </cell>
          <cell r="D380" t="str">
            <v>164/1</v>
          </cell>
          <cell r="E380">
            <v>451.13</v>
          </cell>
          <cell r="F380">
            <v>163337.36999999997</v>
          </cell>
          <cell r="G380" t="str">
            <v>RS2</v>
          </cell>
          <cell r="M380">
            <v>38528</v>
          </cell>
          <cell r="N380">
            <v>38528</v>
          </cell>
          <cell r="O380">
            <v>38541</v>
          </cell>
        </row>
        <row r="381">
          <cell r="C381" t="str">
            <v>TRECHO B - 91/1 a 181/2</v>
          </cell>
          <cell r="D381" t="str">
            <v>164/2</v>
          </cell>
          <cell r="E381">
            <v>417.29</v>
          </cell>
          <cell r="F381">
            <v>163754.65999999997</v>
          </cell>
          <cell r="G381" t="str">
            <v>RS2</v>
          </cell>
          <cell r="M381">
            <v>38528</v>
          </cell>
          <cell r="N381">
            <v>38528</v>
          </cell>
          <cell r="O381">
            <v>38540</v>
          </cell>
        </row>
        <row r="382">
          <cell r="C382" t="str">
            <v>TRECHO B - 91/1 a 181/2</v>
          </cell>
          <cell r="D382" t="str">
            <v>165/1</v>
          </cell>
          <cell r="E382">
            <v>444.63</v>
          </cell>
          <cell r="F382">
            <v>164199.28999999998</v>
          </cell>
          <cell r="G382" t="str">
            <v>CR2</v>
          </cell>
          <cell r="M382">
            <v>38528</v>
          </cell>
          <cell r="N382">
            <v>38528</v>
          </cell>
          <cell r="O382">
            <v>38540</v>
          </cell>
        </row>
        <row r="383">
          <cell r="C383" t="str">
            <v>TRECHO B - 91/1 a 181/2</v>
          </cell>
          <cell r="D383" t="str">
            <v>165/2</v>
          </cell>
          <cell r="E383">
            <v>393.46</v>
          </cell>
          <cell r="F383">
            <v>164592.74999999997</v>
          </cell>
          <cell r="G383" t="str">
            <v>RS2</v>
          </cell>
          <cell r="M383">
            <v>38528</v>
          </cell>
          <cell r="N383">
            <v>38528</v>
          </cell>
          <cell r="O383">
            <v>38540</v>
          </cell>
        </row>
        <row r="384">
          <cell r="C384" t="str">
            <v>TRECHO B - 91/1 a 181/2</v>
          </cell>
          <cell r="D384" t="str">
            <v>165/3</v>
          </cell>
          <cell r="E384">
            <v>340.84</v>
          </cell>
          <cell r="F384">
            <v>164933.58999999997</v>
          </cell>
          <cell r="G384" t="str">
            <v>RS2</v>
          </cell>
          <cell r="M384">
            <v>38528</v>
          </cell>
          <cell r="N384">
            <v>38528</v>
          </cell>
          <cell r="O384">
            <v>38540</v>
          </cell>
        </row>
        <row r="385">
          <cell r="C385" t="str">
            <v>TRECHO B - 91/1 a 181/2</v>
          </cell>
          <cell r="D385" t="str">
            <v>166/1</v>
          </cell>
          <cell r="E385">
            <v>503.18</v>
          </cell>
          <cell r="F385">
            <v>165436.76999999996</v>
          </cell>
          <cell r="G385" t="str">
            <v>RS2</v>
          </cell>
          <cell r="M385">
            <v>38528</v>
          </cell>
          <cell r="N385">
            <v>38528</v>
          </cell>
        </row>
        <row r="386">
          <cell r="C386" t="str">
            <v>TRECHO B - 91/1 a 181/2</v>
          </cell>
          <cell r="D386" t="str">
            <v>166/2</v>
          </cell>
          <cell r="E386">
            <v>527.80999999999995</v>
          </cell>
          <cell r="F386">
            <v>165964.57999999996</v>
          </cell>
          <cell r="G386" t="str">
            <v>CR2</v>
          </cell>
          <cell r="M386">
            <v>38528</v>
          </cell>
          <cell r="N386">
            <v>38528</v>
          </cell>
          <cell r="O386">
            <v>38541</v>
          </cell>
        </row>
        <row r="387">
          <cell r="C387" t="str">
            <v>TRECHO B - 91/1 a 181/2</v>
          </cell>
          <cell r="D387" t="str">
            <v>167/1</v>
          </cell>
          <cell r="E387">
            <v>488.33</v>
          </cell>
          <cell r="F387">
            <v>166452.90999999995</v>
          </cell>
          <cell r="G387" t="str">
            <v>CR2</v>
          </cell>
          <cell r="M387">
            <v>38529</v>
          </cell>
          <cell r="N387">
            <v>38529</v>
          </cell>
        </row>
        <row r="388">
          <cell r="C388" t="str">
            <v>TRECHO B - 91/1 a 181/2</v>
          </cell>
          <cell r="D388" t="str">
            <v>167/2</v>
          </cell>
          <cell r="E388">
            <v>390.25</v>
          </cell>
          <cell r="F388">
            <v>166843.15999999995</v>
          </cell>
          <cell r="G388" t="str">
            <v>RS2</v>
          </cell>
          <cell r="M388">
            <v>38529</v>
          </cell>
          <cell r="N388">
            <v>38529</v>
          </cell>
        </row>
        <row r="389">
          <cell r="C389" t="str">
            <v>TRECHO B - 91/1 a 181/2</v>
          </cell>
          <cell r="D389" t="str">
            <v>168/1</v>
          </cell>
          <cell r="E389">
            <v>306.2</v>
          </cell>
          <cell r="F389">
            <v>167149.35999999996</v>
          </cell>
          <cell r="G389" t="str">
            <v>CR2</v>
          </cell>
          <cell r="I389" t="str">
            <v>MV-33</v>
          </cell>
          <cell r="J389" t="str">
            <v>22º2'36'' E</v>
          </cell>
          <cell r="M389">
            <v>38529</v>
          </cell>
          <cell r="N389">
            <v>38529</v>
          </cell>
        </row>
        <row r="390">
          <cell r="C390" t="str">
            <v>TRECHO B - 91/1 a 181/2</v>
          </cell>
          <cell r="D390" t="str">
            <v>168/2</v>
          </cell>
          <cell r="E390">
            <v>302.92</v>
          </cell>
          <cell r="F390">
            <v>167452.27999999997</v>
          </cell>
          <cell r="G390" t="str">
            <v>RA30</v>
          </cell>
          <cell r="I390" t="str">
            <v>MV-33</v>
          </cell>
          <cell r="J390" t="str">
            <v>MV-33</v>
          </cell>
          <cell r="K390" t="str">
            <v>22º2'36'' E</v>
          </cell>
          <cell r="M390">
            <v>38529</v>
          </cell>
          <cell r="N390">
            <v>38529</v>
          </cell>
          <cell r="O390">
            <v>38539</v>
          </cell>
        </row>
        <row r="391">
          <cell r="C391" t="str">
            <v>TRECHO B - 91/1 a 181/2</v>
          </cell>
          <cell r="D391" t="str">
            <v>168/3</v>
          </cell>
          <cell r="E391">
            <v>331.03</v>
          </cell>
          <cell r="F391">
            <v>167783.30999999997</v>
          </cell>
          <cell r="G391" t="str">
            <v>RS8</v>
          </cell>
          <cell r="M391">
            <v>38529</v>
          </cell>
          <cell r="N391">
            <v>38529</v>
          </cell>
        </row>
        <row r="392">
          <cell r="C392" t="str">
            <v>TRECHO B - 91/1 a 181/2</v>
          </cell>
          <cell r="D392" t="str">
            <v>169/1</v>
          </cell>
          <cell r="E392">
            <v>628.01</v>
          </cell>
          <cell r="F392">
            <v>168411.31999999998</v>
          </cell>
          <cell r="G392" t="str">
            <v>RS8</v>
          </cell>
          <cell r="M392">
            <v>38529</v>
          </cell>
          <cell r="N392">
            <v>38529</v>
          </cell>
          <cell r="O392">
            <v>38539</v>
          </cell>
        </row>
        <row r="393">
          <cell r="C393" t="str">
            <v>TRECHO B - 91/1 a 181/2</v>
          </cell>
          <cell r="D393" t="str">
            <v>169/2</v>
          </cell>
          <cell r="E393">
            <v>276.27</v>
          </cell>
          <cell r="F393">
            <v>168687.58999999997</v>
          </cell>
          <cell r="G393" t="str">
            <v>RS8</v>
          </cell>
          <cell r="M393">
            <v>38529</v>
          </cell>
          <cell r="N393">
            <v>38529</v>
          </cell>
          <cell r="O393">
            <v>38539</v>
          </cell>
        </row>
        <row r="394">
          <cell r="C394" t="str">
            <v>TRECHO B - 91/1 a 181/2</v>
          </cell>
          <cell r="D394" t="str">
            <v>169/3</v>
          </cell>
          <cell r="E394">
            <v>256.14</v>
          </cell>
          <cell r="F394">
            <v>168943.72999999998</v>
          </cell>
          <cell r="G394" t="str">
            <v>RS2</v>
          </cell>
          <cell r="M394">
            <v>38529</v>
          </cell>
          <cell r="N394">
            <v>38529</v>
          </cell>
          <cell r="O394">
            <v>38539</v>
          </cell>
        </row>
        <row r="395">
          <cell r="C395" t="str">
            <v>TRECHO B - 91/1 a 181/2</v>
          </cell>
          <cell r="D395" t="str">
            <v>170/1</v>
          </cell>
          <cell r="E395">
            <v>416.05</v>
          </cell>
          <cell r="F395">
            <v>169359.77999999997</v>
          </cell>
          <cell r="G395" t="str">
            <v>RS2</v>
          </cell>
          <cell r="I395" t="str">
            <v>MV-34</v>
          </cell>
          <cell r="J395" t="str">
            <v>02º17'27'' E</v>
          </cell>
          <cell r="M395">
            <v>38530</v>
          </cell>
          <cell r="N395">
            <v>38530</v>
          </cell>
          <cell r="O395">
            <v>38539</v>
          </cell>
        </row>
        <row r="396">
          <cell r="C396" t="str">
            <v>TRECHO B - 91/1 a 181/2</v>
          </cell>
          <cell r="D396" t="str">
            <v>170/2</v>
          </cell>
          <cell r="E396">
            <v>526.55999999999995</v>
          </cell>
          <cell r="F396">
            <v>169886.33999999997</v>
          </cell>
          <cell r="G396" t="str">
            <v>RS8</v>
          </cell>
          <cell r="I396" t="str">
            <v>MV-34</v>
          </cell>
          <cell r="J396" t="str">
            <v>MV-34</v>
          </cell>
          <cell r="K396" t="str">
            <v>02º17'27'' E</v>
          </cell>
          <cell r="M396">
            <v>38530</v>
          </cell>
          <cell r="N396">
            <v>38530</v>
          </cell>
          <cell r="O396">
            <v>38539</v>
          </cell>
        </row>
        <row r="397">
          <cell r="C397" t="str">
            <v>TRECHO B - 91/1 a 181/2</v>
          </cell>
          <cell r="D397" t="str">
            <v>171/1</v>
          </cell>
          <cell r="E397">
            <v>678.66</v>
          </cell>
          <cell r="F397">
            <v>170564.99999999997</v>
          </cell>
          <cell r="G397" t="str">
            <v>RS8</v>
          </cell>
          <cell r="I397" t="str">
            <v>MV-35</v>
          </cell>
          <cell r="J397" t="str">
            <v>MV-35</v>
          </cell>
          <cell r="K397" t="str">
            <v>05º33'41'' D</v>
          </cell>
          <cell r="M397">
            <v>38530</v>
          </cell>
          <cell r="N397">
            <v>38530</v>
          </cell>
          <cell r="O397">
            <v>38533</v>
          </cell>
        </row>
        <row r="398">
          <cell r="C398" t="str">
            <v>TRECHO B - 91/1 a 181/2</v>
          </cell>
          <cell r="D398" t="str">
            <v>171/2</v>
          </cell>
          <cell r="E398">
            <v>339.02</v>
          </cell>
          <cell r="F398">
            <v>170904.01999999996</v>
          </cell>
          <cell r="G398" t="str">
            <v>RS2</v>
          </cell>
          <cell r="I398" t="str">
            <v>MV-35-13</v>
          </cell>
          <cell r="J398" t="str">
            <v>00º11'43'' E</v>
          </cell>
          <cell r="M398">
            <v>38530</v>
          </cell>
          <cell r="N398">
            <v>38530</v>
          </cell>
          <cell r="O398">
            <v>38533</v>
          </cell>
        </row>
        <row r="399">
          <cell r="C399" t="str">
            <v>TRECHO B - 91/1 a 181/2</v>
          </cell>
          <cell r="D399" t="str">
            <v>172/1</v>
          </cell>
          <cell r="E399">
            <v>480.98</v>
          </cell>
          <cell r="F399">
            <v>171384.99999999997</v>
          </cell>
          <cell r="G399" t="str">
            <v>RS2</v>
          </cell>
          <cell r="I399" t="str">
            <v>MV-35-13</v>
          </cell>
          <cell r="J399" t="str">
            <v>MV-35-13</v>
          </cell>
          <cell r="K399" t="str">
            <v>00º11'43'' E</v>
          </cell>
          <cell r="M399">
            <v>38530</v>
          </cell>
          <cell r="N399">
            <v>38530</v>
          </cell>
          <cell r="O399">
            <v>38533</v>
          </cell>
        </row>
        <row r="400">
          <cell r="C400" t="str">
            <v>TRECHO B - 91/1 a 181/2</v>
          </cell>
          <cell r="D400" t="str">
            <v>172/2</v>
          </cell>
          <cell r="E400">
            <v>227.23</v>
          </cell>
          <cell r="F400">
            <v>171612.22999999998</v>
          </cell>
          <cell r="G400" t="str">
            <v>RS2</v>
          </cell>
          <cell r="I400" t="str">
            <v>MV-36-2</v>
          </cell>
          <cell r="J400" t="str">
            <v>MV-36-2</v>
          </cell>
          <cell r="K400" t="str">
            <v>00º21'34'' E</v>
          </cell>
          <cell r="M400">
            <v>38530</v>
          </cell>
          <cell r="N400">
            <v>38530</v>
          </cell>
          <cell r="O400">
            <v>38533</v>
          </cell>
          <cell r="T400">
            <v>38521</v>
          </cell>
        </row>
        <row r="401">
          <cell r="C401" t="str">
            <v>TRECHO B - 91/1 a 181/2</v>
          </cell>
          <cell r="D401" t="str">
            <v>173/1</v>
          </cell>
          <cell r="E401">
            <v>505.72</v>
          </cell>
          <cell r="F401">
            <v>172117.94999999998</v>
          </cell>
          <cell r="G401" t="str">
            <v>RS2</v>
          </cell>
          <cell r="M401">
            <v>38530</v>
          </cell>
          <cell r="N401">
            <v>38530</v>
          </cell>
          <cell r="O401">
            <v>38533</v>
          </cell>
          <cell r="T401">
            <v>38521</v>
          </cell>
        </row>
        <row r="402">
          <cell r="C402" t="str">
            <v>TRECHO B - 91/1 a 181/2</v>
          </cell>
          <cell r="D402" t="str">
            <v>173/2</v>
          </cell>
          <cell r="E402">
            <v>362.29</v>
          </cell>
          <cell r="F402">
            <v>172480.24</v>
          </cell>
          <cell r="G402" t="str">
            <v>CR2</v>
          </cell>
          <cell r="M402">
            <v>38530</v>
          </cell>
          <cell r="N402">
            <v>38530</v>
          </cell>
          <cell r="O402">
            <v>38533</v>
          </cell>
          <cell r="T402">
            <v>38521</v>
          </cell>
        </row>
        <row r="403">
          <cell r="C403" t="str">
            <v>TRECHO B - 91/1 a 181/2</v>
          </cell>
          <cell r="D403" t="str">
            <v>173/3</v>
          </cell>
          <cell r="E403">
            <v>335.56</v>
          </cell>
          <cell r="F403">
            <v>172815.8</v>
          </cell>
          <cell r="G403" t="str">
            <v>RS2</v>
          </cell>
          <cell r="M403">
            <v>38530</v>
          </cell>
          <cell r="N403">
            <v>38530</v>
          </cell>
          <cell r="O403">
            <v>38533</v>
          </cell>
          <cell r="T403">
            <v>38521</v>
          </cell>
        </row>
        <row r="404">
          <cell r="C404" t="str">
            <v>TRECHO B - 91/1 a 181/2</v>
          </cell>
          <cell r="D404" t="str">
            <v>174/1</v>
          </cell>
          <cell r="E404">
            <v>435.84</v>
          </cell>
          <cell r="F404">
            <v>173251.63999999998</v>
          </cell>
          <cell r="G404" t="str">
            <v>CR2</v>
          </cell>
          <cell r="M404">
            <v>38530</v>
          </cell>
          <cell r="N404">
            <v>38530</v>
          </cell>
          <cell r="O404">
            <v>38533</v>
          </cell>
          <cell r="T404">
            <v>38521</v>
          </cell>
        </row>
        <row r="405">
          <cell r="C405" t="str">
            <v>TRECHO B - 91/1 a 181/2</v>
          </cell>
          <cell r="D405" t="str">
            <v>174/2</v>
          </cell>
          <cell r="E405">
            <v>569.6</v>
          </cell>
          <cell r="F405">
            <v>173821.24</v>
          </cell>
          <cell r="G405" t="str">
            <v>CR2</v>
          </cell>
          <cell r="M405">
            <v>38530</v>
          </cell>
          <cell r="N405">
            <v>38530</v>
          </cell>
          <cell r="O405">
            <v>38534</v>
          </cell>
          <cell r="T405">
            <v>38521</v>
          </cell>
        </row>
        <row r="406">
          <cell r="C406" t="str">
            <v>TRECHO B - 91/1 a 181/2</v>
          </cell>
          <cell r="D406" t="str">
            <v>175/1</v>
          </cell>
          <cell r="E406">
            <v>470</v>
          </cell>
          <cell r="F406">
            <v>174291.24</v>
          </cell>
          <cell r="G406" t="str">
            <v>CR2</v>
          </cell>
          <cell r="M406">
            <v>38530</v>
          </cell>
          <cell r="N406">
            <v>38530</v>
          </cell>
          <cell r="O406">
            <v>38534</v>
          </cell>
          <cell r="T406">
            <v>38521</v>
          </cell>
        </row>
        <row r="407">
          <cell r="C407" t="str">
            <v>TRECHO B - 91/1 a 181/2</v>
          </cell>
          <cell r="D407" t="str">
            <v>175/2</v>
          </cell>
          <cell r="E407">
            <v>494</v>
          </cell>
          <cell r="F407">
            <v>174785.24</v>
          </cell>
          <cell r="G407" t="str">
            <v>RS2</v>
          </cell>
          <cell r="M407">
            <v>38530</v>
          </cell>
          <cell r="N407">
            <v>38530</v>
          </cell>
          <cell r="O407">
            <v>38534</v>
          </cell>
          <cell r="T407">
            <v>38521</v>
          </cell>
        </row>
        <row r="408">
          <cell r="C408" t="str">
            <v>TRECHO B - 91/1 a 181/2</v>
          </cell>
          <cell r="D408" t="str">
            <v>176/1</v>
          </cell>
          <cell r="E408">
            <v>478.86</v>
          </cell>
          <cell r="F408">
            <v>175264.09999999998</v>
          </cell>
          <cell r="G408" t="str">
            <v>RS2</v>
          </cell>
          <cell r="M408">
            <v>38530</v>
          </cell>
          <cell r="N408">
            <v>38530</v>
          </cell>
          <cell r="O408">
            <v>38534</v>
          </cell>
          <cell r="T408">
            <v>38522</v>
          </cell>
        </row>
        <row r="409">
          <cell r="C409" t="str">
            <v>TRECHO B - 91/1 a 181/2</v>
          </cell>
          <cell r="D409" t="str">
            <v>176/2</v>
          </cell>
          <cell r="E409">
            <v>133.9</v>
          </cell>
          <cell r="F409">
            <v>175397.99999999997</v>
          </cell>
          <cell r="G409" t="str">
            <v>RS2</v>
          </cell>
          <cell r="I409" t="str">
            <v>MV-37</v>
          </cell>
          <cell r="J409" t="str">
            <v>21º06'11'' D</v>
          </cell>
          <cell r="M409">
            <v>38530</v>
          </cell>
          <cell r="N409">
            <v>38530</v>
          </cell>
          <cell r="T409">
            <v>38522</v>
          </cell>
        </row>
        <row r="410">
          <cell r="C410" t="str">
            <v>TRECHO B - 91/1 a 181/2</v>
          </cell>
          <cell r="D410" t="str">
            <v>177/1</v>
          </cell>
          <cell r="E410">
            <v>628.32000000000005</v>
          </cell>
          <cell r="F410">
            <v>176026.31999999998</v>
          </cell>
          <cell r="G410" t="str">
            <v>RA30</v>
          </cell>
          <cell r="I410" t="str">
            <v>MV-37</v>
          </cell>
          <cell r="J410" t="str">
            <v>MV-37</v>
          </cell>
          <cell r="K410" t="str">
            <v>21º06'11'' D</v>
          </cell>
          <cell r="M410">
            <v>38530</v>
          </cell>
          <cell r="N410">
            <v>38530</v>
          </cell>
          <cell r="O410">
            <v>38540</v>
          </cell>
          <cell r="T410">
            <v>38522</v>
          </cell>
        </row>
        <row r="411">
          <cell r="C411" t="str">
            <v>TRECHO B - 91/1 a 181/2</v>
          </cell>
          <cell r="D411" t="str">
            <v>177/2</v>
          </cell>
          <cell r="E411">
            <v>380.78</v>
          </cell>
          <cell r="F411">
            <v>176407.09999999998</v>
          </cell>
          <cell r="G411" t="str">
            <v>RS2</v>
          </cell>
          <cell r="M411">
            <v>38530</v>
          </cell>
          <cell r="N411">
            <v>38530</v>
          </cell>
          <cell r="O411">
            <v>38540</v>
          </cell>
          <cell r="T411">
            <v>38522</v>
          </cell>
        </row>
        <row r="412">
          <cell r="C412" t="str">
            <v>TRECHO B - 91/1 a 181/2</v>
          </cell>
          <cell r="D412" t="str">
            <v>178/1</v>
          </cell>
          <cell r="E412">
            <v>597.14</v>
          </cell>
          <cell r="F412">
            <v>177004.24</v>
          </cell>
          <cell r="G412" t="str">
            <v>RS2</v>
          </cell>
          <cell r="I412" t="str">
            <v>MV-38</v>
          </cell>
          <cell r="J412" t="str">
            <v>03º52'15'' E</v>
          </cell>
          <cell r="M412">
            <v>38530</v>
          </cell>
          <cell r="N412">
            <v>38530</v>
          </cell>
          <cell r="O412">
            <v>38540</v>
          </cell>
          <cell r="T412">
            <v>38522</v>
          </cell>
        </row>
        <row r="413">
          <cell r="C413" t="str">
            <v>TRECHO B - 91/1 a 181/2</v>
          </cell>
          <cell r="D413" t="str">
            <v>178/2</v>
          </cell>
          <cell r="E413">
            <v>329.98</v>
          </cell>
          <cell r="F413">
            <v>177334.22</v>
          </cell>
          <cell r="G413" t="str">
            <v>RS8</v>
          </cell>
          <cell r="I413" t="str">
            <v>MV-38</v>
          </cell>
          <cell r="J413" t="str">
            <v>MV-38</v>
          </cell>
          <cell r="K413" t="str">
            <v>03º52'15'' E</v>
          </cell>
          <cell r="M413">
            <v>38530</v>
          </cell>
          <cell r="N413">
            <v>38530</v>
          </cell>
          <cell r="O413">
            <v>38534</v>
          </cell>
          <cell r="T413">
            <v>38522</v>
          </cell>
        </row>
        <row r="414">
          <cell r="C414" t="str">
            <v>TRECHO B - 91/1 a 181/2</v>
          </cell>
          <cell r="D414" t="str">
            <v>178/3</v>
          </cell>
          <cell r="E414">
            <v>531.08000000000004</v>
          </cell>
          <cell r="F414">
            <v>177865.3</v>
          </cell>
          <cell r="G414" t="str">
            <v>RS2</v>
          </cell>
          <cell r="M414">
            <v>38530</v>
          </cell>
          <cell r="N414">
            <v>38530</v>
          </cell>
          <cell r="O414">
            <v>38534</v>
          </cell>
        </row>
        <row r="415">
          <cell r="C415" t="str">
            <v>TRECHO B - 91/1 a 181/2</v>
          </cell>
          <cell r="D415" t="str">
            <v>179/1</v>
          </cell>
          <cell r="E415">
            <v>473.6</v>
          </cell>
          <cell r="F415">
            <v>178338.9</v>
          </cell>
          <cell r="G415" t="str">
            <v>RS2</v>
          </cell>
          <cell r="M415">
            <v>38530</v>
          </cell>
          <cell r="N415">
            <v>38530</v>
          </cell>
          <cell r="O415">
            <v>38534</v>
          </cell>
        </row>
        <row r="416">
          <cell r="C416" t="str">
            <v>TRECHO B - 91/1 a 181/2</v>
          </cell>
          <cell r="D416" t="str">
            <v>179/2</v>
          </cell>
          <cell r="E416">
            <v>564.42999999999995</v>
          </cell>
          <cell r="F416">
            <v>178903.33</v>
          </cell>
          <cell r="G416" t="str">
            <v>CR2</v>
          </cell>
          <cell r="M416">
            <v>38530</v>
          </cell>
          <cell r="N416">
            <v>38530</v>
          </cell>
          <cell r="O416">
            <v>38536</v>
          </cell>
        </row>
        <row r="417">
          <cell r="C417" t="str">
            <v>TRECHO B - 91/1 a 181/2</v>
          </cell>
          <cell r="D417" t="str">
            <v>180/1</v>
          </cell>
          <cell r="E417">
            <v>456.49</v>
          </cell>
          <cell r="F417">
            <v>179359.81999999998</v>
          </cell>
          <cell r="G417" t="str">
            <v>RS2</v>
          </cell>
          <cell r="I417" t="str">
            <v>MV-39</v>
          </cell>
          <cell r="J417" t="str">
            <v>04º27'30'' E</v>
          </cell>
          <cell r="M417">
            <v>38530</v>
          </cell>
          <cell r="N417">
            <v>38530</v>
          </cell>
          <cell r="O417">
            <v>38536</v>
          </cell>
        </row>
        <row r="418">
          <cell r="C418" t="str">
            <v>TRECHO B - 91/1 a 181/2</v>
          </cell>
          <cell r="D418" t="str">
            <v>180/2</v>
          </cell>
          <cell r="E418">
            <v>236.09</v>
          </cell>
          <cell r="F418">
            <v>179595.90999999997</v>
          </cell>
          <cell r="G418" t="str">
            <v>RS8</v>
          </cell>
          <cell r="I418" t="str">
            <v>MV-39</v>
          </cell>
          <cell r="J418" t="str">
            <v>MV-39</v>
          </cell>
          <cell r="K418" t="str">
            <v>04º27'30'' E</v>
          </cell>
          <cell r="M418">
            <v>38530</v>
          </cell>
          <cell r="N418">
            <v>38530</v>
          </cell>
          <cell r="O418">
            <v>38536</v>
          </cell>
        </row>
        <row r="419">
          <cell r="C419" t="str">
            <v>TRECHO B - 91/1 a 181/2</v>
          </cell>
          <cell r="D419" t="str">
            <v>180/3</v>
          </cell>
          <cell r="E419">
            <v>196.91</v>
          </cell>
          <cell r="F419">
            <v>179792.81999999998</v>
          </cell>
          <cell r="G419" t="str">
            <v>RS2</v>
          </cell>
          <cell r="M419">
            <v>38531</v>
          </cell>
          <cell r="N419">
            <v>38531</v>
          </cell>
          <cell r="O419">
            <v>38536</v>
          </cell>
        </row>
        <row r="420">
          <cell r="C420" t="str">
            <v>TRECHO B - 91/1 a 181/2</v>
          </cell>
          <cell r="D420" t="str">
            <v>181/1</v>
          </cell>
          <cell r="E420">
            <v>490.35</v>
          </cell>
          <cell r="F420">
            <v>180283.16999999998</v>
          </cell>
          <cell r="G420" t="str">
            <v>CR2</v>
          </cell>
          <cell r="M420">
            <v>38531</v>
          </cell>
          <cell r="N420">
            <v>38531</v>
          </cell>
          <cell r="O420">
            <v>38537</v>
          </cell>
        </row>
        <row r="421">
          <cell r="C421" t="str">
            <v>TRECHO B - 91/1 a 181/2</v>
          </cell>
          <cell r="D421" t="str">
            <v>181/2</v>
          </cell>
          <cell r="E421">
            <v>551.14</v>
          </cell>
          <cell r="F421">
            <v>180834.31</v>
          </cell>
          <cell r="G421" t="str">
            <v>RS2</v>
          </cell>
          <cell r="M421">
            <v>38531</v>
          </cell>
          <cell r="N421">
            <v>38531</v>
          </cell>
          <cell r="O421">
            <v>38536</v>
          </cell>
        </row>
        <row r="422">
          <cell r="C422" t="str">
            <v>TRECHO C - 182/1 a SE BIGUAÇU</v>
          </cell>
          <cell r="D422" t="str">
            <v>182/1</v>
          </cell>
          <cell r="E422">
            <v>340.72</v>
          </cell>
          <cell r="F422">
            <v>181175.03</v>
          </cell>
          <cell r="G422" t="str">
            <v>RS2</v>
          </cell>
          <cell r="M422">
            <v>38531</v>
          </cell>
          <cell r="N422">
            <v>38531</v>
          </cell>
          <cell r="O422">
            <v>38537</v>
          </cell>
        </row>
        <row r="423">
          <cell r="C423" t="str">
            <v>TRECHO C - 182/1 a SE BIGUAÇU</v>
          </cell>
          <cell r="D423" t="str">
            <v>182/2</v>
          </cell>
          <cell r="E423">
            <v>518.79</v>
          </cell>
          <cell r="F423">
            <v>181693.82</v>
          </cell>
          <cell r="G423" t="str">
            <v>RS2</v>
          </cell>
          <cell r="M423">
            <v>38531</v>
          </cell>
          <cell r="N423">
            <v>38531</v>
          </cell>
          <cell r="O423">
            <v>38537</v>
          </cell>
        </row>
        <row r="424">
          <cell r="C424" t="str">
            <v>TRECHO C - 182/1 a SE BIGUAÇU</v>
          </cell>
          <cell r="D424" t="str">
            <v>183/1</v>
          </cell>
          <cell r="E424">
            <v>333.42</v>
          </cell>
          <cell r="F424">
            <v>182027.24000000002</v>
          </cell>
          <cell r="G424" t="str">
            <v>RS2</v>
          </cell>
          <cell r="M424">
            <v>38531</v>
          </cell>
          <cell r="N424">
            <v>38531</v>
          </cell>
          <cell r="O424">
            <v>38537</v>
          </cell>
        </row>
        <row r="425">
          <cell r="C425" t="str">
            <v>TRECHO C - 182/1 a SE BIGUAÇU</v>
          </cell>
          <cell r="D425" t="str">
            <v>183/2</v>
          </cell>
          <cell r="E425">
            <v>350</v>
          </cell>
          <cell r="F425">
            <v>182377.24000000002</v>
          </cell>
          <cell r="G425" t="str">
            <v>RS2</v>
          </cell>
          <cell r="I425" t="str">
            <v>MV-40</v>
          </cell>
          <cell r="J425" t="str">
            <v>07º32'09'' E</v>
          </cell>
          <cell r="M425">
            <v>38531</v>
          </cell>
          <cell r="N425">
            <v>38531</v>
          </cell>
        </row>
        <row r="426">
          <cell r="C426" t="str">
            <v>TRECHO C - 182/1 a SE BIGUAÇU</v>
          </cell>
          <cell r="D426" t="str">
            <v>183/3</v>
          </cell>
          <cell r="E426">
            <v>199.7</v>
          </cell>
          <cell r="F426">
            <v>182576.94000000003</v>
          </cell>
          <cell r="G426" t="str">
            <v>RS8</v>
          </cell>
          <cell r="I426" t="str">
            <v>MV-40</v>
          </cell>
          <cell r="J426" t="str">
            <v>MV-40</v>
          </cell>
          <cell r="K426" t="str">
            <v>07º32'09'' E</v>
          </cell>
          <cell r="M426">
            <v>38531</v>
          </cell>
          <cell r="N426">
            <v>38531</v>
          </cell>
          <cell r="O426">
            <v>38537</v>
          </cell>
        </row>
        <row r="427">
          <cell r="C427" t="str">
            <v>TRECHO C - 182/1 a SE BIGUAÇU</v>
          </cell>
          <cell r="D427" t="str">
            <v>183/4</v>
          </cell>
          <cell r="E427">
            <v>401.89</v>
          </cell>
          <cell r="F427">
            <v>182978.83000000005</v>
          </cell>
          <cell r="G427" t="str">
            <v>RS2</v>
          </cell>
          <cell r="M427">
            <v>38531</v>
          </cell>
          <cell r="N427">
            <v>38531</v>
          </cell>
          <cell r="O427">
            <v>38537</v>
          </cell>
        </row>
        <row r="428">
          <cell r="C428" t="str">
            <v>TRECHO C - 182/1 a SE BIGUAÇU</v>
          </cell>
          <cell r="D428" t="str">
            <v>184/1</v>
          </cell>
          <cell r="E428">
            <v>554.54</v>
          </cell>
          <cell r="F428">
            <v>183533.37000000005</v>
          </cell>
          <cell r="G428" t="str">
            <v>CR2</v>
          </cell>
          <cell r="I428" t="str">
            <v>MV-41</v>
          </cell>
          <cell r="J428" t="str">
            <v>09º48'27'' E</v>
          </cell>
          <cell r="M428">
            <v>38531</v>
          </cell>
          <cell r="N428">
            <v>38531</v>
          </cell>
          <cell r="O428">
            <v>38537</v>
          </cell>
        </row>
        <row r="429">
          <cell r="C429" t="str">
            <v>TRECHO C - 182/1 a SE BIGUAÇU</v>
          </cell>
          <cell r="D429" t="str">
            <v>184/2</v>
          </cell>
          <cell r="E429">
            <v>430.81</v>
          </cell>
          <cell r="F429">
            <v>183964.18000000005</v>
          </cell>
          <cell r="G429" t="str">
            <v>RA30</v>
          </cell>
          <cell r="I429" t="str">
            <v>MV-41</v>
          </cell>
          <cell r="J429" t="str">
            <v>MV-41</v>
          </cell>
          <cell r="K429" t="str">
            <v>09º48'27'' E</v>
          </cell>
          <cell r="M429">
            <v>38531</v>
          </cell>
          <cell r="N429">
            <v>38531</v>
          </cell>
          <cell r="O429">
            <v>38537</v>
          </cell>
        </row>
        <row r="430">
          <cell r="C430" t="str">
            <v>TRECHO C - 182/1 a SE BIGUAÇU</v>
          </cell>
          <cell r="D430" t="str">
            <v>185/1</v>
          </cell>
          <cell r="E430">
            <v>401.57</v>
          </cell>
          <cell r="F430">
            <v>184365.75000000006</v>
          </cell>
          <cell r="G430" t="str">
            <v>RS2</v>
          </cell>
          <cell r="M430">
            <v>38531</v>
          </cell>
          <cell r="N430">
            <v>38531</v>
          </cell>
          <cell r="O430">
            <v>38537</v>
          </cell>
        </row>
        <row r="431">
          <cell r="C431" t="str">
            <v>TRECHO C - 182/1 a SE BIGUAÇU</v>
          </cell>
          <cell r="D431" t="str">
            <v>185/2</v>
          </cell>
          <cell r="E431">
            <v>406.27</v>
          </cell>
          <cell r="F431">
            <v>184772.02000000005</v>
          </cell>
          <cell r="G431" t="str">
            <v>CR2</v>
          </cell>
          <cell r="M431">
            <v>38531</v>
          </cell>
          <cell r="N431">
            <v>38531</v>
          </cell>
        </row>
        <row r="432">
          <cell r="C432" t="str">
            <v>TRECHO C - 182/1 a SE BIGUAÇU</v>
          </cell>
          <cell r="D432" t="str">
            <v>186/1</v>
          </cell>
          <cell r="E432">
            <v>325.91000000000003</v>
          </cell>
          <cell r="F432">
            <v>185097.93000000005</v>
          </cell>
          <cell r="G432" t="str">
            <v>RS2</v>
          </cell>
          <cell r="M432">
            <v>38531</v>
          </cell>
          <cell r="N432">
            <v>38531</v>
          </cell>
          <cell r="O432">
            <v>38537</v>
          </cell>
        </row>
        <row r="433">
          <cell r="C433" t="str">
            <v>TRECHO C - 182/1 a SE BIGUAÇU</v>
          </cell>
          <cell r="D433" t="str">
            <v>186/2</v>
          </cell>
          <cell r="E433">
            <v>346.76</v>
          </cell>
          <cell r="F433">
            <v>185444.69000000006</v>
          </cell>
          <cell r="G433" t="str">
            <v>RS2</v>
          </cell>
          <cell r="I433" t="str">
            <v>MV-42</v>
          </cell>
          <cell r="J433" t="str">
            <v>14º08'16'' D</v>
          </cell>
          <cell r="M433">
            <v>38531</v>
          </cell>
          <cell r="N433">
            <v>38531</v>
          </cell>
          <cell r="O433">
            <v>38537</v>
          </cell>
        </row>
        <row r="434">
          <cell r="C434" t="str">
            <v>TRECHO C - 182/1 a SE BIGUAÇU</v>
          </cell>
          <cell r="D434" t="str">
            <v>186/3</v>
          </cell>
          <cell r="E434">
            <v>251.2</v>
          </cell>
          <cell r="F434">
            <v>185695.89000000007</v>
          </cell>
          <cell r="G434" t="str">
            <v>RA30</v>
          </cell>
          <cell r="I434" t="str">
            <v>MV-42</v>
          </cell>
          <cell r="J434" t="str">
            <v>MV-42</v>
          </cell>
          <cell r="K434" t="str">
            <v>14º08'16'' D</v>
          </cell>
          <cell r="M434">
            <v>38531</v>
          </cell>
          <cell r="N434">
            <v>38531</v>
          </cell>
          <cell r="O434">
            <v>38537</v>
          </cell>
        </row>
        <row r="435">
          <cell r="C435" t="str">
            <v>TRECHO C - 182/1 a SE BIGUAÇU</v>
          </cell>
          <cell r="D435" t="str">
            <v>187/1</v>
          </cell>
          <cell r="E435">
            <v>537.35</v>
          </cell>
          <cell r="F435">
            <v>186233.24000000008</v>
          </cell>
          <cell r="G435" t="str">
            <v>RS2</v>
          </cell>
          <cell r="M435">
            <v>38531</v>
          </cell>
          <cell r="N435">
            <v>38531</v>
          </cell>
          <cell r="O435">
            <v>38538</v>
          </cell>
        </row>
        <row r="436">
          <cell r="C436" t="str">
            <v>TRECHO C - 182/1 a SE BIGUAÇU</v>
          </cell>
          <cell r="D436" t="str">
            <v>187/2</v>
          </cell>
          <cell r="E436">
            <v>311</v>
          </cell>
          <cell r="F436">
            <v>186544.24000000008</v>
          </cell>
          <cell r="G436" t="str">
            <v>CR2</v>
          </cell>
          <cell r="M436">
            <v>38531</v>
          </cell>
          <cell r="N436">
            <v>38531</v>
          </cell>
          <cell r="O436">
            <v>38538</v>
          </cell>
        </row>
        <row r="437">
          <cell r="C437" t="str">
            <v>TRECHO C - 182/1 a SE BIGUAÇU</v>
          </cell>
          <cell r="D437" t="str">
            <v>188/1</v>
          </cell>
          <cell r="E437">
            <v>557</v>
          </cell>
          <cell r="F437">
            <v>187101.24000000008</v>
          </cell>
          <cell r="G437" t="str">
            <v>RS2</v>
          </cell>
          <cell r="M437">
            <v>38531</v>
          </cell>
          <cell r="N437">
            <v>38531</v>
          </cell>
          <cell r="O437">
            <v>38538</v>
          </cell>
        </row>
        <row r="438">
          <cell r="C438" t="str">
            <v>TRECHO C - 182/1 a SE BIGUAÇU</v>
          </cell>
          <cell r="D438" t="str">
            <v>188/2</v>
          </cell>
          <cell r="E438">
            <v>515.87</v>
          </cell>
          <cell r="F438">
            <v>187617.11000000007</v>
          </cell>
          <cell r="G438" t="str">
            <v>RS2</v>
          </cell>
          <cell r="M438">
            <v>38531</v>
          </cell>
          <cell r="N438">
            <v>38531</v>
          </cell>
          <cell r="O438">
            <v>38538</v>
          </cell>
        </row>
        <row r="439">
          <cell r="C439" t="str">
            <v>TRECHO C - 182/1 a SE BIGUAÇU</v>
          </cell>
          <cell r="D439" t="str">
            <v>188/3</v>
          </cell>
          <cell r="E439">
            <v>346.21</v>
          </cell>
          <cell r="F439">
            <v>187963.32000000007</v>
          </cell>
          <cell r="G439" t="str">
            <v>CR2</v>
          </cell>
          <cell r="M439">
            <v>38532</v>
          </cell>
          <cell r="N439">
            <v>38532</v>
          </cell>
          <cell r="O439">
            <v>38538</v>
          </cell>
        </row>
        <row r="440">
          <cell r="C440" t="str">
            <v>TRECHO C - 182/1 a SE BIGUAÇU</v>
          </cell>
          <cell r="D440" t="str">
            <v>189/1</v>
          </cell>
          <cell r="E440">
            <v>380.17</v>
          </cell>
          <cell r="F440">
            <v>188343.49000000008</v>
          </cell>
          <cell r="G440" t="str">
            <v>RS2</v>
          </cell>
          <cell r="M440">
            <v>38532</v>
          </cell>
          <cell r="N440">
            <v>38532</v>
          </cell>
          <cell r="O440">
            <v>38538</v>
          </cell>
        </row>
        <row r="441">
          <cell r="C441" t="str">
            <v>TRECHO C - 182/1 a SE BIGUAÇU</v>
          </cell>
          <cell r="D441" t="str">
            <v>189/2</v>
          </cell>
          <cell r="E441">
            <v>644.97</v>
          </cell>
          <cell r="F441">
            <v>188988.46000000008</v>
          </cell>
          <cell r="G441" t="str">
            <v>RS8</v>
          </cell>
          <cell r="M441">
            <v>38532</v>
          </cell>
          <cell r="N441">
            <v>38532</v>
          </cell>
          <cell r="O441">
            <v>38538</v>
          </cell>
        </row>
        <row r="442">
          <cell r="C442" t="str">
            <v>TRECHO C - 182/1 a SE BIGUAÇU</v>
          </cell>
          <cell r="D442" t="str">
            <v>190/1</v>
          </cell>
          <cell r="E442">
            <v>501.64</v>
          </cell>
          <cell r="F442">
            <v>189490.10000000009</v>
          </cell>
          <cell r="G442" t="str">
            <v>CR2</v>
          </cell>
          <cell r="M442">
            <v>38532</v>
          </cell>
          <cell r="N442">
            <v>38532</v>
          </cell>
          <cell r="O442">
            <v>38538</v>
          </cell>
        </row>
        <row r="443">
          <cell r="C443" t="str">
            <v>TRECHO C - 182/1 a SE BIGUAÇU</v>
          </cell>
          <cell r="D443" t="str">
            <v>190/2</v>
          </cell>
          <cell r="E443">
            <v>397.67</v>
          </cell>
          <cell r="F443">
            <v>189887.77000000011</v>
          </cell>
          <cell r="G443" t="str">
            <v>CR2</v>
          </cell>
          <cell r="M443">
            <v>38532</v>
          </cell>
          <cell r="N443">
            <v>38532</v>
          </cell>
          <cell r="O443">
            <v>38538</v>
          </cell>
        </row>
        <row r="444">
          <cell r="C444" t="str">
            <v>TRECHO C - 182/1 a SE BIGUAÇU</v>
          </cell>
          <cell r="D444" t="str">
            <v>191/1</v>
          </cell>
          <cell r="E444">
            <v>383.56</v>
          </cell>
          <cell r="F444">
            <v>190271.3300000001</v>
          </cell>
          <cell r="G444" t="str">
            <v>CR2</v>
          </cell>
          <cell r="M444">
            <v>38532</v>
          </cell>
          <cell r="N444">
            <v>38532</v>
          </cell>
          <cell r="O444">
            <v>38538</v>
          </cell>
        </row>
        <row r="445">
          <cell r="C445" t="str">
            <v>TRECHO C - 182/1 a SE BIGUAÇU</v>
          </cell>
          <cell r="D445" t="str">
            <v>191/2</v>
          </cell>
          <cell r="E445">
            <v>474.63</v>
          </cell>
          <cell r="F445">
            <v>190745.96000000011</v>
          </cell>
          <cell r="G445" t="str">
            <v>CR2</v>
          </cell>
          <cell r="M445">
            <v>38532</v>
          </cell>
          <cell r="N445">
            <v>38532</v>
          </cell>
          <cell r="O445">
            <v>38538</v>
          </cell>
        </row>
        <row r="446">
          <cell r="C446" t="str">
            <v>TRECHO C - 182/1 a SE BIGUAÇU</v>
          </cell>
          <cell r="D446" t="str">
            <v>192/1</v>
          </cell>
          <cell r="E446">
            <v>429.39</v>
          </cell>
          <cell r="F446">
            <v>191175.35000000012</v>
          </cell>
          <cell r="G446" t="str">
            <v>CR2</v>
          </cell>
          <cell r="M446">
            <v>38532</v>
          </cell>
          <cell r="N446">
            <v>38532</v>
          </cell>
        </row>
        <row r="447">
          <cell r="C447" t="str">
            <v>TRECHO C - 182/1 a SE BIGUAÇU</v>
          </cell>
          <cell r="D447" t="str">
            <v>192/2</v>
          </cell>
          <cell r="E447">
            <v>416.79</v>
          </cell>
          <cell r="F447">
            <v>191592.14000000013</v>
          </cell>
          <cell r="G447" t="str">
            <v>CR2</v>
          </cell>
          <cell r="I447" t="str">
            <v>MV-43</v>
          </cell>
          <cell r="J447" t="str">
            <v>16º59'09'' E</v>
          </cell>
          <cell r="M447">
            <v>38532</v>
          </cell>
          <cell r="N447">
            <v>38532</v>
          </cell>
          <cell r="O447">
            <v>38539</v>
          </cell>
        </row>
        <row r="448">
          <cell r="C448" t="str">
            <v>TRECHO C - 182/1 a SE BIGUAÇU</v>
          </cell>
          <cell r="D448" t="str">
            <v>192/3</v>
          </cell>
          <cell r="E448">
            <v>347.63</v>
          </cell>
          <cell r="F448">
            <v>191939.77000000014</v>
          </cell>
          <cell r="G448" t="str">
            <v>RA30</v>
          </cell>
          <cell r="I448" t="str">
            <v>MV-43</v>
          </cell>
          <cell r="J448" t="str">
            <v>MV-43</v>
          </cell>
          <cell r="K448" t="str">
            <v>16º59'09'' E</v>
          </cell>
          <cell r="M448">
            <v>38532</v>
          </cell>
          <cell r="N448">
            <v>38532</v>
          </cell>
          <cell r="O448">
            <v>38539</v>
          </cell>
        </row>
        <row r="449">
          <cell r="C449" t="str">
            <v>TRECHO C - 182/1 a SE BIGUAÇU</v>
          </cell>
          <cell r="D449" t="str">
            <v>193/1</v>
          </cell>
          <cell r="E449">
            <v>651.09</v>
          </cell>
          <cell r="F449">
            <v>192590.86000000013</v>
          </cell>
          <cell r="G449" t="str">
            <v>RA30</v>
          </cell>
          <cell r="I449" t="str">
            <v>MV-44</v>
          </cell>
          <cell r="J449" t="str">
            <v>MV-44</v>
          </cell>
          <cell r="K449" t="str">
            <v>13º47'55'' D</v>
          </cell>
          <cell r="M449">
            <v>38532</v>
          </cell>
          <cell r="N449">
            <v>38532</v>
          </cell>
        </row>
        <row r="450">
          <cell r="C450" t="str">
            <v>TRECHO C - 182/1 a SE BIGUAÇU</v>
          </cell>
          <cell r="D450" t="str">
            <v>193/2</v>
          </cell>
          <cell r="E450">
            <v>299.77</v>
          </cell>
          <cell r="F450">
            <v>192890.63000000012</v>
          </cell>
          <cell r="G450" t="str">
            <v>CR2</v>
          </cell>
          <cell r="M450">
            <v>38530</v>
          </cell>
          <cell r="N450">
            <v>38530</v>
          </cell>
        </row>
        <row r="451">
          <cell r="C451" t="str">
            <v>TRECHO C - 182/1 a SE BIGUAÇU</v>
          </cell>
          <cell r="D451" t="str">
            <v>194/1</v>
          </cell>
          <cell r="E451">
            <v>358.59</v>
          </cell>
          <cell r="F451">
            <v>193249.22000000012</v>
          </cell>
          <cell r="G451" t="str">
            <v>CR2</v>
          </cell>
          <cell r="M451">
            <v>38530</v>
          </cell>
          <cell r="N451">
            <v>38530</v>
          </cell>
          <cell r="O451">
            <v>38540</v>
          </cell>
        </row>
        <row r="452">
          <cell r="C452" t="str">
            <v>TRECHO C - 182/1 a SE BIGUAÇU</v>
          </cell>
          <cell r="D452" t="str">
            <v>194/2</v>
          </cell>
          <cell r="E452">
            <v>263.97000000000003</v>
          </cell>
          <cell r="F452">
            <v>193513.19000000012</v>
          </cell>
          <cell r="G452" t="str">
            <v>CR2</v>
          </cell>
          <cell r="M452">
            <v>38530</v>
          </cell>
          <cell r="N452">
            <v>38530</v>
          </cell>
          <cell r="O452">
            <v>38539</v>
          </cell>
        </row>
        <row r="453">
          <cell r="C453" t="str">
            <v>TRECHO C - 182/1 a SE BIGUAÇU</v>
          </cell>
          <cell r="D453" t="str">
            <v>194/3</v>
          </cell>
          <cell r="E453">
            <v>448.71</v>
          </cell>
          <cell r="F453">
            <v>193961.90000000011</v>
          </cell>
          <cell r="G453" t="str">
            <v>CR2</v>
          </cell>
          <cell r="M453">
            <v>38530</v>
          </cell>
          <cell r="N453">
            <v>38530</v>
          </cell>
          <cell r="O453">
            <v>38539</v>
          </cell>
        </row>
        <row r="454">
          <cell r="C454" t="str">
            <v>TRECHO C - 182/1 a SE BIGUAÇU</v>
          </cell>
          <cell r="D454" t="str">
            <v>195/1</v>
          </cell>
          <cell r="E454">
            <v>493.87</v>
          </cell>
          <cell r="F454">
            <v>194455.77000000011</v>
          </cell>
          <cell r="G454" t="str">
            <v>CR2</v>
          </cell>
          <cell r="M454">
            <v>38530</v>
          </cell>
          <cell r="N454">
            <v>38530</v>
          </cell>
          <cell r="O454">
            <v>38539</v>
          </cell>
        </row>
        <row r="455">
          <cell r="C455" t="str">
            <v>TRECHO C - 182/1 a SE BIGUAÇU</v>
          </cell>
          <cell r="D455" t="str">
            <v>195/2</v>
          </cell>
          <cell r="E455">
            <v>423.17</v>
          </cell>
          <cell r="F455">
            <v>194878.94000000012</v>
          </cell>
          <cell r="G455" t="str">
            <v>RS2</v>
          </cell>
          <cell r="I455" t="str">
            <v>MV-45</v>
          </cell>
          <cell r="J455" t="str">
            <v>05º40'49'' D</v>
          </cell>
          <cell r="M455">
            <v>38531</v>
          </cell>
          <cell r="N455">
            <v>38531</v>
          </cell>
          <cell r="O455">
            <v>38539</v>
          </cell>
        </row>
        <row r="456">
          <cell r="C456" t="str">
            <v>TRECHO C - 182/1 a SE BIGUAÇU</v>
          </cell>
          <cell r="D456" t="str">
            <v>196/1</v>
          </cell>
          <cell r="E456">
            <v>304.58999999999997</v>
          </cell>
          <cell r="F456">
            <v>195183.53000000012</v>
          </cell>
          <cell r="G456" t="str">
            <v>RS8</v>
          </cell>
          <cell r="I456" t="str">
            <v>MV-45</v>
          </cell>
          <cell r="J456" t="str">
            <v>MV-45</v>
          </cell>
          <cell r="K456" t="str">
            <v>05º40'49'' D</v>
          </cell>
          <cell r="M456">
            <v>38531</v>
          </cell>
          <cell r="N456">
            <v>38531</v>
          </cell>
          <cell r="O456">
            <v>38539</v>
          </cell>
        </row>
        <row r="457">
          <cell r="C457" t="str">
            <v>TRECHO C - 182/1 a SE BIGUAÇU</v>
          </cell>
          <cell r="D457" t="str">
            <v>196/2</v>
          </cell>
          <cell r="E457">
            <v>343.89</v>
          </cell>
          <cell r="F457">
            <v>195527.42000000013</v>
          </cell>
          <cell r="G457" t="str">
            <v>CR2</v>
          </cell>
          <cell r="I457" t="str">
            <v>MV-45A</v>
          </cell>
          <cell r="J457" t="str">
            <v>04º51'49'' E</v>
          </cell>
          <cell r="M457">
            <v>38531</v>
          </cell>
          <cell r="N457">
            <v>38531</v>
          </cell>
          <cell r="O457">
            <v>38539</v>
          </cell>
        </row>
        <row r="458">
          <cell r="C458" t="str">
            <v>TRECHO C - 182/1 a SE BIGUAÇU</v>
          </cell>
          <cell r="D458" t="str">
            <v>196/3</v>
          </cell>
          <cell r="E458">
            <v>455.24</v>
          </cell>
          <cell r="F458">
            <v>195982.66000000012</v>
          </cell>
          <cell r="G458" t="str">
            <v>RS8</v>
          </cell>
          <cell r="I458" t="str">
            <v>MV-45A</v>
          </cell>
          <cell r="J458" t="str">
            <v>MV-45A</v>
          </cell>
          <cell r="K458" t="str">
            <v>04º51'49'' E</v>
          </cell>
          <cell r="M458">
            <v>38531</v>
          </cell>
          <cell r="N458">
            <v>38531</v>
          </cell>
          <cell r="O458">
            <v>38539</v>
          </cell>
        </row>
        <row r="459">
          <cell r="C459" t="str">
            <v>TRECHO C - 182/1 a SE BIGUAÇU</v>
          </cell>
          <cell r="D459" t="str">
            <v>197/1</v>
          </cell>
          <cell r="E459">
            <v>312.05</v>
          </cell>
          <cell r="F459">
            <v>196294.71000000011</v>
          </cell>
          <cell r="G459" t="str">
            <v>RS2</v>
          </cell>
          <cell r="I459" t="str">
            <v>MV-46</v>
          </cell>
          <cell r="J459" t="str">
            <v>MV-46</v>
          </cell>
          <cell r="K459" t="str">
            <v>01º01'07'' D</v>
          </cell>
          <cell r="M459">
            <v>38530</v>
          </cell>
          <cell r="N459">
            <v>38530</v>
          </cell>
          <cell r="O459">
            <v>38538</v>
          </cell>
        </row>
        <row r="460">
          <cell r="C460" t="str">
            <v>TRECHO C - 182/1 a SE BIGUAÇU</v>
          </cell>
          <cell r="D460" t="str">
            <v>197/2</v>
          </cell>
          <cell r="E460">
            <v>449.79</v>
          </cell>
          <cell r="F460">
            <v>196744.50000000012</v>
          </cell>
          <cell r="G460" t="str">
            <v>RS2</v>
          </cell>
          <cell r="I460" t="str">
            <v>MV-47</v>
          </cell>
          <cell r="J460" t="str">
            <v>03º31'21'' D</v>
          </cell>
          <cell r="M460">
            <v>38531</v>
          </cell>
          <cell r="N460">
            <v>38531</v>
          </cell>
          <cell r="O460">
            <v>38538</v>
          </cell>
        </row>
        <row r="461">
          <cell r="C461" t="str">
            <v>TRECHO C - 182/1 a SE BIGUAÇU</v>
          </cell>
          <cell r="D461" t="str">
            <v>198/1</v>
          </cell>
          <cell r="E461">
            <v>274.05</v>
          </cell>
          <cell r="F461">
            <v>197018.5500000001</v>
          </cell>
          <cell r="G461" t="str">
            <v>RS8</v>
          </cell>
          <cell r="I461" t="str">
            <v>MV-47</v>
          </cell>
          <cell r="J461" t="str">
            <v>MV-47</v>
          </cell>
          <cell r="K461" t="str">
            <v>03º31'21'' D</v>
          </cell>
          <cell r="M461">
            <v>38531</v>
          </cell>
          <cell r="N461">
            <v>38531</v>
          </cell>
          <cell r="O461">
            <v>38538</v>
          </cell>
        </row>
        <row r="462">
          <cell r="C462" t="str">
            <v>TRECHO C - 182/1 a SE BIGUAÇU</v>
          </cell>
          <cell r="D462" t="str">
            <v>198/2</v>
          </cell>
          <cell r="E462">
            <v>297.23</v>
          </cell>
          <cell r="F462">
            <v>197315.78000000012</v>
          </cell>
          <cell r="G462" t="str">
            <v>RS2</v>
          </cell>
          <cell r="I462" t="str">
            <v>MV-48</v>
          </cell>
          <cell r="J462" t="str">
            <v>04º05'14'' E</v>
          </cell>
          <cell r="M462">
            <v>38531</v>
          </cell>
          <cell r="N462">
            <v>38531</v>
          </cell>
          <cell r="O462">
            <v>38538</v>
          </cell>
        </row>
        <row r="463">
          <cell r="C463" t="str">
            <v>TRECHO C - 182/1 a SE BIGUAÇU</v>
          </cell>
          <cell r="D463" t="str">
            <v>198/3</v>
          </cell>
          <cell r="E463">
            <v>276.45999999999998</v>
          </cell>
          <cell r="F463">
            <v>197592.24000000011</v>
          </cell>
          <cell r="G463" t="str">
            <v>RS8</v>
          </cell>
          <cell r="I463" t="str">
            <v>MV-48</v>
          </cell>
          <cell r="J463" t="str">
            <v>MV-48</v>
          </cell>
          <cell r="K463" t="str">
            <v>04º05'14'' E</v>
          </cell>
          <cell r="M463">
            <v>38531</v>
          </cell>
          <cell r="N463">
            <v>38531</v>
          </cell>
          <cell r="O463">
            <v>38538</v>
          </cell>
        </row>
        <row r="464">
          <cell r="C464" t="str">
            <v>TRECHO C - 182/1 a SE BIGUAÇU</v>
          </cell>
          <cell r="D464" t="str">
            <v>199/1</v>
          </cell>
          <cell r="E464">
            <v>445.59</v>
          </cell>
          <cell r="F464">
            <v>198037.8300000001</v>
          </cell>
          <cell r="G464" t="str">
            <v>RS2</v>
          </cell>
          <cell r="M464">
            <v>38532</v>
          </cell>
          <cell r="N464">
            <v>38532</v>
          </cell>
          <cell r="O464">
            <v>38538</v>
          </cell>
        </row>
        <row r="465">
          <cell r="C465" t="str">
            <v>TRECHO C - 182/1 a SE BIGUAÇU</v>
          </cell>
          <cell r="D465" t="str">
            <v>199/2</v>
          </cell>
          <cell r="E465">
            <v>495.88</v>
          </cell>
          <cell r="F465">
            <v>198533.71000000011</v>
          </cell>
          <cell r="G465" t="str">
            <v>RS2</v>
          </cell>
          <cell r="M465">
            <v>38532</v>
          </cell>
          <cell r="N465">
            <v>38532</v>
          </cell>
          <cell r="O465">
            <v>38538</v>
          </cell>
        </row>
        <row r="466">
          <cell r="C466" t="str">
            <v>TRECHO C - 182/1 a SE BIGUAÇU</v>
          </cell>
          <cell r="D466" t="str">
            <v>199/3</v>
          </cell>
          <cell r="E466">
            <v>321.33999999999997</v>
          </cell>
          <cell r="F466">
            <v>198855.0500000001</v>
          </cell>
          <cell r="G466" t="str">
            <v>CR2</v>
          </cell>
          <cell r="I466" t="str">
            <v>MV-49</v>
          </cell>
          <cell r="J466" t="str">
            <v>06º59'07'' D</v>
          </cell>
          <cell r="M466">
            <v>38532</v>
          </cell>
          <cell r="N466">
            <v>38532</v>
          </cell>
          <cell r="O466">
            <v>38537</v>
          </cell>
        </row>
        <row r="467">
          <cell r="C467" t="str">
            <v>TRECHO C - 182/1 a SE BIGUAÇU</v>
          </cell>
          <cell r="D467" t="str">
            <v>200/1</v>
          </cell>
          <cell r="E467">
            <v>443.61</v>
          </cell>
          <cell r="F467">
            <v>199298.66000000009</v>
          </cell>
          <cell r="G467" t="str">
            <v>RS8</v>
          </cell>
          <cell r="I467" t="str">
            <v>MV-49</v>
          </cell>
          <cell r="J467" t="str">
            <v>MV-49</v>
          </cell>
          <cell r="K467" t="str">
            <v>06º59'07'' D</v>
          </cell>
          <cell r="M467">
            <v>38532</v>
          </cell>
          <cell r="N467">
            <v>38532</v>
          </cell>
          <cell r="O467">
            <v>38537</v>
          </cell>
        </row>
        <row r="468">
          <cell r="C468" t="str">
            <v>TRECHO C - 182/1 a SE BIGUAÇU</v>
          </cell>
          <cell r="D468" t="str">
            <v>201/1</v>
          </cell>
          <cell r="E468">
            <v>765.87</v>
          </cell>
          <cell r="F468">
            <v>200064.53000000009</v>
          </cell>
          <cell r="G468" t="str">
            <v>RS8</v>
          </cell>
          <cell r="M468">
            <v>38532</v>
          </cell>
          <cell r="N468">
            <v>38532</v>
          </cell>
          <cell r="O468">
            <v>38537</v>
          </cell>
        </row>
        <row r="469">
          <cell r="C469" t="str">
            <v>TRECHO C - 182/1 a SE BIGUAÇU</v>
          </cell>
          <cell r="D469" t="str">
            <v>201/2</v>
          </cell>
          <cell r="E469">
            <v>617.05999999999995</v>
          </cell>
          <cell r="F469">
            <v>200681.59000000008</v>
          </cell>
          <cell r="G469" t="str">
            <v>RS2</v>
          </cell>
          <cell r="M469">
            <v>38532</v>
          </cell>
          <cell r="N469">
            <v>38532</v>
          </cell>
          <cell r="O469">
            <v>38534</v>
          </cell>
        </row>
        <row r="470">
          <cell r="C470" t="str">
            <v>TRECHO C - 182/1 a SE BIGUAÇU</v>
          </cell>
          <cell r="D470" t="str">
            <v>202/1</v>
          </cell>
          <cell r="E470">
            <v>516.70000000000005</v>
          </cell>
          <cell r="F470">
            <v>201198.2900000001</v>
          </cell>
          <cell r="G470" t="str">
            <v>RS2</v>
          </cell>
          <cell r="M470">
            <v>38532</v>
          </cell>
          <cell r="N470">
            <v>38532</v>
          </cell>
          <cell r="O470">
            <v>38537</v>
          </cell>
        </row>
        <row r="471">
          <cell r="C471" t="str">
            <v>TRECHO C - 182/1 a SE BIGUAÇU</v>
          </cell>
          <cell r="D471" t="str">
            <v>202/2</v>
          </cell>
          <cell r="E471">
            <v>602.46</v>
          </cell>
          <cell r="F471">
            <v>201800.75000000009</v>
          </cell>
          <cell r="G471" t="str">
            <v>RS2</v>
          </cell>
          <cell r="M471">
            <v>38532</v>
          </cell>
          <cell r="N471">
            <v>38532</v>
          </cell>
          <cell r="O471">
            <v>38537</v>
          </cell>
        </row>
        <row r="472">
          <cell r="C472" t="str">
            <v>TRECHO C - 182/1 a SE BIGUAÇU</v>
          </cell>
          <cell r="D472" t="str">
            <v>203/1</v>
          </cell>
          <cell r="E472">
            <v>326.43</v>
          </cell>
          <cell r="F472">
            <v>202127.18000000008</v>
          </cell>
          <cell r="G472" t="str">
            <v>CR2</v>
          </cell>
          <cell r="M472">
            <v>38532</v>
          </cell>
          <cell r="N472">
            <v>38532</v>
          </cell>
          <cell r="O472">
            <v>38537</v>
          </cell>
        </row>
        <row r="473">
          <cell r="C473" t="str">
            <v>TRECHO C - 182/1 a SE BIGUAÇU</v>
          </cell>
          <cell r="D473" t="str">
            <v>203/2</v>
          </cell>
          <cell r="E473">
            <v>477.58</v>
          </cell>
          <cell r="F473">
            <v>202604.76000000007</v>
          </cell>
          <cell r="G473" t="str">
            <v>CR2</v>
          </cell>
          <cell r="M473">
            <v>38532</v>
          </cell>
          <cell r="N473">
            <v>38532</v>
          </cell>
          <cell r="O473">
            <v>38537</v>
          </cell>
        </row>
        <row r="474">
          <cell r="C474" t="str">
            <v>TRECHO C - 182/1 a SE BIGUAÇU</v>
          </cell>
          <cell r="D474" t="str">
            <v>204/1</v>
          </cell>
          <cell r="E474">
            <v>535.85</v>
          </cell>
          <cell r="F474">
            <v>203140.61000000007</v>
          </cell>
          <cell r="G474" t="str">
            <v>CR2</v>
          </cell>
          <cell r="I474" t="str">
            <v>MV-50</v>
          </cell>
          <cell r="J474" t="str">
            <v>04º54'25'' E</v>
          </cell>
          <cell r="M474">
            <v>38532</v>
          </cell>
          <cell r="N474">
            <v>38532</v>
          </cell>
          <cell r="O474">
            <v>38537</v>
          </cell>
        </row>
        <row r="475">
          <cell r="C475" t="str">
            <v>TRECHO C - 182/1 a SE BIGUAÇU</v>
          </cell>
          <cell r="D475" t="str">
            <v>204/2</v>
          </cell>
          <cell r="E475">
            <v>355.21</v>
          </cell>
          <cell r="F475">
            <v>203495.82000000007</v>
          </cell>
          <cell r="G475" t="str">
            <v>RS8</v>
          </cell>
          <cell r="I475" t="str">
            <v>MV-50</v>
          </cell>
          <cell r="J475" t="str">
            <v>MV-50</v>
          </cell>
          <cell r="K475" t="str">
            <v>04º54'25'' E</v>
          </cell>
          <cell r="M475">
            <v>38532</v>
          </cell>
          <cell r="N475">
            <v>38532</v>
          </cell>
          <cell r="O475">
            <v>38537</v>
          </cell>
        </row>
        <row r="476">
          <cell r="C476" t="str">
            <v>TRECHO C - 182/1 a SE BIGUAÇU</v>
          </cell>
          <cell r="D476" t="str">
            <v>204/3</v>
          </cell>
          <cell r="E476">
            <v>249.91</v>
          </cell>
          <cell r="F476">
            <v>203745.73000000007</v>
          </cell>
          <cell r="G476" t="str">
            <v>CR2</v>
          </cell>
          <cell r="M476">
            <v>38532</v>
          </cell>
          <cell r="N476">
            <v>38532</v>
          </cell>
          <cell r="O476">
            <v>38537</v>
          </cell>
        </row>
        <row r="477">
          <cell r="C477" t="str">
            <v>TRECHO C - 182/1 a SE BIGUAÇU</v>
          </cell>
          <cell r="D477" t="str">
            <v>205/1</v>
          </cell>
          <cell r="E477">
            <v>504.84</v>
          </cell>
          <cell r="F477">
            <v>204250.57000000007</v>
          </cell>
          <cell r="G477" t="str">
            <v>CR2</v>
          </cell>
          <cell r="M477">
            <v>38532</v>
          </cell>
          <cell r="N477">
            <v>38532</v>
          </cell>
          <cell r="O477">
            <v>38534</v>
          </cell>
        </row>
        <row r="478">
          <cell r="C478" t="str">
            <v>TRECHO C - 182/1 a SE BIGUAÇU</v>
          </cell>
          <cell r="D478" t="str">
            <v>205/2</v>
          </cell>
          <cell r="E478">
            <v>470.82</v>
          </cell>
          <cell r="F478">
            <v>204721.39000000007</v>
          </cell>
          <cell r="G478" t="str">
            <v>CR2</v>
          </cell>
          <cell r="I478" t="str">
            <v>MV-51</v>
          </cell>
          <cell r="J478" t="str">
            <v>08º16'44'' D</v>
          </cell>
          <cell r="M478">
            <v>38532</v>
          </cell>
          <cell r="N478">
            <v>38532</v>
          </cell>
          <cell r="O478">
            <v>38537</v>
          </cell>
        </row>
        <row r="479">
          <cell r="C479" t="str">
            <v>TRECHO C - 182/1 a SE BIGUAÇU</v>
          </cell>
          <cell r="D479" t="str">
            <v>205/3</v>
          </cell>
          <cell r="E479">
            <v>228.08</v>
          </cell>
          <cell r="F479">
            <v>204949.47000000006</v>
          </cell>
          <cell r="G479" t="str">
            <v>RA30</v>
          </cell>
          <cell r="I479" t="str">
            <v>MV-51</v>
          </cell>
          <cell r="J479" t="str">
            <v>MV-51</v>
          </cell>
          <cell r="K479" t="str">
            <v>08º16'44'' D</v>
          </cell>
          <cell r="M479">
            <v>38532</v>
          </cell>
          <cell r="N479">
            <v>38532</v>
          </cell>
          <cell r="O479">
            <v>38537</v>
          </cell>
        </row>
        <row r="480">
          <cell r="C480" t="str">
            <v>TRECHO C - 182/1 a SE BIGUAÇU</v>
          </cell>
          <cell r="D480" t="str">
            <v>206/1</v>
          </cell>
          <cell r="E480">
            <v>330.66</v>
          </cell>
          <cell r="F480">
            <v>205280.13000000006</v>
          </cell>
          <cell r="G480" t="str">
            <v>CR2</v>
          </cell>
          <cell r="M480">
            <v>38532</v>
          </cell>
          <cell r="N480">
            <v>38532</v>
          </cell>
          <cell r="O480">
            <v>38534</v>
          </cell>
        </row>
        <row r="481">
          <cell r="C481" t="str">
            <v>TRECHO C - 182/1 a SE BIGUAÇU</v>
          </cell>
          <cell r="D481" t="str">
            <v>206/2</v>
          </cell>
          <cell r="E481">
            <v>599.44000000000005</v>
          </cell>
          <cell r="F481">
            <v>205879.57000000007</v>
          </cell>
          <cell r="G481" t="str">
            <v>RS8</v>
          </cell>
          <cell r="M481">
            <v>38532</v>
          </cell>
          <cell r="N481">
            <v>38532</v>
          </cell>
          <cell r="O481">
            <v>38534</v>
          </cell>
        </row>
        <row r="482">
          <cell r="C482" t="str">
            <v>TRECHO C - 182/1 a SE BIGUAÇU</v>
          </cell>
          <cell r="D482" t="str">
            <v>207/1</v>
          </cell>
          <cell r="E482">
            <v>611.91999999999996</v>
          </cell>
          <cell r="F482">
            <v>206491.49000000008</v>
          </cell>
          <cell r="G482" t="str">
            <v>RS2</v>
          </cell>
          <cell r="M482">
            <v>38532</v>
          </cell>
          <cell r="N482">
            <v>38532</v>
          </cell>
          <cell r="O482">
            <v>38534</v>
          </cell>
        </row>
        <row r="483">
          <cell r="C483" t="str">
            <v>TRECHO C - 182/1 a SE BIGUAÇU</v>
          </cell>
          <cell r="D483" t="str">
            <v>208/1</v>
          </cell>
          <cell r="E483">
            <v>512</v>
          </cell>
          <cell r="F483">
            <v>207003.49000000008</v>
          </cell>
          <cell r="G483" t="str">
            <v>RS2</v>
          </cell>
          <cell r="M483">
            <v>38532</v>
          </cell>
          <cell r="N483">
            <v>38532</v>
          </cell>
          <cell r="O483">
            <v>38540</v>
          </cell>
        </row>
        <row r="484">
          <cell r="C484" t="str">
            <v>TRECHO C - 182/1 a SE BIGUAÇU</v>
          </cell>
          <cell r="D484" t="str">
            <v>208/2</v>
          </cell>
          <cell r="E484">
            <v>279.82</v>
          </cell>
          <cell r="F484">
            <v>207283.31000000008</v>
          </cell>
          <cell r="G484" t="str">
            <v>RS2</v>
          </cell>
          <cell r="I484" t="str">
            <v>MV-52</v>
          </cell>
          <cell r="J484" t="str">
            <v>12º48'53'' E</v>
          </cell>
          <cell r="M484">
            <v>38532</v>
          </cell>
          <cell r="N484">
            <v>38532</v>
          </cell>
          <cell r="O484">
            <v>38540</v>
          </cell>
        </row>
        <row r="485">
          <cell r="C485" t="str">
            <v>TRECHO C - 182/1 a SE BIGUAÇU</v>
          </cell>
          <cell r="D485" t="str">
            <v>208/3</v>
          </cell>
          <cell r="E485">
            <v>706.37</v>
          </cell>
          <cell r="F485">
            <v>207989.68000000008</v>
          </cell>
          <cell r="G485" t="str">
            <v>RA30</v>
          </cell>
          <cell r="I485" t="str">
            <v>MV-52</v>
          </cell>
          <cell r="J485" t="str">
            <v>MV-52</v>
          </cell>
          <cell r="K485" t="str">
            <v>12º48'53'' E</v>
          </cell>
          <cell r="M485">
            <v>38533</v>
          </cell>
          <cell r="N485">
            <v>38533</v>
          </cell>
          <cell r="O485">
            <v>38540</v>
          </cell>
        </row>
        <row r="486">
          <cell r="C486" t="str">
            <v>TRECHO C - 182/1 a SE BIGUAÇU</v>
          </cell>
          <cell r="D486" t="str">
            <v>209/1</v>
          </cell>
          <cell r="E486">
            <v>511.11</v>
          </cell>
          <cell r="F486">
            <v>208500.79000000007</v>
          </cell>
          <cell r="G486" t="str">
            <v>CR2</v>
          </cell>
          <cell r="M486">
            <v>38533</v>
          </cell>
          <cell r="N486">
            <v>38533</v>
          </cell>
          <cell r="O486">
            <v>38534</v>
          </cell>
        </row>
        <row r="487">
          <cell r="C487" t="str">
            <v>TRECHO C - 182/1 a SE BIGUAÇU</v>
          </cell>
          <cell r="D487" t="str">
            <v>209/2</v>
          </cell>
          <cell r="E487">
            <v>411.53</v>
          </cell>
          <cell r="F487">
            <v>208912.32000000007</v>
          </cell>
          <cell r="G487" t="str">
            <v>CR2</v>
          </cell>
          <cell r="M487">
            <v>38533</v>
          </cell>
          <cell r="N487">
            <v>38533</v>
          </cell>
          <cell r="O487">
            <v>38534</v>
          </cell>
        </row>
        <row r="488">
          <cell r="C488" t="str">
            <v>TRECHO C - 182/1 a SE BIGUAÇU</v>
          </cell>
          <cell r="D488" t="str">
            <v>210/1</v>
          </cell>
          <cell r="E488">
            <v>404.49</v>
          </cell>
          <cell r="F488">
            <v>209316.81000000006</v>
          </cell>
          <cell r="G488" t="str">
            <v>CR2</v>
          </cell>
          <cell r="M488">
            <v>38533</v>
          </cell>
          <cell r="N488">
            <v>38533</v>
          </cell>
          <cell r="O488">
            <v>38534</v>
          </cell>
        </row>
        <row r="489">
          <cell r="C489" t="str">
            <v>TRECHO C - 182/1 a SE BIGUAÇU</v>
          </cell>
          <cell r="D489" t="str">
            <v>210/2</v>
          </cell>
          <cell r="E489">
            <v>384.83</v>
          </cell>
          <cell r="F489">
            <v>209701.64000000004</v>
          </cell>
          <cell r="G489" t="str">
            <v>CR2</v>
          </cell>
          <cell r="M489">
            <v>38533</v>
          </cell>
          <cell r="N489">
            <v>38533</v>
          </cell>
          <cell r="O489">
            <v>38534</v>
          </cell>
        </row>
        <row r="490">
          <cell r="C490" t="str">
            <v>TRECHO C - 182/1 a SE BIGUAÇU</v>
          </cell>
          <cell r="D490" t="str">
            <v>211/1</v>
          </cell>
          <cell r="E490">
            <v>331.37</v>
          </cell>
          <cell r="F490">
            <v>210033.01000000004</v>
          </cell>
          <cell r="G490" t="str">
            <v>RS2</v>
          </cell>
          <cell r="M490">
            <v>38533</v>
          </cell>
          <cell r="N490">
            <v>38533</v>
          </cell>
          <cell r="O490">
            <v>38534</v>
          </cell>
        </row>
        <row r="491">
          <cell r="C491" t="str">
            <v>TRECHO C - 182/1 a SE BIGUAÇU</v>
          </cell>
          <cell r="D491" t="str">
            <v>211/2</v>
          </cell>
          <cell r="E491">
            <v>541.58000000000004</v>
          </cell>
          <cell r="F491">
            <v>210574.59000000003</v>
          </cell>
          <cell r="G491" t="str">
            <v>RS2</v>
          </cell>
          <cell r="M491">
            <v>38533</v>
          </cell>
          <cell r="N491">
            <v>38533</v>
          </cell>
          <cell r="O491">
            <v>38534</v>
          </cell>
        </row>
        <row r="492">
          <cell r="C492" t="str">
            <v>TRECHO C - 182/1 a SE BIGUAÇU</v>
          </cell>
          <cell r="D492" t="str">
            <v>211/3</v>
          </cell>
          <cell r="E492">
            <v>240.42</v>
          </cell>
          <cell r="F492">
            <v>210815.01000000004</v>
          </cell>
          <cell r="G492" t="str">
            <v>RS2</v>
          </cell>
          <cell r="M492">
            <v>38533</v>
          </cell>
          <cell r="N492">
            <v>38533</v>
          </cell>
          <cell r="O492">
            <v>38533</v>
          </cell>
        </row>
        <row r="493">
          <cell r="C493" t="str">
            <v>TRECHO C - 182/1 a SE BIGUAÇU</v>
          </cell>
          <cell r="D493" t="str">
            <v>212/1</v>
          </cell>
          <cell r="E493">
            <v>390.3</v>
          </cell>
          <cell r="F493">
            <v>211205.31000000003</v>
          </cell>
          <cell r="G493" t="str">
            <v>RS2</v>
          </cell>
          <cell r="M493">
            <v>38533</v>
          </cell>
          <cell r="N493">
            <v>38533</v>
          </cell>
          <cell r="O493">
            <v>38533</v>
          </cell>
        </row>
        <row r="494">
          <cell r="C494" t="str">
            <v>TRECHO C - 182/1 a SE BIGUAÇU</v>
          </cell>
          <cell r="D494" t="str">
            <v>212/2</v>
          </cell>
          <cell r="E494">
            <v>506.11</v>
          </cell>
          <cell r="F494">
            <v>211711.42</v>
          </cell>
          <cell r="G494" t="str">
            <v>RS8</v>
          </cell>
          <cell r="M494">
            <v>38533</v>
          </cell>
          <cell r="N494">
            <v>38533</v>
          </cell>
          <cell r="O494">
            <v>38533</v>
          </cell>
        </row>
        <row r="495">
          <cell r="C495" t="str">
            <v>TRECHO C - 182/1 a SE BIGUAÇU</v>
          </cell>
          <cell r="D495" t="str">
            <v>213/1</v>
          </cell>
          <cell r="E495">
            <v>632.29</v>
          </cell>
          <cell r="F495">
            <v>212343.71000000002</v>
          </cell>
          <cell r="G495" t="str">
            <v>RS2</v>
          </cell>
          <cell r="M495">
            <v>38532</v>
          </cell>
          <cell r="N495">
            <v>38532</v>
          </cell>
          <cell r="O495">
            <v>38533</v>
          </cell>
        </row>
        <row r="496">
          <cell r="C496" t="str">
            <v>TRECHO C - 182/1 a SE BIGUAÇU</v>
          </cell>
          <cell r="D496" t="str">
            <v>213/2</v>
          </cell>
          <cell r="E496">
            <v>456.84</v>
          </cell>
          <cell r="F496">
            <v>212800.55000000002</v>
          </cell>
          <cell r="G496" t="str">
            <v>CR2</v>
          </cell>
          <cell r="I496" t="str">
            <v>MV-53</v>
          </cell>
          <cell r="J496" t="str">
            <v>05º14'25'' D</v>
          </cell>
          <cell r="M496">
            <v>38532</v>
          </cell>
          <cell r="N496">
            <v>38532</v>
          </cell>
          <cell r="O496">
            <v>38534</v>
          </cell>
        </row>
        <row r="497">
          <cell r="C497" t="str">
            <v>TRECHO C - 182/1 a SE BIGUAÇU</v>
          </cell>
          <cell r="D497" t="str">
            <v>214/1</v>
          </cell>
          <cell r="E497">
            <v>356.24</v>
          </cell>
          <cell r="F497">
            <v>213156.79</v>
          </cell>
          <cell r="G497" t="str">
            <v>RS8</v>
          </cell>
          <cell r="I497" t="str">
            <v>MV-53</v>
          </cell>
          <cell r="J497" t="str">
            <v>MV-53</v>
          </cell>
          <cell r="K497" t="str">
            <v>05º14'25'' D</v>
          </cell>
          <cell r="M497">
            <v>38532</v>
          </cell>
          <cell r="N497">
            <v>38532</v>
          </cell>
          <cell r="O497">
            <v>38533</v>
          </cell>
        </row>
        <row r="498">
          <cell r="C498" t="str">
            <v>TRECHO C - 182/1 a SE BIGUAÇU</v>
          </cell>
          <cell r="D498" t="str">
            <v>214/2</v>
          </cell>
          <cell r="E498">
            <v>426.97</v>
          </cell>
          <cell r="F498">
            <v>213583.76</v>
          </cell>
          <cell r="G498" t="str">
            <v>RS2</v>
          </cell>
          <cell r="M498">
            <v>38538</v>
          </cell>
          <cell r="N498">
            <v>38538</v>
          </cell>
          <cell r="O498">
            <v>38538</v>
          </cell>
        </row>
        <row r="499">
          <cell r="C499" t="str">
            <v>TRECHO C - 182/1 a SE BIGUAÇU</v>
          </cell>
          <cell r="D499" t="str">
            <v>215/1</v>
          </cell>
          <cell r="E499">
            <v>677.46</v>
          </cell>
          <cell r="F499">
            <v>214261.22</v>
          </cell>
          <cell r="G499" t="str">
            <v>RS2</v>
          </cell>
          <cell r="M499">
            <v>38538</v>
          </cell>
          <cell r="N499">
            <v>38538</v>
          </cell>
          <cell r="O499">
            <v>38538</v>
          </cell>
        </row>
        <row r="500">
          <cell r="C500" t="str">
            <v>TRECHO C - 182/1 a SE BIGUAÇU</v>
          </cell>
          <cell r="D500" t="str">
            <v>215/2</v>
          </cell>
          <cell r="E500">
            <v>232.86</v>
          </cell>
          <cell r="F500">
            <v>214494.07999999999</v>
          </cell>
          <cell r="G500" t="str">
            <v>CR2</v>
          </cell>
          <cell r="M500">
            <v>38539</v>
          </cell>
          <cell r="N500">
            <v>38539</v>
          </cell>
          <cell r="O500">
            <v>38539</v>
          </cell>
        </row>
        <row r="501">
          <cell r="C501" t="str">
            <v>TRECHO C - 182/1 a SE BIGUAÇU</v>
          </cell>
          <cell r="D501" t="str">
            <v>215/3</v>
          </cell>
          <cell r="E501">
            <v>374.32</v>
          </cell>
          <cell r="F501">
            <v>214868.4</v>
          </cell>
          <cell r="G501" t="str">
            <v>RS2</v>
          </cell>
          <cell r="M501">
            <v>38539</v>
          </cell>
          <cell r="N501">
            <v>38539</v>
          </cell>
          <cell r="O501">
            <v>38539</v>
          </cell>
        </row>
        <row r="502">
          <cell r="C502" t="str">
            <v>TRECHO C - 182/1 a SE BIGUAÇU</v>
          </cell>
          <cell r="D502" t="str">
            <v>216/1</v>
          </cell>
          <cell r="E502">
            <v>311.36</v>
          </cell>
          <cell r="F502">
            <v>215179.75999999998</v>
          </cell>
          <cell r="G502" t="str">
            <v>RS2</v>
          </cell>
          <cell r="M502">
            <v>38539</v>
          </cell>
          <cell r="N502">
            <v>38539</v>
          </cell>
          <cell r="O502">
            <v>38539</v>
          </cell>
        </row>
        <row r="503">
          <cell r="C503" t="str">
            <v>TRECHO C - 182/1 a SE BIGUAÇU</v>
          </cell>
          <cell r="D503" t="str">
            <v>216/2</v>
          </cell>
          <cell r="E503">
            <v>233.53</v>
          </cell>
          <cell r="F503">
            <v>215413.28999999998</v>
          </cell>
          <cell r="G503" t="str">
            <v>CR2</v>
          </cell>
          <cell r="I503" t="str">
            <v>MV-53A</v>
          </cell>
          <cell r="J503" t="str">
            <v>MV-53A</v>
          </cell>
          <cell r="K503" t="str">
            <v>00º59'28'' D</v>
          </cell>
          <cell r="M503">
            <v>38538</v>
          </cell>
          <cell r="N503">
            <v>38538</v>
          </cell>
          <cell r="O503">
            <v>38538</v>
          </cell>
        </row>
        <row r="504">
          <cell r="C504" t="str">
            <v>TRECHO C - 182/1 a SE BIGUAÇU</v>
          </cell>
          <cell r="D504" t="str">
            <v>216/3</v>
          </cell>
          <cell r="E504">
            <v>407.92</v>
          </cell>
          <cell r="F504">
            <v>215821.21</v>
          </cell>
          <cell r="G504" t="str">
            <v>CR2</v>
          </cell>
          <cell r="M504">
            <v>38538</v>
          </cell>
          <cell r="N504">
            <v>38538</v>
          </cell>
          <cell r="O504">
            <v>38538</v>
          </cell>
        </row>
        <row r="505">
          <cell r="C505" t="str">
            <v>TRECHO C - 182/1 a SE BIGUAÇU</v>
          </cell>
          <cell r="D505" t="str">
            <v>217/1</v>
          </cell>
          <cell r="E505">
            <v>386.71</v>
          </cell>
          <cell r="F505">
            <v>216207.91999999998</v>
          </cell>
          <cell r="G505" t="str">
            <v>CR2</v>
          </cell>
          <cell r="M505">
            <v>38538</v>
          </cell>
          <cell r="N505">
            <v>38538</v>
          </cell>
          <cell r="O505">
            <v>38538</v>
          </cell>
        </row>
        <row r="506">
          <cell r="C506" t="str">
            <v>TRECHO C - 182/1 a SE BIGUAÇU</v>
          </cell>
          <cell r="D506" t="str">
            <v>217/2</v>
          </cell>
          <cell r="E506">
            <v>359.29</v>
          </cell>
          <cell r="F506">
            <v>216567.21</v>
          </cell>
          <cell r="G506" t="str">
            <v>RS2</v>
          </cell>
          <cell r="M506">
            <v>38539</v>
          </cell>
          <cell r="N506">
            <v>38539</v>
          </cell>
          <cell r="O506">
            <v>38539</v>
          </cell>
        </row>
        <row r="507">
          <cell r="C507" t="str">
            <v>TRECHO C - 182/1 a SE BIGUAÇU</v>
          </cell>
          <cell r="D507" t="str">
            <v>217/3</v>
          </cell>
          <cell r="E507">
            <v>351</v>
          </cell>
          <cell r="F507">
            <v>216918.21</v>
          </cell>
          <cell r="G507" t="str">
            <v>RS2</v>
          </cell>
          <cell r="M507">
            <v>38539</v>
          </cell>
          <cell r="N507">
            <v>38539</v>
          </cell>
          <cell r="O507">
            <v>38539</v>
          </cell>
        </row>
        <row r="508">
          <cell r="C508" t="str">
            <v>TRECHO C - 182/1 a SE BIGUAÇU</v>
          </cell>
          <cell r="D508" t="str">
            <v>218/1</v>
          </cell>
          <cell r="E508">
            <v>252.14</v>
          </cell>
          <cell r="F508">
            <v>217170.35</v>
          </cell>
          <cell r="G508" t="str">
            <v>RS2</v>
          </cell>
          <cell r="M508">
            <v>38539</v>
          </cell>
          <cell r="N508">
            <v>38539</v>
          </cell>
          <cell r="O508">
            <v>38539</v>
          </cell>
        </row>
        <row r="509">
          <cell r="C509" t="str">
            <v>TRECHO C - 182/1 a SE BIGUAÇU</v>
          </cell>
          <cell r="D509" t="str">
            <v>218/2</v>
          </cell>
          <cell r="E509">
            <v>512.02</v>
          </cell>
          <cell r="F509">
            <v>217682.37</v>
          </cell>
          <cell r="G509" t="str">
            <v>RS2</v>
          </cell>
          <cell r="M509">
            <v>38540</v>
          </cell>
          <cell r="N509">
            <v>38540</v>
          </cell>
          <cell r="O509">
            <v>38540</v>
          </cell>
        </row>
        <row r="510">
          <cell r="C510" t="str">
            <v>TRECHO C - 182/1 a SE BIGUAÇU</v>
          </cell>
          <cell r="D510" t="str">
            <v>219/1</v>
          </cell>
          <cell r="E510">
            <v>535.36</v>
          </cell>
          <cell r="F510">
            <v>218217.72999999998</v>
          </cell>
          <cell r="G510" t="str">
            <v>RS2</v>
          </cell>
          <cell r="M510">
            <v>38540</v>
          </cell>
          <cell r="N510">
            <v>38540</v>
          </cell>
          <cell r="O510">
            <v>38540</v>
          </cell>
        </row>
        <row r="511">
          <cell r="C511" t="str">
            <v>TRECHO C - 182/1 a SE BIGUAÇU</v>
          </cell>
          <cell r="D511" t="str">
            <v>219/2</v>
          </cell>
          <cell r="E511">
            <v>284.43</v>
          </cell>
          <cell r="F511">
            <v>218502.15999999997</v>
          </cell>
          <cell r="G511" t="str">
            <v>RS2</v>
          </cell>
          <cell r="M511">
            <v>38540</v>
          </cell>
          <cell r="N511">
            <v>38540</v>
          </cell>
          <cell r="O511">
            <v>38540</v>
          </cell>
        </row>
        <row r="512">
          <cell r="C512" t="str">
            <v>TRECHO C - 182/1 a SE BIGUAÇU</v>
          </cell>
          <cell r="D512" t="str">
            <v>220/1</v>
          </cell>
          <cell r="E512">
            <v>530.71</v>
          </cell>
          <cell r="F512">
            <v>219032.86999999997</v>
          </cell>
          <cell r="G512" t="str">
            <v>RS2</v>
          </cell>
          <cell r="M512">
            <v>38540</v>
          </cell>
          <cell r="N512">
            <v>38540</v>
          </cell>
          <cell r="O512">
            <v>38540</v>
          </cell>
        </row>
        <row r="513">
          <cell r="C513" t="str">
            <v>TRECHO C - 182/1 a SE BIGUAÇU</v>
          </cell>
          <cell r="D513" t="str">
            <v>220/2</v>
          </cell>
          <cell r="E513">
            <v>280.35000000000002</v>
          </cell>
          <cell r="F513">
            <v>219313.21999999997</v>
          </cell>
          <cell r="G513" t="str">
            <v>RS2</v>
          </cell>
          <cell r="M513">
            <v>38541</v>
          </cell>
          <cell r="N513">
            <v>38541</v>
          </cell>
          <cell r="O513">
            <v>38541</v>
          </cell>
        </row>
        <row r="514">
          <cell r="C514" t="str">
            <v>TRECHO C - 182/1 a SE BIGUAÇU</v>
          </cell>
          <cell r="D514" t="str">
            <v>220/3</v>
          </cell>
          <cell r="E514">
            <v>243</v>
          </cell>
          <cell r="F514">
            <v>219556.21999999997</v>
          </cell>
          <cell r="G514" t="str">
            <v>RSTP</v>
          </cell>
          <cell r="M514">
            <v>38541</v>
          </cell>
          <cell r="N514">
            <v>38541</v>
          </cell>
          <cell r="O514">
            <v>38541</v>
          </cell>
        </row>
        <row r="515">
          <cell r="C515" t="str">
            <v>TRECHO C - 182/1 a SE BIGUAÇU</v>
          </cell>
          <cell r="D515" t="str">
            <v>221/1</v>
          </cell>
          <cell r="E515">
            <v>468.46</v>
          </cell>
          <cell r="F515">
            <v>220024.67999999996</v>
          </cell>
          <cell r="G515" t="str">
            <v>RSTP</v>
          </cell>
          <cell r="M515">
            <v>38539</v>
          </cell>
          <cell r="N515">
            <v>38539</v>
          </cell>
          <cell r="O515">
            <v>38539</v>
          </cell>
        </row>
        <row r="516">
          <cell r="C516" t="str">
            <v>TRECHO C - 182/1 a SE BIGUAÇU</v>
          </cell>
          <cell r="D516" t="str">
            <v>221/2</v>
          </cell>
          <cell r="E516">
            <v>579.95000000000005</v>
          </cell>
          <cell r="F516">
            <v>220604.62999999998</v>
          </cell>
          <cell r="G516" t="str">
            <v>RS2</v>
          </cell>
          <cell r="M516">
            <v>38544</v>
          </cell>
          <cell r="N516">
            <v>38544</v>
          </cell>
          <cell r="O516">
            <v>38544</v>
          </cell>
        </row>
        <row r="517">
          <cell r="C517" t="str">
            <v>TRECHO C - 182/1 a SE BIGUAÇU</v>
          </cell>
          <cell r="D517" t="str">
            <v>221/3</v>
          </cell>
          <cell r="E517">
            <v>345.67</v>
          </cell>
          <cell r="F517">
            <v>220950.3</v>
          </cell>
          <cell r="G517" t="str">
            <v>RS2</v>
          </cell>
          <cell r="M517">
            <v>38544</v>
          </cell>
          <cell r="N517">
            <v>38544</v>
          </cell>
          <cell r="O517">
            <v>38544</v>
          </cell>
        </row>
        <row r="518">
          <cell r="C518" t="str">
            <v>TRECHO C - 182/1 a SE BIGUAÇU</v>
          </cell>
          <cell r="D518" t="str">
            <v>222/1</v>
          </cell>
          <cell r="E518">
            <v>245.73</v>
          </cell>
          <cell r="F518">
            <v>221196.03</v>
          </cell>
          <cell r="G518" t="str">
            <v>RS8</v>
          </cell>
          <cell r="M518">
            <v>38544</v>
          </cell>
          <cell r="N518">
            <v>38544</v>
          </cell>
          <cell r="O518">
            <v>38544</v>
          </cell>
        </row>
        <row r="519">
          <cell r="C519" t="str">
            <v>TRECHO C - 182/1 a SE BIGUAÇU</v>
          </cell>
          <cell r="D519" t="str">
            <v>222/2</v>
          </cell>
          <cell r="E519">
            <v>324.58</v>
          </cell>
          <cell r="F519">
            <v>221520.61</v>
          </cell>
          <cell r="G519" t="str">
            <v>RS2</v>
          </cell>
          <cell r="I519" t="str">
            <v>MV-54</v>
          </cell>
          <cell r="J519" t="str">
            <v>MV-54</v>
          </cell>
          <cell r="K519" t="str">
            <v>06º53'28'' E</v>
          </cell>
          <cell r="M519">
            <v>38540</v>
          </cell>
          <cell r="N519">
            <v>38540</v>
          </cell>
          <cell r="O519">
            <v>38540</v>
          </cell>
        </row>
        <row r="520">
          <cell r="C520" t="str">
            <v>TRECHO C - 182/1 a SE BIGUAÇU</v>
          </cell>
          <cell r="D520" t="str">
            <v>222/3</v>
          </cell>
          <cell r="E520">
            <v>399.6</v>
          </cell>
          <cell r="F520">
            <v>221920.21</v>
          </cell>
          <cell r="G520" t="str">
            <v>RS8</v>
          </cell>
          <cell r="M520">
            <v>38540</v>
          </cell>
          <cell r="N520">
            <v>38540</v>
          </cell>
          <cell r="O520">
            <v>38540</v>
          </cell>
        </row>
        <row r="521">
          <cell r="C521" t="str">
            <v>TRECHO C - 182/1 a SE BIGUAÇU</v>
          </cell>
          <cell r="D521" t="str">
            <v>223/1</v>
          </cell>
          <cell r="E521">
            <v>324.32</v>
          </cell>
          <cell r="F521">
            <v>222244.53</v>
          </cell>
          <cell r="G521" t="str">
            <v>RS2</v>
          </cell>
          <cell r="I521" t="str">
            <v>MV-55</v>
          </cell>
          <cell r="J521" t="str">
            <v>MV-55</v>
          </cell>
          <cell r="K521" t="str">
            <v>04º14'42'' D</v>
          </cell>
          <cell r="M521">
            <v>38540</v>
          </cell>
          <cell r="N521">
            <v>38540</v>
          </cell>
          <cell r="O521">
            <v>38540</v>
          </cell>
        </row>
        <row r="522">
          <cell r="C522" t="str">
            <v>TRECHO C - 182/1 a SE BIGUAÇU</v>
          </cell>
          <cell r="D522" t="str">
            <v>223/2</v>
          </cell>
          <cell r="E522">
            <v>264.86</v>
          </cell>
          <cell r="F522">
            <v>222509.38999999998</v>
          </cell>
          <cell r="G522" t="str">
            <v>RS2</v>
          </cell>
          <cell r="M522">
            <v>38541</v>
          </cell>
          <cell r="N522">
            <v>38541</v>
          </cell>
          <cell r="O522">
            <v>38541</v>
          </cell>
        </row>
        <row r="523">
          <cell r="C523" t="str">
            <v>TRECHO C - 182/1 a SE BIGUAÇU</v>
          </cell>
          <cell r="D523" t="str">
            <v>224/1</v>
          </cell>
          <cell r="E523">
            <v>705.4</v>
          </cell>
          <cell r="F523">
            <v>223214.78999999998</v>
          </cell>
          <cell r="G523" t="str">
            <v>RS8</v>
          </cell>
          <cell r="I523" t="str">
            <v>MV-56</v>
          </cell>
          <cell r="J523" t="str">
            <v>MV-56</v>
          </cell>
          <cell r="K523" t="str">
            <v>07º21'21'' D</v>
          </cell>
          <cell r="M523">
            <v>38541</v>
          </cell>
          <cell r="N523">
            <v>38541</v>
          </cell>
          <cell r="O523">
            <v>38541</v>
          </cell>
        </row>
        <row r="524">
          <cell r="C524" t="str">
            <v>TRECHO C - 182/1 a SE BIGUAÇU</v>
          </cell>
          <cell r="D524" t="str">
            <v>224/2</v>
          </cell>
          <cell r="E524">
            <v>298.91000000000003</v>
          </cell>
          <cell r="F524">
            <v>223513.69999999998</v>
          </cell>
          <cell r="G524" t="str">
            <v>RS2</v>
          </cell>
          <cell r="M524">
            <v>38544</v>
          </cell>
          <cell r="N524">
            <v>38544</v>
          </cell>
          <cell r="O524">
            <v>38544</v>
          </cell>
        </row>
        <row r="525">
          <cell r="C525" t="str">
            <v>TRECHO C - 182/1 a SE BIGUAÇU</v>
          </cell>
          <cell r="D525" t="str">
            <v>224/3</v>
          </cell>
          <cell r="E525">
            <v>470.25</v>
          </cell>
          <cell r="F525">
            <v>223983.94999999998</v>
          </cell>
          <cell r="G525" t="str">
            <v>RS2</v>
          </cell>
          <cell r="M525">
            <v>38544</v>
          </cell>
          <cell r="N525">
            <v>38544</v>
          </cell>
          <cell r="O525">
            <v>38544</v>
          </cell>
        </row>
        <row r="526">
          <cell r="C526" t="str">
            <v>TRECHO C - 182/1 a SE BIGUAÇU</v>
          </cell>
          <cell r="D526" t="str">
            <v>225/1</v>
          </cell>
          <cell r="E526">
            <v>469.86</v>
          </cell>
          <cell r="F526">
            <v>224453.80999999997</v>
          </cell>
          <cell r="G526" t="str">
            <v>RS8</v>
          </cell>
          <cell r="M526">
            <v>38544</v>
          </cell>
          <cell r="N526">
            <v>38544</v>
          </cell>
          <cell r="O526">
            <v>38544</v>
          </cell>
        </row>
        <row r="527">
          <cell r="C527" t="str">
            <v>TRECHO C - 182/1 a SE BIGUAÇU</v>
          </cell>
          <cell r="D527" t="str">
            <v>226/1</v>
          </cell>
          <cell r="E527">
            <v>909.79</v>
          </cell>
          <cell r="F527">
            <v>225363.59999999998</v>
          </cell>
          <cell r="G527" t="str">
            <v>RS2</v>
          </cell>
          <cell r="M527">
            <v>38545</v>
          </cell>
          <cell r="N527">
            <v>38545</v>
          </cell>
          <cell r="O527">
            <v>38545</v>
          </cell>
        </row>
        <row r="528">
          <cell r="C528" t="str">
            <v>TRECHO C - 182/1 a SE BIGUAÇU</v>
          </cell>
          <cell r="D528" t="str">
            <v>226/2</v>
          </cell>
          <cell r="E528">
            <v>246.63</v>
          </cell>
          <cell r="F528">
            <v>225610.22999999998</v>
          </cell>
          <cell r="G528" t="str">
            <v>RS2</v>
          </cell>
          <cell r="M528">
            <v>38545</v>
          </cell>
          <cell r="N528">
            <v>38545</v>
          </cell>
          <cell r="O528">
            <v>38545</v>
          </cell>
        </row>
        <row r="529">
          <cell r="C529" t="str">
            <v>TRECHO C - 182/1 a SE BIGUAÇU</v>
          </cell>
          <cell r="D529" t="str">
            <v>227/1</v>
          </cell>
          <cell r="E529">
            <v>525.99</v>
          </cell>
          <cell r="F529">
            <v>226136.21999999997</v>
          </cell>
          <cell r="G529" t="str">
            <v>RS2</v>
          </cell>
          <cell r="M529">
            <v>38544</v>
          </cell>
          <cell r="N529">
            <v>38544</v>
          </cell>
          <cell r="O529">
            <v>38544</v>
          </cell>
        </row>
        <row r="530">
          <cell r="C530" t="str">
            <v>TRECHO C - 182/1 a SE BIGUAÇU</v>
          </cell>
          <cell r="D530" t="str">
            <v>227/2</v>
          </cell>
          <cell r="E530">
            <v>539.16</v>
          </cell>
          <cell r="F530">
            <v>226675.37999999998</v>
          </cell>
          <cell r="G530" t="str">
            <v>RS8</v>
          </cell>
          <cell r="I530" t="str">
            <v>MV-57</v>
          </cell>
          <cell r="J530" t="str">
            <v>MV-57</v>
          </cell>
          <cell r="K530" t="str">
            <v>02º35'49'' E</v>
          </cell>
          <cell r="M530">
            <v>38544</v>
          </cell>
          <cell r="N530">
            <v>38544</v>
          </cell>
          <cell r="O530">
            <v>38544</v>
          </cell>
        </row>
        <row r="531">
          <cell r="C531" t="str">
            <v>TRECHO C - 182/1 a SE BIGUAÇU</v>
          </cell>
          <cell r="D531" t="str">
            <v>227/3</v>
          </cell>
          <cell r="E531">
            <v>299.83999999999997</v>
          </cell>
          <cell r="F531">
            <v>226975.21999999997</v>
          </cell>
          <cell r="G531" t="str">
            <v>RS2</v>
          </cell>
          <cell r="M531">
            <v>38544</v>
          </cell>
          <cell r="N531">
            <v>38544</v>
          </cell>
          <cell r="O531">
            <v>38544</v>
          </cell>
        </row>
        <row r="532">
          <cell r="C532" t="str">
            <v>TRECHO C - 182/1 a SE BIGUAÇU</v>
          </cell>
          <cell r="D532" t="str">
            <v>228/1</v>
          </cell>
          <cell r="E532">
            <v>401</v>
          </cell>
          <cell r="F532">
            <v>227376.21999999997</v>
          </cell>
          <cell r="G532" t="str">
            <v>RS2</v>
          </cell>
          <cell r="M532">
            <v>38545</v>
          </cell>
          <cell r="N532">
            <v>38545</v>
          </cell>
          <cell r="O532">
            <v>38545</v>
          </cell>
        </row>
        <row r="533">
          <cell r="C533" t="str">
            <v>TRECHO C - 182/1 a SE BIGUAÇU</v>
          </cell>
          <cell r="D533" t="str">
            <v>228/2</v>
          </cell>
          <cell r="E533">
            <v>283.41000000000003</v>
          </cell>
          <cell r="F533">
            <v>227659.62999999998</v>
          </cell>
          <cell r="G533" t="str">
            <v>RS2</v>
          </cell>
          <cell r="M533">
            <v>38545</v>
          </cell>
          <cell r="N533">
            <v>38545</v>
          </cell>
          <cell r="O533">
            <v>38545</v>
          </cell>
        </row>
        <row r="534">
          <cell r="C534" t="str">
            <v>TRECHO C - 182/1 a SE BIGUAÇU</v>
          </cell>
          <cell r="D534" t="str">
            <v>229/1</v>
          </cell>
          <cell r="E534">
            <v>638.46</v>
          </cell>
          <cell r="F534">
            <v>228298.08999999997</v>
          </cell>
          <cell r="G534" t="str">
            <v>RS2</v>
          </cell>
          <cell r="I534" t="str">
            <v>MV-58</v>
          </cell>
          <cell r="J534" t="str">
            <v>MV-58</v>
          </cell>
          <cell r="K534" t="str">
            <v>01º03''53'' E</v>
          </cell>
          <cell r="M534">
            <v>38545</v>
          </cell>
          <cell r="N534">
            <v>38545</v>
          </cell>
          <cell r="O534">
            <v>38545</v>
          </cell>
        </row>
        <row r="535">
          <cell r="C535" t="str">
            <v>TRECHO C - 182/1 a SE BIGUAÇU</v>
          </cell>
          <cell r="D535" t="str">
            <v>229/2</v>
          </cell>
          <cell r="E535">
            <v>315.13</v>
          </cell>
          <cell r="F535">
            <v>228613.21999999997</v>
          </cell>
          <cell r="G535" t="str">
            <v>RS2</v>
          </cell>
          <cell r="M535">
            <v>38545</v>
          </cell>
          <cell r="N535">
            <v>38545</v>
          </cell>
          <cell r="O535">
            <v>38545</v>
          </cell>
        </row>
        <row r="536">
          <cell r="C536" t="str">
            <v>TRECHO C - 182/1 a SE BIGUAÇU</v>
          </cell>
          <cell r="D536" t="str">
            <v>230/1</v>
          </cell>
          <cell r="E536">
            <v>750.33</v>
          </cell>
          <cell r="F536">
            <v>229363.54999999996</v>
          </cell>
          <cell r="G536" t="str">
            <v>RS8</v>
          </cell>
          <cell r="I536" t="str">
            <v>MV-59</v>
          </cell>
          <cell r="J536" t="str">
            <v>MV-59</v>
          </cell>
          <cell r="K536" t="str">
            <v>01º56'08'' E</v>
          </cell>
          <cell r="M536">
            <v>38545</v>
          </cell>
          <cell r="N536">
            <v>38545</v>
          </cell>
          <cell r="O536">
            <v>38545</v>
          </cell>
        </row>
        <row r="537">
          <cell r="C537" t="str">
            <v>TRECHO C - 182/1 a SE BIGUAÇU</v>
          </cell>
          <cell r="D537" t="str">
            <v>230/2</v>
          </cell>
          <cell r="E537">
            <v>596.94000000000005</v>
          </cell>
          <cell r="F537">
            <v>229960.48999999996</v>
          </cell>
          <cell r="G537" t="str">
            <v>RS2</v>
          </cell>
        </row>
        <row r="538">
          <cell r="C538" t="str">
            <v>TRECHO C - 182/1 a SE BIGUAÇU</v>
          </cell>
          <cell r="D538" t="str">
            <v>231/1</v>
          </cell>
          <cell r="E538">
            <v>437.65</v>
          </cell>
          <cell r="F538">
            <v>230398.13999999996</v>
          </cell>
          <cell r="G538" t="str">
            <v>RS8</v>
          </cell>
        </row>
        <row r="539">
          <cell r="C539" t="str">
            <v>TRECHO C - 182/1 a SE BIGUAÇU</v>
          </cell>
          <cell r="D539" t="str">
            <v>232/1</v>
          </cell>
          <cell r="E539">
            <v>979.5</v>
          </cell>
          <cell r="F539">
            <v>231377.63999999996</v>
          </cell>
          <cell r="G539" t="str">
            <v>RS8</v>
          </cell>
        </row>
        <row r="540">
          <cell r="C540" t="str">
            <v>TRECHO C - 182/1 a SE BIGUAÇU</v>
          </cell>
          <cell r="D540" t="str">
            <v>232/2</v>
          </cell>
          <cell r="E540">
            <v>477.74</v>
          </cell>
          <cell r="F540">
            <v>231855.37999999995</v>
          </cell>
          <cell r="G540" t="str">
            <v>RS2</v>
          </cell>
        </row>
        <row r="541">
          <cell r="C541" t="str">
            <v>TRECHO C - 182/1 a SE BIGUAÇU</v>
          </cell>
          <cell r="D541" t="str">
            <v>233/1</v>
          </cell>
          <cell r="E541">
            <v>299.72000000000003</v>
          </cell>
          <cell r="F541">
            <v>232155.09999999995</v>
          </cell>
          <cell r="G541" t="str">
            <v>RS2</v>
          </cell>
        </row>
        <row r="542">
          <cell r="C542" t="str">
            <v>TRECHO C - 182/1 a SE BIGUAÇU</v>
          </cell>
          <cell r="D542" t="str">
            <v>233/2</v>
          </cell>
          <cell r="E542">
            <v>465.71</v>
          </cell>
          <cell r="F542">
            <v>232620.80999999994</v>
          </cell>
          <cell r="G542" t="str">
            <v>RS2</v>
          </cell>
        </row>
        <row r="543">
          <cell r="C543" t="str">
            <v>TRECHO C - 182/1 a SE BIGUAÇU</v>
          </cell>
          <cell r="D543" t="str">
            <v>234/1</v>
          </cell>
          <cell r="E543">
            <v>395.59</v>
          </cell>
          <cell r="F543">
            <v>233016.39999999994</v>
          </cell>
          <cell r="G543" t="str">
            <v>RS8</v>
          </cell>
          <cell r="I543" t="str">
            <v>MV-60</v>
          </cell>
          <cell r="J543" t="str">
            <v>MV-60</v>
          </cell>
          <cell r="K543" t="str">
            <v>05º05'44'' D</v>
          </cell>
          <cell r="M543">
            <v>38546</v>
          </cell>
          <cell r="N543">
            <v>38546</v>
          </cell>
          <cell r="O543">
            <v>38546</v>
          </cell>
        </row>
        <row r="544">
          <cell r="C544" t="str">
            <v>TRECHO C - 182/1 a SE BIGUAÇU</v>
          </cell>
          <cell r="D544" t="str">
            <v>234/2</v>
          </cell>
          <cell r="E544">
            <v>507.81</v>
          </cell>
          <cell r="F544">
            <v>233524.20999999993</v>
          </cell>
          <cell r="G544" t="str">
            <v>RS2</v>
          </cell>
          <cell r="M544">
            <v>38546</v>
          </cell>
          <cell r="N544">
            <v>38546</v>
          </cell>
          <cell r="O544">
            <v>38546</v>
          </cell>
        </row>
        <row r="545">
          <cell r="C545" t="str">
            <v>TRECHO C - 182/1 a SE BIGUAÇU</v>
          </cell>
          <cell r="D545" t="str">
            <v>234/3</v>
          </cell>
          <cell r="E545">
            <v>408.94</v>
          </cell>
          <cell r="F545">
            <v>233933.14999999994</v>
          </cell>
          <cell r="G545" t="str">
            <v>RS2</v>
          </cell>
          <cell r="M545">
            <v>38546</v>
          </cell>
          <cell r="N545">
            <v>38546</v>
          </cell>
          <cell r="O545">
            <v>38546</v>
          </cell>
        </row>
        <row r="546">
          <cell r="C546" t="str">
            <v>TRECHO C - 182/1 a SE BIGUAÇU</v>
          </cell>
          <cell r="D546" t="str">
            <v>235/1</v>
          </cell>
          <cell r="E546">
            <v>224.41</v>
          </cell>
          <cell r="F546">
            <v>234157.55999999994</v>
          </cell>
          <cell r="G546" t="str">
            <v>RS2</v>
          </cell>
          <cell r="M546">
            <v>38546</v>
          </cell>
          <cell r="N546">
            <v>38546</v>
          </cell>
          <cell r="O546">
            <v>38546</v>
          </cell>
        </row>
        <row r="547">
          <cell r="C547" t="str">
            <v>TRECHO C - 182/1 a SE BIGUAÇU</v>
          </cell>
          <cell r="D547" t="str">
            <v>235/2</v>
          </cell>
          <cell r="E547">
            <v>579.64</v>
          </cell>
          <cell r="F547">
            <v>234737.19999999995</v>
          </cell>
          <cell r="G547" t="str">
            <v>RS2</v>
          </cell>
          <cell r="N547">
            <v>38553</v>
          </cell>
          <cell r="O547">
            <v>38553</v>
          </cell>
        </row>
        <row r="548">
          <cell r="C548" t="str">
            <v>TRECHO C - 182/1 a SE BIGUAÇU</v>
          </cell>
          <cell r="D548" t="str">
            <v>236/1</v>
          </cell>
          <cell r="E548">
            <v>359.76</v>
          </cell>
          <cell r="F548">
            <v>235096.95999999996</v>
          </cell>
          <cell r="G548" t="str">
            <v>RS2</v>
          </cell>
          <cell r="N548">
            <v>38553</v>
          </cell>
          <cell r="O548">
            <v>38553</v>
          </cell>
        </row>
        <row r="549">
          <cell r="C549" t="str">
            <v>TRECHO C - 182/1 a SE BIGUAÇU</v>
          </cell>
          <cell r="D549" t="str">
            <v>236/2</v>
          </cell>
          <cell r="E549">
            <v>372.09</v>
          </cell>
          <cell r="F549">
            <v>235469.04999999996</v>
          </cell>
          <cell r="G549" t="str">
            <v>RS8</v>
          </cell>
          <cell r="N549">
            <v>38553</v>
          </cell>
          <cell r="O549">
            <v>38553</v>
          </cell>
        </row>
        <row r="550">
          <cell r="C550" t="str">
            <v>TRECHO C - 182/1 a SE BIGUAÇU</v>
          </cell>
          <cell r="D550" t="str">
            <v>237/1</v>
          </cell>
          <cell r="E550">
            <v>535.46</v>
          </cell>
          <cell r="F550">
            <v>236004.50999999995</v>
          </cell>
          <cell r="G550" t="str">
            <v>RS2</v>
          </cell>
          <cell r="N550">
            <v>38553</v>
          </cell>
          <cell r="O550">
            <v>38553</v>
          </cell>
        </row>
        <row r="551">
          <cell r="C551" t="str">
            <v>TRECHO C - 182/1 a SE BIGUAÇU</v>
          </cell>
          <cell r="D551" t="str">
            <v>237/2</v>
          </cell>
          <cell r="E551">
            <v>224.48</v>
          </cell>
          <cell r="F551">
            <v>236228.98999999996</v>
          </cell>
          <cell r="G551" t="str">
            <v>RS8</v>
          </cell>
          <cell r="N551">
            <v>38553</v>
          </cell>
          <cell r="O551">
            <v>38553</v>
          </cell>
        </row>
        <row r="552">
          <cell r="C552" t="str">
            <v>TRECHO C - 182/1 a SE BIGUAÇU</v>
          </cell>
          <cell r="D552" t="str">
            <v>237/3</v>
          </cell>
          <cell r="E552">
            <v>548.21</v>
          </cell>
          <cell r="F552">
            <v>236777.19999999995</v>
          </cell>
          <cell r="G552" t="str">
            <v>RA30</v>
          </cell>
          <cell r="I552" t="str">
            <v>MV-61</v>
          </cell>
          <cell r="J552" t="str">
            <v>MV-61</v>
          </cell>
          <cell r="K552" t="str">
            <v>06º20'37'' E</v>
          </cell>
          <cell r="N552">
            <v>38552</v>
          </cell>
          <cell r="O552">
            <v>38552</v>
          </cell>
        </row>
        <row r="553">
          <cell r="C553" t="str">
            <v>TRECHO C - 182/1 a SE BIGUAÇU</v>
          </cell>
          <cell r="D553" t="str">
            <v>238/1</v>
          </cell>
          <cell r="E553">
            <v>503.73</v>
          </cell>
          <cell r="F553">
            <v>237280.92999999996</v>
          </cell>
          <cell r="G553" t="str">
            <v>RS8</v>
          </cell>
          <cell r="N553">
            <v>38552</v>
          </cell>
          <cell r="O553">
            <v>38552</v>
          </cell>
        </row>
        <row r="554">
          <cell r="C554" t="str">
            <v>TRECHO C - 182/1 a SE BIGUAÇU</v>
          </cell>
          <cell r="D554" t="str">
            <v>239/1</v>
          </cell>
          <cell r="E554">
            <v>783.02</v>
          </cell>
          <cell r="F554">
            <v>238063.94999999995</v>
          </cell>
          <cell r="G554" t="str">
            <v>RS8</v>
          </cell>
          <cell r="N554">
            <v>38552</v>
          </cell>
          <cell r="O554">
            <v>38552</v>
          </cell>
        </row>
        <row r="555">
          <cell r="C555" t="str">
            <v>TRECHO C - 182/1 a SE BIGUAÇU</v>
          </cell>
          <cell r="D555" t="str">
            <v>239/2</v>
          </cell>
          <cell r="E555">
            <v>532.37</v>
          </cell>
          <cell r="F555">
            <v>238596.31999999995</v>
          </cell>
          <cell r="G555" t="str">
            <v>RA30</v>
          </cell>
        </row>
        <row r="556">
          <cell r="C556" t="str">
            <v>TRECHO C - 182/1 a SE BIGUAÇU</v>
          </cell>
          <cell r="D556" t="str">
            <v>240/1</v>
          </cell>
          <cell r="E556">
            <v>760.36</v>
          </cell>
          <cell r="F556">
            <v>239356.67999999993</v>
          </cell>
          <cell r="G556" t="str">
            <v>RS8</v>
          </cell>
        </row>
        <row r="557">
          <cell r="C557" t="str">
            <v>TRECHO C - 182/1 a SE BIGUAÇU</v>
          </cell>
          <cell r="D557" t="str">
            <v>240/2</v>
          </cell>
          <cell r="E557">
            <v>449.09</v>
          </cell>
          <cell r="F557">
            <v>239805.76999999993</v>
          </cell>
          <cell r="G557" t="str">
            <v>RS2</v>
          </cell>
          <cell r="N557">
            <v>38552</v>
          </cell>
          <cell r="O557">
            <v>38552</v>
          </cell>
        </row>
        <row r="558">
          <cell r="C558" t="str">
            <v>TRECHO C - 182/1 a SE BIGUAÇU</v>
          </cell>
          <cell r="D558" t="str">
            <v>241/1</v>
          </cell>
          <cell r="E558">
            <v>579.21</v>
          </cell>
          <cell r="F558">
            <v>240384.97999999992</v>
          </cell>
          <cell r="G558" t="str">
            <v>RA30</v>
          </cell>
          <cell r="I558" t="str">
            <v>MV-62</v>
          </cell>
          <cell r="J558" t="str">
            <v>MV-62</v>
          </cell>
          <cell r="K558" t="str">
            <v>03º53'54'' D</v>
          </cell>
          <cell r="N558">
            <v>38552</v>
          </cell>
          <cell r="O558">
            <v>38552</v>
          </cell>
        </row>
        <row r="559">
          <cell r="C559" t="str">
            <v>TRECHO C - 182/1 a SE BIGUAÇU</v>
          </cell>
          <cell r="D559" t="str">
            <v>241/2</v>
          </cell>
          <cell r="E559">
            <v>435.92</v>
          </cell>
          <cell r="F559">
            <v>240820.89999999994</v>
          </cell>
          <cell r="G559" t="str">
            <v>RS8</v>
          </cell>
        </row>
        <row r="560">
          <cell r="C560" t="str">
            <v>TRECHO C - 182/1 a SE BIGUAÇU</v>
          </cell>
          <cell r="D560" t="str">
            <v>242/1</v>
          </cell>
          <cell r="E560">
            <v>600.91999999999996</v>
          </cell>
          <cell r="F560">
            <v>241421.81999999995</v>
          </cell>
          <cell r="G560" t="str">
            <v>RS8</v>
          </cell>
        </row>
        <row r="561">
          <cell r="C561" t="str">
            <v>TRECHO C - 182/1 a SE BIGUAÇU</v>
          </cell>
          <cell r="D561" t="str">
            <v>242/2</v>
          </cell>
          <cell r="E561">
            <v>162.85</v>
          </cell>
          <cell r="F561">
            <v>241584.66999999995</v>
          </cell>
          <cell r="G561" t="str">
            <v>RS2</v>
          </cell>
          <cell r="N561">
            <v>38551</v>
          </cell>
          <cell r="O561">
            <v>38551</v>
          </cell>
        </row>
        <row r="562">
          <cell r="C562" t="str">
            <v>TRECHO C - 182/1 a SE BIGUAÇU</v>
          </cell>
          <cell r="D562" t="str">
            <v>243/1</v>
          </cell>
          <cell r="E562">
            <v>682.26</v>
          </cell>
          <cell r="F562">
            <v>242266.92999999996</v>
          </cell>
          <cell r="G562" t="str">
            <v>RS2</v>
          </cell>
          <cell r="M562">
            <v>38549</v>
          </cell>
          <cell r="N562">
            <v>38549</v>
          </cell>
          <cell r="O562">
            <v>38551</v>
          </cell>
        </row>
        <row r="563">
          <cell r="C563" t="str">
            <v>TRECHO C - 182/1 a SE BIGUAÇU</v>
          </cell>
          <cell r="D563" t="str">
            <v>243/2</v>
          </cell>
          <cell r="E563">
            <v>319.10000000000002</v>
          </cell>
          <cell r="F563">
            <v>242586.02999999997</v>
          </cell>
          <cell r="G563" t="str">
            <v>RS2</v>
          </cell>
          <cell r="M563">
            <v>38549</v>
          </cell>
          <cell r="N563">
            <v>38549</v>
          </cell>
          <cell r="O563">
            <v>38551</v>
          </cell>
        </row>
        <row r="564">
          <cell r="C564" t="str">
            <v>TRECHO C - 182/1 a SE BIGUAÇU</v>
          </cell>
          <cell r="D564" t="str">
            <v>244/1</v>
          </cell>
          <cell r="E564">
            <v>425.4</v>
          </cell>
          <cell r="F564">
            <v>243011.42999999996</v>
          </cell>
          <cell r="G564" t="str">
            <v>RS2</v>
          </cell>
          <cell r="M564">
            <v>38549</v>
          </cell>
          <cell r="N564">
            <v>38549</v>
          </cell>
          <cell r="O564">
            <v>38551</v>
          </cell>
        </row>
        <row r="565">
          <cell r="C565" t="str">
            <v>TRECHO C - 182/1 a SE BIGUAÇU</v>
          </cell>
          <cell r="D565" t="str">
            <v>244/2</v>
          </cell>
          <cell r="E565">
            <v>622.16999999999996</v>
          </cell>
          <cell r="F565">
            <v>243633.59999999998</v>
          </cell>
          <cell r="G565" t="str">
            <v>RS8</v>
          </cell>
          <cell r="M565">
            <v>38549</v>
          </cell>
          <cell r="N565">
            <v>38549</v>
          </cell>
          <cell r="O565">
            <v>38551</v>
          </cell>
        </row>
        <row r="566">
          <cell r="C566" t="str">
            <v>TRECHO C - 182/1 a SE BIGUAÇU</v>
          </cell>
          <cell r="D566" t="str">
            <v>245/1</v>
          </cell>
          <cell r="E566">
            <v>446.61</v>
          </cell>
          <cell r="F566">
            <v>244080.20999999996</v>
          </cell>
          <cell r="G566" t="str">
            <v>RS2</v>
          </cell>
          <cell r="N566">
            <v>38552</v>
          </cell>
          <cell r="O566">
            <v>38552</v>
          </cell>
        </row>
        <row r="567">
          <cell r="C567" t="str">
            <v>TRECHO C - 182/1 a SE BIGUAÇU</v>
          </cell>
          <cell r="D567" t="str">
            <v>245/2</v>
          </cell>
          <cell r="E567">
            <v>425.67</v>
          </cell>
          <cell r="F567">
            <v>244505.87999999998</v>
          </cell>
          <cell r="G567" t="str">
            <v>RS8</v>
          </cell>
          <cell r="N567">
            <v>38553</v>
          </cell>
          <cell r="O567">
            <v>38553</v>
          </cell>
        </row>
        <row r="568">
          <cell r="C568" t="str">
            <v>TRECHO C - 182/1 a SE BIGUAÇU</v>
          </cell>
          <cell r="D568" t="str">
            <v>246/1</v>
          </cell>
          <cell r="E568">
            <v>788.04</v>
          </cell>
          <cell r="F568">
            <v>245293.91999999998</v>
          </cell>
          <cell r="G568" t="str">
            <v>RS8</v>
          </cell>
          <cell r="N568">
            <v>38553</v>
          </cell>
          <cell r="O568">
            <v>38553</v>
          </cell>
        </row>
        <row r="569">
          <cell r="C569" t="str">
            <v>TRECHO C - 182/1 a SE BIGUAÇU</v>
          </cell>
          <cell r="D569" t="str">
            <v>246/2</v>
          </cell>
          <cell r="E569">
            <v>616.70000000000005</v>
          </cell>
          <cell r="F569">
            <v>245910.62</v>
          </cell>
          <cell r="G569" t="str">
            <v>RS8</v>
          </cell>
          <cell r="N569">
            <v>38551</v>
          </cell>
          <cell r="O569">
            <v>38551</v>
          </cell>
        </row>
        <row r="570">
          <cell r="C570" t="str">
            <v>TRECHO C - 182/1 a SE BIGUAÇU</v>
          </cell>
          <cell r="D570" t="str">
            <v>247/1</v>
          </cell>
          <cell r="E570">
            <v>738.33</v>
          </cell>
          <cell r="F570">
            <v>246648.94999999998</v>
          </cell>
          <cell r="G570" t="str">
            <v>RS8</v>
          </cell>
          <cell r="N570">
            <v>38551</v>
          </cell>
          <cell r="O570">
            <v>38551</v>
          </cell>
        </row>
        <row r="571">
          <cell r="C571" t="str">
            <v>TRECHO C - 182/1 a SE BIGUAÇU</v>
          </cell>
          <cell r="D571" t="str">
            <v>248/1</v>
          </cell>
          <cell r="E571">
            <v>682.41</v>
          </cell>
          <cell r="F571">
            <v>247331.36</v>
          </cell>
          <cell r="G571" t="str">
            <v>RA30</v>
          </cell>
          <cell r="I571" t="str">
            <v>MV-63A</v>
          </cell>
          <cell r="J571" t="str">
            <v>MV-63A</v>
          </cell>
          <cell r="K571" t="str">
            <v>12º41'45'' E</v>
          </cell>
          <cell r="N571">
            <v>38551</v>
          </cell>
          <cell r="O571">
            <v>38551</v>
          </cell>
        </row>
        <row r="572">
          <cell r="C572" t="str">
            <v>TRECHO C - 182/1 a SE BIGUAÇU</v>
          </cell>
          <cell r="D572" t="str">
            <v>249/1</v>
          </cell>
          <cell r="E572">
            <v>750.93</v>
          </cell>
          <cell r="F572">
            <v>248082.28999999998</v>
          </cell>
          <cell r="G572" t="str">
            <v>RS2</v>
          </cell>
          <cell r="M572">
            <v>38549</v>
          </cell>
          <cell r="N572">
            <v>38549</v>
          </cell>
          <cell r="O572">
            <v>38549</v>
          </cell>
        </row>
        <row r="573">
          <cell r="C573" t="str">
            <v>TRECHO C - 182/1 a SE BIGUAÇU</v>
          </cell>
          <cell r="D573" t="str">
            <v>249/2</v>
          </cell>
          <cell r="E573">
            <v>266.3</v>
          </cell>
          <cell r="F573">
            <v>248348.58999999997</v>
          </cell>
          <cell r="G573" t="str">
            <v>RS2</v>
          </cell>
          <cell r="M573">
            <v>38549</v>
          </cell>
          <cell r="N573">
            <v>38549</v>
          </cell>
          <cell r="O573">
            <v>38549</v>
          </cell>
        </row>
        <row r="574">
          <cell r="C574" t="str">
            <v>TRECHO C - 182/1 a SE BIGUAÇU</v>
          </cell>
          <cell r="D574" t="str">
            <v>249/3</v>
          </cell>
          <cell r="E574">
            <v>278.79000000000002</v>
          </cell>
          <cell r="F574">
            <v>248627.37999999998</v>
          </cell>
          <cell r="G574" t="str">
            <v>RS2</v>
          </cell>
          <cell r="I574" t="str">
            <v>MV-64</v>
          </cell>
          <cell r="J574" t="str">
            <v>MV-64</v>
          </cell>
          <cell r="K574" t="str">
            <v>00º37'25'' D</v>
          </cell>
          <cell r="M574">
            <v>38549</v>
          </cell>
          <cell r="N574">
            <v>38549</v>
          </cell>
          <cell r="O574">
            <v>38549</v>
          </cell>
        </row>
        <row r="575">
          <cell r="C575" t="str">
            <v>TRECHO C - 182/1 a SE BIGUAÇU</v>
          </cell>
          <cell r="D575" t="str">
            <v>249/4</v>
          </cell>
          <cell r="E575">
            <v>249.27</v>
          </cell>
          <cell r="F575">
            <v>248876.64999999997</v>
          </cell>
          <cell r="G575" t="str">
            <v>RS2</v>
          </cell>
          <cell r="M575">
            <v>38549</v>
          </cell>
          <cell r="N575">
            <v>38549</v>
          </cell>
          <cell r="O575">
            <v>38549</v>
          </cell>
        </row>
        <row r="576">
          <cell r="C576" t="str">
            <v>TRECHO C - 182/1 a SE BIGUAÇU</v>
          </cell>
          <cell r="D576" t="str">
            <v>250/1</v>
          </cell>
          <cell r="E576">
            <v>489.55</v>
          </cell>
          <cell r="F576">
            <v>249366.19999999995</v>
          </cell>
          <cell r="G576" t="str">
            <v>RS2</v>
          </cell>
          <cell r="M576">
            <v>38549</v>
          </cell>
          <cell r="N576">
            <v>38549</v>
          </cell>
          <cell r="O576">
            <v>38549</v>
          </cell>
        </row>
        <row r="577">
          <cell r="C577" t="str">
            <v>TRECHO C - 182/1 a SE BIGUAÇU</v>
          </cell>
          <cell r="D577" t="str">
            <v>250/2</v>
          </cell>
          <cell r="E577">
            <v>527.79</v>
          </cell>
          <cell r="F577">
            <v>249893.98999999996</v>
          </cell>
          <cell r="G577" t="str">
            <v>RS2</v>
          </cell>
          <cell r="N577">
            <v>38551</v>
          </cell>
          <cell r="O577">
            <v>38551</v>
          </cell>
        </row>
        <row r="578">
          <cell r="C578" t="str">
            <v>TRECHO C - 182/1 a SE BIGUAÇU</v>
          </cell>
          <cell r="D578" t="str">
            <v>251/1</v>
          </cell>
          <cell r="E578">
            <v>514.37</v>
          </cell>
          <cell r="F578">
            <v>250408.35999999996</v>
          </cell>
          <cell r="G578" t="str">
            <v>RS2</v>
          </cell>
          <cell r="M578">
            <v>38548</v>
          </cell>
          <cell r="N578">
            <v>38548</v>
          </cell>
          <cell r="O578">
            <v>38548</v>
          </cell>
        </row>
        <row r="579">
          <cell r="C579" t="str">
            <v>TRECHO C - 182/1 a SE BIGUAÇU</v>
          </cell>
          <cell r="D579" t="str">
            <v>251/2</v>
          </cell>
          <cell r="E579">
            <v>323.52999999999997</v>
          </cell>
          <cell r="F579">
            <v>250731.88999999996</v>
          </cell>
          <cell r="G579" t="str">
            <v>RS2</v>
          </cell>
          <cell r="M579">
            <v>38548</v>
          </cell>
          <cell r="N579">
            <v>38548</v>
          </cell>
          <cell r="O579">
            <v>38548</v>
          </cell>
        </row>
        <row r="580">
          <cell r="C580" t="str">
            <v>TRECHO C - 182/1 a SE BIGUAÇU</v>
          </cell>
          <cell r="D580" t="str">
            <v>251/3</v>
          </cell>
          <cell r="E580">
            <v>247.47</v>
          </cell>
          <cell r="F580">
            <v>250979.35999999996</v>
          </cell>
          <cell r="G580" t="str">
            <v>RS2</v>
          </cell>
          <cell r="M580">
            <v>38548</v>
          </cell>
          <cell r="N580">
            <v>38548</v>
          </cell>
          <cell r="O580">
            <v>38548</v>
          </cell>
        </row>
        <row r="581">
          <cell r="C581" t="str">
            <v>TRECHO C - 182/1 a SE BIGUAÇU</v>
          </cell>
          <cell r="D581" t="str">
            <v>252/1</v>
          </cell>
          <cell r="E581">
            <v>590.97</v>
          </cell>
          <cell r="F581">
            <v>251570.32999999996</v>
          </cell>
          <cell r="G581" t="str">
            <v>RA30</v>
          </cell>
          <cell r="I581" t="str">
            <v>MV-65</v>
          </cell>
          <cell r="J581" t="str">
            <v>MV-65</v>
          </cell>
          <cell r="K581" t="str">
            <v>09º50'41'' E</v>
          </cell>
          <cell r="M581">
            <v>38548</v>
          </cell>
          <cell r="N581">
            <v>38548</v>
          </cell>
          <cell r="O581">
            <v>38548</v>
          </cell>
        </row>
        <row r="582">
          <cell r="C582" t="str">
            <v>TRECHO C - 182/1 a SE BIGUAÇU</v>
          </cell>
          <cell r="D582" t="str">
            <v>253/1</v>
          </cell>
          <cell r="E582">
            <v>705.84</v>
          </cell>
          <cell r="F582">
            <v>252276.16999999995</v>
          </cell>
          <cell r="G582" t="str">
            <v>RS2</v>
          </cell>
        </row>
        <row r="583">
          <cell r="C583" t="str">
            <v>TRECHO C - 182/1 a SE BIGUAÇU</v>
          </cell>
          <cell r="D583" t="str">
            <v>253/2</v>
          </cell>
          <cell r="E583">
            <v>264.2</v>
          </cell>
          <cell r="F583">
            <v>252540.36999999997</v>
          </cell>
          <cell r="G583" t="str">
            <v>RS2</v>
          </cell>
          <cell r="M583">
            <v>38548</v>
          </cell>
          <cell r="N583">
            <v>38548</v>
          </cell>
          <cell r="O583">
            <v>38548</v>
          </cell>
        </row>
        <row r="584">
          <cell r="C584" t="str">
            <v>TRECHO C - 182/1 a SE BIGUAÇU</v>
          </cell>
          <cell r="D584" t="str">
            <v>253/3</v>
          </cell>
          <cell r="E584">
            <v>379.22</v>
          </cell>
          <cell r="F584">
            <v>252919.58999999997</v>
          </cell>
          <cell r="G584" t="str">
            <v>RS2</v>
          </cell>
          <cell r="M584">
            <v>38548</v>
          </cell>
          <cell r="N584">
            <v>38551</v>
          </cell>
          <cell r="O584">
            <v>38551</v>
          </cell>
        </row>
        <row r="585">
          <cell r="C585" t="str">
            <v>TRECHO C - 182/1 a SE BIGUAÇU</v>
          </cell>
          <cell r="D585" t="str">
            <v>254/1</v>
          </cell>
          <cell r="E585">
            <v>368.52</v>
          </cell>
          <cell r="F585">
            <v>253288.10999999996</v>
          </cell>
          <cell r="G585" t="str">
            <v>RS2</v>
          </cell>
          <cell r="N585">
            <v>38551</v>
          </cell>
          <cell r="O585">
            <v>38551</v>
          </cell>
        </row>
        <row r="586">
          <cell r="C586" t="str">
            <v>TRECHO C - 182/1 a SE BIGUAÇU</v>
          </cell>
          <cell r="D586" t="str">
            <v>254/2</v>
          </cell>
          <cell r="E586">
            <v>528.36</v>
          </cell>
          <cell r="F586">
            <v>253816.46999999994</v>
          </cell>
          <cell r="G586" t="str">
            <v>RS2</v>
          </cell>
          <cell r="N586">
            <v>38551</v>
          </cell>
          <cell r="O586">
            <v>38551</v>
          </cell>
        </row>
        <row r="587">
          <cell r="C587" t="str">
            <v>TRECHO C - 182/1 a SE BIGUAÇU</v>
          </cell>
          <cell r="D587" t="str">
            <v>255/1</v>
          </cell>
          <cell r="E587">
            <v>286.89999999999998</v>
          </cell>
          <cell r="F587">
            <v>254103.36999999994</v>
          </cell>
          <cell r="G587" t="str">
            <v>RS2</v>
          </cell>
          <cell r="N587">
            <v>38552</v>
          </cell>
          <cell r="O587">
            <v>38552</v>
          </cell>
        </row>
        <row r="588">
          <cell r="C588" t="str">
            <v>TRECHO C - 182/1 a SE BIGUAÇU</v>
          </cell>
          <cell r="D588" t="str">
            <v>255/2</v>
          </cell>
          <cell r="E588">
            <v>255.66</v>
          </cell>
          <cell r="F588">
            <v>254359.02999999994</v>
          </cell>
          <cell r="G588" t="str">
            <v>RS2</v>
          </cell>
          <cell r="N588">
            <v>38552</v>
          </cell>
          <cell r="O588">
            <v>38552</v>
          </cell>
        </row>
        <row r="589">
          <cell r="C589" t="str">
            <v>TRECHO C - 182/1 a SE BIGUAÇU</v>
          </cell>
          <cell r="D589" t="str">
            <v>255/3</v>
          </cell>
          <cell r="E589">
            <v>535.53</v>
          </cell>
          <cell r="F589">
            <v>254894.55999999994</v>
          </cell>
          <cell r="G589" t="str">
            <v>RS2</v>
          </cell>
          <cell r="N589">
            <v>38552</v>
          </cell>
          <cell r="O589">
            <v>38552</v>
          </cell>
        </row>
        <row r="590">
          <cell r="C590" t="str">
            <v>TRECHO C - 182/1 a SE BIGUAÇU</v>
          </cell>
          <cell r="D590" t="str">
            <v>256/1</v>
          </cell>
          <cell r="E590">
            <v>350.82</v>
          </cell>
          <cell r="F590">
            <v>255245.37999999995</v>
          </cell>
          <cell r="G590" t="str">
            <v>RS2</v>
          </cell>
          <cell r="N590">
            <v>38552</v>
          </cell>
          <cell r="O590">
            <v>38552</v>
          </cell>
        </row>
        <row r="591">
          <cell r="C591" t="str">
            <v>TRECHO C - 182/1 a SE BIGUAÇU</v>
          </cell>
          <cell r="D591" t="str">
            <v>256/2</v>
          </cell>
          <cell r="E591">
            <v>538.82000000000005</v>
          </cell>
          <cell r="F591">
            <v>255784.19999999995</v>
          </cell>
          <cell r="G591" t="str">
            <v>RS2</v>
          </cell>
          <cell r="N591">
            <v>38552</v>
          </cell>
          <cell r="O591">
            <v>38552</v>
          </cell>
        </row>
        <row r="592">
          <cell r="C592" t="str">
            <v>TRECHO C - 182/1 a SE BIGUAÇU</v>
          </cell>
          <cell r="D592" t="str">
            <v>257/1</v>
          </cell>
          <cell r="E592">
            <v>566.38</v>
          </cell>
          <cell r="F592">
            <v>256350.57999999996</v>
          </cell>
          <cell r="G592" t="str">
            <v>RA30</v>
          </cell>
          <cell r="I592" t="str">
            <v>MV-66</v>
          </cell>
          <cell r="J592" t="str">
            <v>MV-66</v>
          </cell>
          <cell r="K592" t="str">
            <v>11º32'30'' E</v>
          </cell>
          <cell r="N592">
            <v>38553</v>
          </cell>
          <cell r="O592">
            <v>38553</v>
          </cell>
        </row>
        <row r="593">
          <cell r="C593" t="str">
            <v>TRECHO C - 182/1 a SE BIGUAÇU</v>
          </cell>
          <cell r="D593" t="str">
            <v>257/2</v>
          </cell>
          <cell r="E593">
            <v>187.39</v>
          </cell>
          <cell r="F593">
            <v>256537.96999999997</v>
          </cell>
          <cell r="G593" t="str">
            <v>RS2</v>
          </cell>
        </row>
        <row r="594">
          <cell r="C594" t="str">
            <v>TRECHO C - 182/1 a SE BIGUAÇU</v>
          </cell>
          <cell r="D594" t="str">
            <v>257/3</v>
          </cell>
          <cell r="E594">
            <v>349.23</v>
          </cell>
          <cell r="F594">
            <v>256887.19999999998</v>
          </cell>
          <cell r="G594" t="str">
            <v>RS2</v>
          </cell>
        </row>
        <row r="595">
          <cell r="C595" t="str">
            <v>TRECHO C - 182/1 a SE BIGUAÇU</v>
          </cell>
          <cell r="D595" t="str">
            <v>258/1</v>
          </cell>
          <cell r="E595">
            <v>389.59</v>
          </cell>
          <cell r="F595">
            <v>257276.78999999998</v>
          </cell>
          <cell r="G595" t="str">
            <v>RS2</v>
          </cell>
        </row>
        <row r="596">
          <cell r="C596" t="str">
            <v>TRECHO C - 182/1 a SE BIGUAÇU</v>
          </cell>
          <cell r="D596" t="str">
            <v>258/2</v>
          </cell>
          <cell r="E596">
            <v>350.36</v>
          </cell>
          <cell r="F596">
            <v>257627.14999999997</v>
          </cell>
          <cell r="G596" t="str">
            <v>RS8</v>
          </cell>
        </row>
        <row r="597">
          <cell r="C597" t="str">
            <v>TRECHO C - 182/1 a SE BIGUAÇU</v>
          </cell>
          <cell r="D597" t="str">
            <v>259/1</v>
          </cell>
          <cell r="E597">
            <v>637.54</v>
          </cell>
          <cell r="F597">
            <v>258264.68999999997</v>
          </cell>
          <cell r="G597" t="str">
            <v>RS2</v>
          </cell>
        </row>
        <row r="598">
          <cell r="C598" t="str">
            <v>TRECHO C - 182/1 a SE BIGUAÇU</v>
          </cell>
          <cell r="D598" t="str">
            <v>259/2</v>
          </cell>
          <cell r="E598">
            <v>372.93</v>
          </cell>
          <cell r="F598">
            <v>258637.61999999997</v>
          </cell>
          <cell r="G598" t="str">
            <v>RS2</v>
          </cell>
        </row>
        <row r="599">
          <cell r="C599" t="str">
            <v>TRECHO C - 182/1 a SE BIGUAÇU</v>
          </cell>
          <cell r="D599" t="str">
            <v>259/3</v>
          </cell>
          <cell r="E599">
            <v>288.93</v>
          </cell>
          <cell r="F599">
            <v>258926.54999999996</v>
          </cell>
          <cell r="G599" t="str">
            <v>RS2</v>
          </cell>
        </row>
        <row r="600">
          <cell r="C600" t="str">
            <v>TRECHO C - 182/1 a SE BIGUAÇU</v>
          </cell>
          <cell r="D600" t="str">
            <v>260/1</v>
          </cell>
          <cell r="E600">
            <v>662.29</v>
          </cell>
          <cell r="F600">
            <v>259588.83999999997</v>
          </cell>
          <cell r="G600" t="str">
            <v>RS8</v>
          </cell>
          <cell r="I600" t="str">
            <v>MV-66A</v>
          </cell>
          <cell r="J600" t="str">
            <v>MV-66A</v>
          </cell>
          <cell r="K600" t="str">
            <v>03º21'58'' D</v>
          </cell>
        </row>
        <row r="601">
          <cell r="C601" t="str">
            <v>TRECHO C - 182/1 a SE BIGUAÇU</v>
          </cell>
          <cell r="D601" t="str">
            <v>261/1</v>
          </cell>
          <cell r="E601">
            <v>446.39</v>
          </cell>
          <cell r="F601">
            <v>260035.22999999998</v>
          </cell>
          <cell r="G601" t="str">
            <v>RS8</v>
          </cell>
        </row>
        <row r="602">
          <cell r="C602" t="str">
            <v>TRECHO C - 182/1 a SE BIGUAÇU</v>
          </cell>
          <cell r="D602" t="str">
            <v>261/2</v>
          </cell>
          <cell r="E602">
            <v>410.35</v>
          </cell>
          <cell r="F602">
            <v>260445.58</v>
          </cell>
          <cell r="G602" t="str">
            <v>RS8</v>
          </cell>
        </row>
        <row r="603">
          <cell r="C603" t="str">
            <v>TRECHO C - 182/1 a SE BIGUAÇU</v>
          </cell>
          <cell r="D603" t="str">
            <v>262/1</v>
          </cell>
          <cell r="E603">
            <v>655.16</v>
          </cell>
          <cell r="F603">
            <v>261100.74</v>
          </cell>
          <cell r="G603" t="str">
            <v>RS8</v>
          </cell>
        </row>
        <row r="604">
          <cell r="C604" t="str">
            <v>TRECHO C - 182/1 a SE BIGUAÇU</v>
          </cell>
          <cell r="D604" t="str">
            <v>262/2</v>
          </cell>
          <cell r="E604">
            <v>599.53</v>
          </cell>
          <cell r="F604">
            <v>261700.27</v>
          </cell>
          <cell r="G604" t="str">
            <v>RS8</v>
          </cell>
          <cell r="I604" t="str">
            <v>MV-66B</v>
          </cell>
          <cell r="J604" t="str">
            <v>MV-66B</v>
          </cell>
          <cell r="K604" t="str">
            <v>06º16'14'' E</v>
          </cell>
        </row>
        <row r="605">
          <cell r="C605" t="str">
            <v>TRECHO C - 182/1 a SE BIGUAÇU</v>
          </cell>
          <cell r="D605" t="str">
            <v>263/1</v>
          </cell>
          <cell r="E605">
            <v>392.07</v>
          </cell>
          <cell r="F605">
            <v>262092.34</v>
          </cell>
          <cell r="G605" t="str">
            <v>RS8</v>
          </cell>
        </row>
        <row r="606">
          <cell r="C606" t="str">
            <v>TRECHO C - 182/1 a SE BIGUAÇU</v>
          </cell>
          <cell r="D606" t="str">
            <v>263/2</v>
          </cell>
          <cell r="E606">
            <v>847.86</v>
          </cell>
          <cell r="F606">
            <v>262940.2</v>
          </cell>
          <cell r="G606" t="str">
            <v>RS2</v>
          </cell>
        </row>
        <row r="607">
          <cell r="C607" t="str">
            <v>TRECHO C - 182/1 a SE BIGUAÇU</v>
          </cell>
          <cell r="D607" t="str">
            <v>264/1</v>
          </cell>
          <cell r="E607">
            <v>161.94999999999999</v>
          </cell>
          <cell r="F607">
            <v>263102.15000000002</v>
          </cell>
          <cell r="G607" t="str">
            <v>RS2</v>
          </cell>
        </row>
        <row r="608">
          <cell r="C608" t="str">
            <v>TRECHO C - 182/1 a SE BIGUAÇU</v>
          </cell>
          <cell r="D608" t="str">
            <v>264/2</v>
          </cell>
          <cell r="E608">
            <v>514.57000000000005</v>
          </cell>
          <cell r="F608">
            <v>263616.72000000003</v>
          </cell>
          <cell r="G608" t="str">
            <v>RS2</v>
          </cell>
        </row>
        <row r="609">
          <cell r="C609" t="str">
            <v>TRECHO C - 182/1 a SE BIGUAÇU</v>
          </cell>
          <cell r="D609" t="str">
            <v>265/1</v>
          </cell>
          <cell r="E609">
            <v>524.97</v>
          </cell>
          <cell r="F609">
            <v>264141.69</v>
          </cell>
          <cell r="G609" t="str">
            <v>RA30</v>
          </cell>
          <cell r="I609" t="str">
            <v>MV-67</v>
          </cell>
          <cell r="J609" t="str">
            <v>MV-67</v>
          </cell>
          <cell r="K609" t="str">
            <v>08º38'01'' D</v>
          </cell>
          <cell r="M609">
            <v>38547</v>
          </cell>
          <cell r="N609">
            <v>38547</v>
          </cell>
          <cell r="O609">
            <v>38547</v>
          </cell>
        </row>
        <row r="610">
          <cell r="C610" t="str">
            <v>TRECHO C - 182/1 a SE BIGUAÇU</v>
          </cell>
          <cell r="D610" t="str">
            <v>265/2</v>
          </cell>
          <cell r="E610">
            <v>500.69</v>
          </cell>
          <cell r="F610">
            <v>264642.38</v>
          </cell>
          <cell r="G610" t="str">
            <v>CR2</v>
          </cell>
          <cell r="M610">
            <v>38547</v>
          </cell>
          <cell r="N610">
            <v>38547</v>
          </cell>
          <cell r="O610">
            <v>38547</v>
          </cell>
        </row>
        <row r="611">
          <cell r="C611" t="str">
            <v>TRECHO C - 182/1 a SE BIGUAÇU</v>
          </cell>
          <cell r="D611" t="str">
            <v>266/1</v>
          </cell>
          <cell r="E611">
            <v>359.97</v>
          </cell>
          <cell r="F611">
            <v>265002.34999999998</v>
          </cell>
          <cell r="G611" t="str">
            <v>CR2</v>
          </cell>
          <cell r="M611">
            <v>38547</v>
          </cell>
          <cell r="N611">
            <v>38547</v>
          </cell>
          <cell r="O611">
            <v>38547</v>
          </cell>
        </row>
        <row r="612">
          <cell r="C612" t="str">
            <v>TRECHO C - 182/1 a SE BIGUAÇU</v>
          </cell>
          <cell r="D612" t="str">
            <v>266/2</v>
          </cell>
          <cell r="E612">
            <v>376.24</v>
          </cell>
          <cell r="F612">
            <v>265378.58999999997</v>
          </cell>
          <cell r="G612" t="str">
            <v>CR2</v>
          </cell>
          <cell r="M612">
            <v>38547</v>
          </cell>
          <cell r="N612">
            <v>38547</v>
          </cell>
          <cell r="O612">
            <v>38547</v>
          </cell>
        </row>
        <row r="613">
          <cell r="C613" t="str">
            <v>TRECHO C - 182/1 a SE BIGUAÇU</v>
          </cell>
          <cell r="D613" t="str">
            <v>266/3</v>
          </cell>
          <cell r="E613">
            <v>507.79</v>
          </cell>
          <cell r="F613">
            <v>265886.37999999995</v>
          </cell>
          <cell r="G613" t="str">
            <v>CR2</v>
          </cell>
          <cell r="M613">
            <v>38547</v>
          </cell>
          <cell r="N613">
            <v>38547</v>
          </cell>
          <cell r="O613">
            <v>38547</v>
          </cell>
        </row>
        <row r="614">
          <cell r="C614" t="str">
            <v>TRECHO C - 182/1 a SE BIGUAÇU</v>
          </cell>
          <cell r="D614" t="str">
            <v>267/1</v>
          </cell>
          <cell r="E614">
            <v>502</v>
          </cell>
          <cell r="F614">
            <v>266388.37999999995</v>
          </cell>
          <cell r="G614" t="str">
            <v>CR2</v>
          </cell>
          <cell r="M614">
            <v>38547</v>
          </cell>
          <cell r="N614">
            <v>38547</v>
          </cell>
          <cell r="O614">
            <v>38547</v>
          </cell>
        </row>
        <row r="615">
          <cell r="C615" t="str">
            <v>TRECHO C - 182/1 a SE BIGUAÇU</v>
          </cell>
          <cell r="D615" t="str">
            <v>267/2</v>
          </cell>
          <cell r="E615">
            <v>350</v>
          </cell>
          <cell r="F615">
            <v>266738.37999999995</v>
          </cell>
          <cell r="G615" t="str">
            <v>CR2</v>
          </cell>
          <cell r="M615">
            <v>38547</v>
          </cell>
          <cell r="N615">
            <v>38547</v>
          </cell>
          <cell r="O615">
            <v>38547</v>
          </cell>
        </row>
        <row r="616">
          <cell r="C616" t="str">
            <v>TRECHO C - 182/1 a SE BIGUAÇU</v>
          </cell>
          <cell r="D616" t="str">
            <v>268/1</v>
          </cell>
          <cell r="E616">
            <v>522.20000000000005</v>
          </cell>
          <cell r="F616">
            <v>267260.57999999996</v>
          </cell>
          <cell r="G616" t="str">
            <v>RA30</v>
          </cell>
          <cell r="I616" t="str">
            <v>MV-68</v>
          </cell>
          <cell r="J616" t="str">
            <v>MV-68</v>
          </cell>
          <cell r="K616" t="str">
            <v>09º35'22'' E</v>
          </cell>
          <cell r="M616">
            <v>38547</v>
          </cell>
          <cell r="N616">
            <v>38547</v>
          </cell>
          <cell r="O616">
            <v>38547</v>
          </cell>
        </row>
        <row r="617">
          <cell r="C617" t="str">
            <v>TRECHO C - 182/1 a SE BIGUAÇU</v>
          </cell>
          <cell r="D617" t="str">
            <v>268/2</v>
          </cell>
          <cell r="E617">
            <v>221.28</v>
          </cell>
          <cell r="F617">
            <v>267481.86</v>
          </cell>
          <cell r="G617" t="str">
            <v>RS2</v>
          </cell>
          <cell r="M617">
            <v>38547</v>
          </cell>
          <cell r="N617">
            <v>38547</v>
          </cell>
          <cell r="O617">
            <v>38547</v>
          </cell>
        </row>
        <row r="618">
          <cell r="C618" t="str">
            <v>TRECHO C - 182/1 a SE BIGUAÇU</v>
          </cell>
          <cell r="D618" t="str">
            <v>269/1</v>
          </cell>
          <cell r="E618">
            <v>734.23</v>
          </cell>
          <cell r="F618">
            <v>268216.08999999997</v>
          </cell>
          <cell r="G618" t="str">
            <v>RS8</v>
          </cell>
          <cell r="M618">
            <v>38547</v>
          </cell>
          <cell r="N618">
            <v>38547</v>
          </cell>
          <cell r="O618">
            <v>38547</v>
          </cell>
        </row>
        <row r="619">
          <cell r="C619" t="str">
            <v>TRECHO C - 182/1 a SE BIGUAÇU</v>
          </cell>
          <cell r="D619" t="str">
            <v>269/2</v>
          </cell>
          <cell r="E619">
            <v>506.29</v>
          </cell>
          <cell r="F619">
            <v>268722.37999999995</v>
          </cell>
          <cell r="G619" t="str">
            <v>RS8</v>
          </cell>
        </row>
        <row r="620">
          <cell r="C620" t="str">
            <v>TRECHO C - 182/1 a SE BIGUAÇU</v>
          </cell>
          <cell r="D620" t="str">
            <v>270/1</v>
          </cell>
          <cell r="E620">
            <v>384.36</v>
          </cell>
          <cell r="F620">
            <v>269106.73999999993</v>
          </cell>
          <cell r="G620" t="str">
            <v>RA30</v>
          </cell>
          <cell r="I620" t="str">
            <v>MV-69</v>
          </cell>
          <cell r="J620" t="str">
            <v>MV-69</v>
          </cell>
          <cell r="K620" t="str">
            <v>28º04'26'' E</v>
          </cell>
          <cell r="M620">
            <v>38547</v>
          </cell>
          <cell r="N620">
            <v>38547</v>
          </cell>
          <cell r="O620">
            <v>38547</v>
          </cell>
        </row>
        <row r="621">
          <cell r="C621" t="str">
            <v>TRECHO C - 182/1 a SE BIGUAÇU</v>
          </cell>
          <cell r="D621" t="str">
            <v>270/2</v>
          </cell>
          <cell r="E621">
            <v>364.96</v>
          </cell>
          <cell r="F621">
            <v>269471.69999999995</v>
          </cell>
          <cell r="G621" t="str">
            <v>RA30</v>
          </cell>
          <cell r="I621" t="str">
            <v>MV-70</v>
          </cell>
          <cell r="J621" t="str">
            <v>MV-70</v>
          </cell>
          <cell r="K621" t="str">
            <v>27º42'41'' E</v>
          </cell>
        </row>
      </sheetData>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refreshError="1"/>
      <sheetData sheetId="25"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ELA DE PREÇO"/>
      <sheetName val="PLANILHA"/>
      <sheetName val="MC"/>
      <sheetName val="MD"/>
      <sheetName val="CRONOG"/>
      <sheetName val="RESUMO"/>
      <sheetName val="Planilha Orçamentária Impla2"/>
      <sheetName val="Planilha Orçamentária Implant."/>
      <sheetName val="Planilha Orçamentária Bl Pr (2)"/>
      <sheetName val="Planilha Orçamentária Bl Princ."/>
      <sheetName val="Planilha Orçamentária Bl Ap (2)"/>
      <sheetName val="Planilha Orçamentária Bl Apoio"/>
      <sheetName val="Toposolo+Schahin"/>
      <sheetName val="Toposolo"/>
      <sheetName val="Toposolo-Resumo"/>
      <sheetName val="INSUMOS"/>
      <sheetName val="PREDIO 3BL"/>
    </sheetNames>
    <sheetDataSet>
      <sheetData sheetId="0" refreshError="1">
        <row r="3">
          <cell r="A3">
            <v>5993</v>
          </cell>
          <cell r="B3" t="str">
            <v>EMBOCO TRACO 1:2:8 (CIMENTO, CAL E AREIA), ESPESSURA 2,0CM, PREPARO MECANICO.</v>
          </cell>
          <cell r="C3" t="str">
            <v>m2</v>
          </cell>
          <cell r="D3">
            <v>19.77</v>
          </cell>
          <cell r="E3" t="str">
            <v>SINAPI</v>
          </cell>
        </row>
        <row r="4">
          <cell r="A4">
            <v>5995</v>
          </cell>
          <cell r="B4" t="str">
            <v>REBOCO PARA PAREDES ARGAMASSA TRACO 1:4,5 (CAL E AREIA FINA PENEIRADA), ESPESSURA 0,5CM, PREPARO MECANICO.</v>
          </cell>
          <cell r="C4" t="str">
            <v>m2</v>
          </cell>
          <cell r="D4">
            <v>11.9</v>
          </cell>
          <cell r="E4" t="str">
            <v>SINAPI</v>
          </cell>
        </row>
        <row r="5">
          <cell r="A5">
            <v>6004</v>
          </cell>
          <cell r="B5" t="str">
            <v xml:space="preserve">PAPELEIRA DE LOUCA BRANCA - FORNECIMENTO E INSTALACAO. </v>
          </cell>
          <cell r="C5" t="str">
            <v>Un</v>
          </cell>
          <cell r="D5">
            <v>41.13</v>
          </cell>
          <cell r="E5" t="str">
            <v>SINAPI</v>
          </cell>
        </row>
        <row r="6">
          <cell r="A6">
            <v>6007</v>
          </cell>
          <cell r="B6" t="str">
            <v xml:space="preserve">SABONETEIRA DE LOUCA BRANCA 7,5X15CM - FORNECIMENTO E INSTALACAO. </v>
          </cell>
          <cell r="C6" t="str">
            <v>Un</v>
          </cell>
          <cell r="D6">
            <v>34.4</v>
          </cell>
          <cell r="E6" t="str">
            <v>SINAPI</v>
          </cell>
        </row>
        <row r="7">
          <cell r="A7">
            <v>6009</v>
          </cell>
          <cell r="B7" t="str">
            <v>LAVATORIO EM LOUCA BRANCA, SEM COLUNA PADRAO POPULAR, COM TORNEIRA CROMADA POPULAR , SIFAO,VALVULA E ENGATE PLASTICO.</v>
          </cell>
          <cell r="C7" t="str">
            <v>Un</v>
          </cell>
          <cell r="D7">
            <v>136.77000000000001</v>
          </cell>
          <cell r="E7" t="str">
            <v>SINAPI</v>
          </cell>
        </row>
        <row r="8">
          <cell r="A8">
            <v>6042</v>
          </cell>
          <cell r="B8" t="str">
            <v>CONCRETO NÃO ESTRUTURAL, PREPARO C/ BETONEIRA CONSUMO CIMENTO=210KG/M3 PARA LASTROS, CONTRAPISOS, CALÇADAS, ETC...</v>
          </cell>
          <cell r="C8" t="str">
            <v>m3</v>
          </cell>
          <cell r="D8">
            <v>329.63</v>
          </cell>
          <cell r="E8" t="str">
            <v>SINAPI</v>
          </cell>
        </row>
        <row r="9">
          <cell r="A9">
            <v>6514</v>
          </cell>
          <cell r="B9" t="str">
            <v>FORNECIMENTO E LANCAMENTO DE BRITA N. 4.</v>
          </cell>
          <cell r="C9" t="str">
            <v>m3</v>
          </cell>
          <cell r="D9">
            <v>108.65</v>
          </cell>
          <cell r="E9" t="str">
            <v>SINAPI</v>
          </cell>
        </row>
        <row r="10">
          <cell r="A10">
            <v>9535</v>
          </cell>
          <cell r="B10" t="str">
            <v>CHUVEIRO ELETRICO COMUM CORPO PLASTICO TIPO DUCHA, FORNECIMENTO E INSTALACAO.</v>
          </cell>
          <cell r="C10" t="str">
            <v>Un</v>
          </cell>
          <cell r="D10">
            <v>37.869999999999997</v>
          </cell>
          <cell r="E10" t="str">
            <v>SINAPI</v>
          </cell>
        </row>
        <row r="11">
          <cell r="A11">
            <v>9537</v>
          </cell>
          <cell r="B11" t="str">
            <v>LIMPEZA FINAL DA OBRA.</v>
          </cell>
          <cell r="C11" t="str">
            <v>m2</v>
          </cell>
          <cell r="D11">
            <v>1.46</v>
          </cell>
          <cell r="E11" t="str">
            <v>SINAPI</v>
          </cell>
        </row>
        <row r="12">
          <cell r="A12">
            <v>41595</v>
          </cell>
          <cell r="B12" t="str">
            <v>DEMARCACAO COM TINTA ACRILICA PARA PISOS DE FAIXAS EM QUADRA POLIESPORTIVA.</v>
          </cell>
          <cell r="C12" t="str">
            <v>m</v>
          </cell>
          <cell r="D12">
            <v>6.05</v>
          </cell>
          <cell r="E12" t="str">
            <v>SINAPI</v>
          </cell>
        </row>
        <row r="13">
          <cell r="A13">
            <v>55858</v>
          </cell>
          <cell r="B13" t="str">
            <v>ELETRODUTO DE FERRO ESMALTADO LEVE 3/4" , FORNECIMENTO E INSTALACAO.</v>
          </cell>
          <cell r="C13" t="str">
            <v>m</v>
          </cell>
          <cell r="D13">
            <v>16.88</v>
          </cell>
          <cell r="E13" t="str">
            <v>SINAPI</v>
          </cell>
        </row>
        <row r="14">
          <cell r="A14">
            <v>55859</v>
          </cell>
          <cell r="B14" t="str">
            <v xml:space="preserve"> ELETRODUTO DE FERRO ESMALTADO LEVE 1", FORNECIMENTO E INSTALACAO. </v>
          </cell>
          <cell r="C14" t="str">
            <v>m</v>
          </cell>
          <cell r="D14">
            <v>20.399999999999999</v>
          </cell>
          <cell r="E14" t="str">
            <v>SINAPI</v>
          </cell>
        </row>
        <row r="15">
          <cell r="A15">
            <v>55860</v>
          </cell>
          <cell r="B15" t="str">
            <v xml:space="preserve"> ELETRODUTO DE FERRO ESMALTADO PESADO 1 1/2", FORNECIMENTO E INSTALACAO. </v>
          </cell>
          <cell r="C15" t="str">
            <v>m</v>
          </cell>
          <cell r="D15">
            <v>31.11</v>
          </cell>
          <cell r="E15" t="str">
            <v>SINAPI</v>
          </cell>
        </row>
        <row r="16">
          <cell r="A16">
            <v>55865</v>
          </cell>
          <cell r="B16" t="str">
            <v xml:space="preserve">ELETRODUTO DE PVC RIGIDO ROSCAVEL 40MM (1 1/2"), FORNECIMENTO E INSTALACAO.  </v>
          </cell>
          <cell r="C16" t="str">
            <v>m</v>
          </cell>
          <cell r="D16">
            <v>19.37</v>
          </cell>
          <cell r="E16" t="str">
            <v>SINAPI</v>
          </cell>
        </row>
        <row r="17">
          <cell r="A17">
            <v>55866</v>
          </cell>
          <cell r="B17" t="str">
            <v>ELETRODUTO DE PVC RIGIDO ROSCAVEL 50MM (2"), FORNECIMENTO E INSTALACAO.</v>
          </cell>
          <cell r="C17" t="str">
            <v>m</v>
          </cell>
          <cell r="D17">
            <v>23.46</v>
          </cell>
          <cell r="E17" t="str">
            <v>SINAPI</v>
          </cell>
        </row>
        <row r="18">
          <cell r="A18">
            <v>68058</v>
          </cell>
          <cell r="B18" t="str">
            <v>RUFO EM CONCRETO ARMADO, LARGURA 40CM E ESPESSURA 7CM M.</v>
          </cell>
          <cell r="C18" t="str">
            <v>m</v>
          </cell>
          <cell r="D18">
            <v>55.36</v>
          </cell>
          <cell r="E18" t="str">
            <v>SINAPI</v>
          </cell>
        </row>
        <row r="19">
          <cell r="A19">
            <v>68061</v>
          </cell>
          <cell r="B19" t="str">
            <v xml:space="preserve">CHUVEIRO PLASTICO BRANCO SIMPLES - FORNECIMENTO E INSTALACAO. </v>
          </cell>
          <cell r="C19" t="str">
            <v>Un</v>
          </cell>
          <cell r="D19">
            <v>12.57</v>
          </cell>
          <cell r="E19" t="str">
            <v>SINAPI</v>
          </cell>
        </row>
        <row r="20">
          <cell r="A20">
            <v>68069</v>
          </cell>
          <cell r="B20" t="str">
            <v>HASTE COPPERWELD 5/8 X 3,0M COM CONECTOR.</v>
          </cell>
          <cell r="C20" t="str">
            <v>Un</v>
          </cell>
          <cell r="D20">
            <v>45.86</v>
          </cell>
          <cell r="E20" t="str">
            <v>SINAPI</v>
          </cell>
        </row>
        <row r="21">
          <cell r="A21">
            <v>72121</v>
          </cell>
          <cell r="B21" t="str">
            <v>VIDRO TEMPERADO COLORIDO, ESPESSURA 10MM.</v>
          </cell>
          <cell r="C21" t="str">
            <v>m2</v>
          </cell>
          <cell r="D21">
            <v>240.22</v>
          </cell>
          <cell r="E21" t="str">
            <v>SINAPI</v>
          </cell>
        </row>
        <row r="22">
          <cell r="A22">
            <v>72244</v>
          </cell>
          <cell r="B22" t="str">
            <v>DIVISORIA EM GRANITO CINZA, ESP=2CM, POLIDO DUAS FACES, INCLUSIVE ASSENTAMENTO, CONSIDERANDO 5% DE PERDAS PARA O GRANITO.</v>
          </cell>
          <cell r="C22" t="str">
            <v>m2</v>
          </cell>
          <cell r="D22">
            <v>287.62</v>
          </cell>
          <cell r="E22" t="str">
            <v>SINAPI</v>
          </cell>
        </row>
        <row r="23">
          <cell r="A23">
            <v>72312</v>
          </cell>
          <cell r="B23" t="str">
            <v xml:space="preserve"> ELETRODUTO DE ACO GALVANIZADO ELETROLÍTICO TIPO SEMI-PESADO 2 1/2", INCLUSIVE CONEXOES - FORNECIMENTO E INSTALACAO.</v>
          </cell>
          <cell r="C23" t="str">
            <v>m</v>
          </cell>
          <cell r="D23">
            <v>89.95</v>
          </cell>
          <cell r="E23" t="str">
            <v>SINAPI</v>
          </cell>
        </row>
        <row r="24">
          <cell r="A24">
            <v>73613</v>
          </cell>
          <cell r="B24" t="str">
            <v>ELETRODUTO DE PVC RÍGIDO ROSCÁVEL 20 MM (3/4") FORNECIMENTO E INSTALACAO.</v>
          </cell>
          <cell r="C24" t="str">
            <v>m</v>
          </cell>
          <cell r="D24">
            <v>5.92</v>
          </cell>
          <cell r="E24" t="str">
            <v>SINAPI</v>
          </cell>
        </row>
        <row r="25">
          <cell r="A25">
            <v>73690</v>
          </cell>
          <cell r="B25" t="str">
            <v>CABO TELEFONICO CTP-APL-50, 10 PARES (USO EXTERNO) - FORNECIMENTO E INSTALACAO.</v>
          </cell>
          <cell r="C25" t="str">
            <v>m</v>
          </cell>
          <cell r="D25">
            <v>6.37</v>
          </cell>
          <cell r="E25" t="str">
            <v>SINAPI</v>
          </cell>
        </row>
        <row r="26">
          <cell r="A26" t="str">
            <v>73751-001</v>
          </cell>
          <cell r="B26" t="str">
            <v xml:space="preserve"> FUNDO SELADOR PVA AMBIENTES INTERNOS, UMA DEMAO. </v>
          </cell>
          <cell r="C26" t="str">
            <v>m2</v>
          </cell>
          <cell r="D26">
            <v>3.13</v>
          </cell>
          <cell r="E26" t="str">
            <v>SINAPI</v>
          </cell>
        </row>
        <row r="27">
          <cell r="A27" t="str">
            <v>73753-001</v>
          </cell>
          <cell r="B27" t="str">
            <v>IMPERMEABILIZACAO DE TERRAÇOS E LAJES COM MANTA ASFALTICA ESPESSURA 3MM PROTEGIDA COM FILME DE ALUMINIO GOFRADO ESPESSURA 0,8MM, INCLUSO EMULSAO ASFALTICA.</v>
          </cell>
          <cell r="C27" t="str">
            <v>m2</v>
          </cell>
          <cell r="D27">
            <v>63.03</v>
          </cell>
          <cell r="E27" t="str">
            <v>SINAPI</v>
          </cell>
        </row>
        <row r="28">
          <cell r="A28" t="str">
            <v>73769-004</v>
          </cell>
          <cell r="B28" t="str">
            <v>POSTE DE ACO CONICO CONTINUO RETO, FLANGEADO, H=9M - FORNECIMENTO E INSTALACAO.</v>
          </cell>
          <cell r="C28" t="str">
            <v>Un</v>
          </cell>
          <cell r="D28">
            <v>1353.55</v>
          </cell>
          <cell r="E28" t="str">
            <v>SINAPI</v>
          </cell>
        </row>
        <row r="29">
          <cell r="A29" t="str">
            <v>73775-001</v>
          </cell>
          <cell r="B29" t="str">
            <v xml:space="preserve"> EXTINTOR INCENDIO TP PO QUIMICO 4KG FORNECIMENTO E COLOCACAO.</v>
          </cell>
          <cell r="C29" t="str">
            <v>Un</v>
          </cell>
          <cell r="D29">
            <v>159.32</v>
          </cell>
          <cell r="E29" t="str">
            <v>SINAPI</v>
          </cell>
        </row>
        <row r="30">
          <cell r="A30" t="str">
            <v>73775-002</v>
          </cell>
          <cell r="B30" t="str">
            <v xml:space="preserve"> EXTINTOR INCENDIO AGUA-PRESSURIZADA 10L INCL SUPORTE PAREDE CARGA   COMPLETA FORNECIMENTO E COLOCACAO.</v>
          </cell>
          <cell r="C30" t="str">
            <v>Un</v>
          </cell>
          <cell r="D30">
            <v>181.31</v>
          </cell>
          <cell r="E30" t="str">
            <v>SINAPI</v>
          </cell>
        </row>
        <row r="31">
          <cell r="A31" t="str">
            <v>73795-012</v>
          </cell>
          <cell r="B31" t="str">
            <v xml:space="preserve">VÁLVULA DE RETENÇÃO HORIZONTAL Ø 50MM (2") - FORNECIMENTO E INSTALAÇÃO. </v>
          </cell>
          <cell r="C31" t="str">
            <v>Un</v>
          </cell>
          <cell r="D31">
            <v>133.47999999999999</v>
          </cell>
          <cell r="E31" t="str">
            <v>SINAPI</v>
          </cell>
        </row>
        <row r="32">
          <cell r="A32" t="str">
            <v>73795-013</v>
          </cell>
          <cell r="B32" t="str">
            <v xml:space="preserve"> VÁLVULA DE RETENÇÃO HORIZONTAL Ø 65MM (2.1/2") - FORNECIMENTO E INSTALAÇÃO.</v>
          </cell>
          <cell r="C32" t="str">
            <v>Un</v>
          </cell>
          <cell r="D32">
            <v>176.96</v>
          </cell>
          <cell r="E32" t="str">
            <v>SINAPI</v>
          </cell>
        </row>
        <row r="33">
          <cell r="A33" t="str">
            <v>73796-004</v>
          </cell>
          <cell r="B33" t="str">
            <v xml:space="preserve">VÁLVULA DE PÉ COM CRIVO Ø 50MM (2") - FORNECIMENTO E INSTALAÇÃO. </v>
          </cell>
          <cell r="C33" t="str">
            <v>Un</v>
          </cell>
          <cell r="D33">
            <v>109.26</v>
          </cell>
          <cell r="E33" t="str">
            <v>SINAPI</v>
          </cell>
        </row>
        <row r="34">
          <cell r="A34" t="str">
            <v>73809-001</v>
          </cell>
          <cell r="B34" t="str">
            <v>JANELA DE ALUMINIO TIPO MAXIM-AIR, SERIE 25.</v>
          </cell>
          <cell r="C34" t="str">
            <v>m2</v>
          </cell>
          <cell r="D34">
            <v>353.72</v>
          </cell>
          <cell r="E34" t="str">
            <v>SINAPI</v>
          </cell>
        </row>
        <row r="35">
          <cell r="A35" t="str">
            <v>73838-001</v>
          </cell>
          <cell r="B35" t="str">
            <v>PORTA DE VIDRO TEMPERADO, 0,9X2,10M, ESPESSURA 10MM, INCLUSIVE ACESSORIOS.</v>
          </cell>
          <cell r="C35" t="str">
            <v>Un</v>
          </cell>
          <cell r="D35">
            <v>1598.61</v>
          </cell>
          <cell r="E35" t="str">
            <v>SINAPI</v>
          </cell>
        </row>
        <row r="36">
          <cell r="A36" t="str">
            <v>73860-009</v>
          </cell>
          <cell r="B36" t="str">
            <v>CABO DE COBRE ISOLADO PVC RESISTENTE A CHAMA 450/750 V 4 MM2 FORNECIMENTO E INSTALACAO.</v>
          </cell>
          <cell r="C36" t="str">
            <v>m</v>
          </cell>
          <cell r="D36">
            <v>4.18</v>
          </cell>
          <cell r="E36" t="str">
            <v>SINAPI</v>
          </cell>
        </row>
        <row r="37">
          <cell r="A37" t="str">
            <v>73860-010</v>
          </cell>
          <cell r="B37" t="str">
            <v>CABO DE COBRE ISOLADO PVC RESISTENTE A CHAMA 450/750 V 6 MM2 FORNECIMENTO E INSTALACAO.</v>
          </cell>
          <cell r="C37" t="str">
            <v>m</v>
          </cell>
          <cell r="D37">
            <v>5.82</v>
          </cell>
          <cell r="E37" t="str">
            <v>SINAPI</v>
          </cell>
        </row>
        <row r="38">
          <cell r="A38" t="str">
            <v>73860-011</v>
          </cell>
          <cell r="B38" t="str">
            <v>CABO DE COBRE ISOLADO PVC RESISTENTE A CHAMA 450/750 V 10 MM2 FORNECIMENTO E INSTALACAO.</v>
          </cell>
          <cell r="C38" t="str">
            <v>m</v>
          </cell>
          <cell r="D38">
            <v>9.35</v>
          </cell>
          <cell r="E38" t="str">
            <v>SINAPI</v>
          </cell>
        </row>
        <row r="39">
          <cell r="A39" t="str">
            <v>73860-012</v>
          </cell>
          <cell r="B39" t="str">
            <v>CABO DE COBRE ISOLADO PVC RESISTENTE A CHAMA 450/750 V 16 MM2 FORNECIMENTO E INSTALACAO.</v>
          </cell>
          <cell r="C39" t="str">
            <v>m</v>
          </cell>
          <cell r="D39">
            <v>10.77</v>
          </cell>
          <cell r="E39" t="str">
            <v>SINAPI</v>
          </cell>
        </row>
        <row r="40">
          <cell r="A40" t="str">
            <v>73860-013</v>
          </cell>
          <cell r="B40" t="str">
            <v>CABO DE COBRE ISOLADO PVC RESISTENTE A CHAMA 450/750 V 25 MM2 FORNECIMENTO E INSTALACAO.</v>
          </cell>
          <cell r="C40" t="str">
            <v>m</v>
          </cell>
          <cell r="D40">
            <v>16.010000000000002</v>
          </cell>
          <cell r="E40" t="str">
            <v>SINAPI</v>
          </cell>
        </row>
        <row r="41">
          <cell r="A41" t="str">
            <v>73910-005</v>
          </cell>
          <cell r="B41" t="str">
            <v>PORTA DE MADEIRA COMPENSADA LISA PARA PINTURA, 0,80X2,10M, INCLUSO ADUELA 2A, ALIZAR 2A E DOBRADICA.</v>
          </cell>
          <cell r="C41" t="str">
            <v>Un</v>
          </cell>
          <cell r="D41">
            <v>290.7</v>
          </cell>
          <cell r="E41" t="str">
            <v>SINAPI</v>
          </cell>
        </row>
        <row r="42">
          <cell r="A42" t="str">
            <v>73910-010</v>
          </cell>
          <cell r="B42" t="str">
            <v>PORTA DE MADEIRA COMPENSADA LISA PARA PINTURA, 0,90X2,10M, INCLUSO ADUELA 2A, ALIZAR 2A E DOBRADICA.</v>
          </cell>
          <cell r="C42" t="str">
            <v>Un</v>
          </cell>
          <cell r="D42">
            <v>305.57</v>
          </cell>
          <cell r="E42" t="str">
            <v>SINAPI</v>
          </cell>
        </row>
        <row r="43">
          <cell r="A43" t="str">
            <v>73920-001</v>
          </cell>
          <cell r="B43" t="str">
            <v>REGULARIZACAO DE PISO/BASE EM ARGAMASSA TRACO 1:3 (CIMENTO E AREIA), ESPESSURA 2,0CM, PREPARO MANUAL.</v>
          </cell>
          <cell r="C43" t="str">
            <v>m2</v>
          </cell>
          <cell r="D43">
            <v>13.57</v>
          </cell>
          <cell r="E43" t="str">
            <v>SINAPI</v>
          </cell>
        </row>
        <row r="44">
          <cell r="A44" t="str">
            <v>73924-002</v>
          </cell>
          <cell r="B44" t="str">
            <v>PINTURA ESMALTE ACETINADO, DUAS DEMAOS, PARA FERRO.</v>
          </cell>
          <cell r="C44" t="str">
            <v>m2</v>
          </cell>
          <cell r="D44">
            <v>17.98</v>
          </cell>
          <cell r="E44" t="str">
            <v>SINAPI</v>
          </cell>
        </row>
        <row r="45">
          <cell r="A45" t="str">
            <v>73925-001</v>
          </cell>
          <cell r="B45" t="str">
            <v>AZULEJO 1A 15X15CM FIXADO COM NATA DE CIMENTO, REJUNTAMENTO COM CIMENTO BRANCO.</v>
          </cell>
          <cell r="C45" t="str">
            <v>m2</v>
          </cell>
          <cell r="D45">
            <v>34.83</v>
          </cell>
          <cell r="E45" t="str">
            <v>SINAPI</v>
          </cell>
        </row>
        <row r="46">
          <cell r="A46" t="str">
            <v>73928-001</v>
          </cell>
          <cell r="B46" t="str">
            <v>CHAPISCO EM PAREDES TRACO 1:4 (CIMENTO E AREIA), ESPESSURA 0,5CM, PREPARO MANUAL.</v>
          </cell>
          <cell r="C46" t="str">
            <v>m2</v>
          </cell>
          <cell r="D46">
            <v>4.0999999999999996</v>
          </cell>
          <cell r="E46" t="str">
            <v>SINAPI</v>
          </cell>
        </row>
        <row r="47">
          <cell r="A47" t="str">
            <v>73935-001</v>
          </cell>
          <cell r="B47" t="str">
            <v>ALVENARIA EM TIJOLO CERAMICO FURADO 10X20X20CM, 1/2 VEZ, ASSENTADO EM ARGAMASSA TRACO 1:4 (CIMENTO E AREIA),E=1CM.</v>
          </cell>
          <cell r="C47" t="str">
            <v>m2</v>
          </cell>
          <cell r="D47">
            <v>37.549999999999997</v>
          </cell>
          <cell r="E47" t="str">
            <v>SINAPI</v>
          </cell>
        </row>
        <row r="48">
          <cell r="A48" t="str">
            <v>73935-002</v>
          </cell>
          <cell r="B48" t="str">
            <v>ALVENARIA EM TIJOLO CERAMICO FURADO 10X20X20CM, 1 VEZ, ASSENTADO EM ARGAMASSA TRACO 1:5 (CIMENTO E AREIA), E=1CM.</v>
          </cell>
          <cell r="C48" t="str">
            <v>m2</v>
          </cell>
          <cell r="D48">
            <v>66.569999999999993</v>
          </cell>
          <cell r="E48" t="str">
            <v>SINAPI</v>
          </cell>
        </row>
        <row r="49">
          <cell r="A49" t="str">
            <v>73937-004</v>
          </cell>
          <cell r="B49" t="str">
            <v>COBOGO DE CONCRETO (ELEMENTO VAZADO), 6X29X29CM, ASSENTADO COM ARGAMASSA TRACO 1:7 (CIMENTO E AREIA).</v>
          </cell>
          <cell r="C49" t="str">
            <v>m2</v>
          </cell>
          <cell r="D49">
            <v>146.88</v>
          </cell>
          <cell r="E49" t="str">
            <v>SINAPI</v>
          </cell>
        </row>
        <row r="50">
          <cell r="A50" t="str">
            <v>73947-011</v>
          </cell>
          <cell r="B50" t="str">
            <v>VASO SANITARIO LOUCA BRANCA CAIXA DESCARGA ACOPLADA 35X65X35CM INCL ASSENTO PLASTICO E RABICHO CROMADO EXCL COLOCACAO.</v>
          </cell>
          <cell r="C50" t="str">
            <v>Un</v>
          </cell>
          <cell r="D50">
            <v>241.51</v>
          </cell>
          <cell r="E50" t="str">
            <v>SINAPI</v>
          </cell>
        </row>
        <row r="51">
          <cell r="A51" t="str">
            <v>73948-016</v>
          </cell>
          <cell r="B51" t="str">
            <v>LIMPEZA MANUAL DO TERRENO (C/ RASPAGEM SUPERFICIAL).</v>
          </cell>
          <cell r="C51" t="str">
            <v>m2</v>
          </cell>
          <cell r="D51">
            <v>2.1800000000000002</v>
          </cell>
          <cell r="E51" t="str">
            <v>SINAPI</v>
          </cell>
        </row>
        <row r="52">
          <cell r="A52" t="str">
            <v>73949-002</v>
          </cell>
          <cell r="B52" t="str">
            <v>TORNEIRA CROMADA LONGA 1/2" OU 3/4" DE PAREDE PARA PIA, PADRAO POPULAR - FORNECIMENTO E INSTALACAO.</v>
          </cell>
          <cell r="C52" t="str">
            <v>Un</v>
          </cell>
          <cell r="D52">
            <v>38.799999999999997</v>
          </cell>
          <cell r="E52" t="str">
            <v>SINAPI</v>
          </cell>
        </row>
        <row r="53">
          <cell r="A53" t="str">
            <v>73949-003</v>
          </cell>
          <cell r="B53" t="str">
            <v>TORNEIRA CROMADA LONGA 1/2" OU 3/4" DE PAREDE PARA PIA DE COZINHA COM AREJADOR, PADRAO MEDIO - FORNECIMENTO E INSTALACAO.</v>
          </cell>
          <cell r="C53" t="str">
            <v>Un</v>
          </cell>
          <cell r="D53">
            <v>100.85</v>
          </cell>
          <cell r="E53" t="str">
            <v>SINAPI</v>
          </cell>
        </row>
        <row r="54">
          <cell r="A54" t="str">
            <v>73954-002</v>
          </cell>
          <cell r="B54" t="str">
            <v xml:space="preserve">PINTURA LATEX ACRILICA AMBIENTES INTERNOS/EXTERNOS, DUAS DEMAOS S/SELADOR.      </v>
          </cell>
          <cell r="C54" t="str">
            <v>m2</v>
          </cell>
          <cell r="D54">
            <v>13.27</v>
          </cell>
          <cell r="E54" t="str">
            <v>SINAPI</v>
          </cell>
        </row>
        <row r="55">
          <cell r="A55" t="str">
            <v>73955-002</v>
          </cell>
          <cell r="B55" t="str">
            <v>EMASSAMENTO COM MASSA LATEX PVA PARA AMBIENTES INTERNOS, DUAS DEMAOS.</v>
          </cell>
          <cell r="C55" t="str">
            <v>m2</v>
          </cell>
          <cell r="D55">
            <v>8.1300000000000008</v>
          </cell>
          <cell r="E55" t="str">
            <v>SINAPI</v>
          </cell>
        </row>
        <row r="56">
          <cell r="A56" t="str">
            <v>73959-002</v>
          </cell>
          <cell r="B56" t="str">
            <v>PONTO DE AGUA FRIA PVC 1/2" - MEDIA 5,00M DE TUBO DE PVC ROSCAVEL AGU    A FRIA 1/2" E 2 JOELHOS DE PVC ROSCAVEL 90GRAUS AGUA FRIA 1/2" - FORNE  CIMENTO E INSTALACAO.</v>
          </cell>
          <cell r="C56" t="str">
            <v>Pt</v>
          </cell>
          <cell r="D56">
            <v>68.06</v>
          </cell>
          <cell r="E56" t="str">
            <v>SINAPI</v>
          </cell>
        </row>
        <row r="57">
          <cell r="A57" t="str">
            <v>73964-004</v>
          </cell>
          <cell r="B57" t="str">
            <v xml:space="preserve">REATERRO DE VALAS / CAVAS, COMPACTADA A MAÇO, EM CAMADAS DE ATÉ 30 CM. </v>
          </cell>
          <cell r="C57" t="str">
            <v>m3</v>
          </cell>
          <cell r="D57">
            <v>18.36</v>
          </cell>
          <cell r="E57" t="str">
            <v>SINAPI</v>
          </cell>
        </row>
        <row r="58">
          <cell r="A58" t="str">
            <v>73965-010</v>
          </cell>
          <cell r="B58" t="str">
            <v>ESCAVACAO MANUAL DE VALA EM MATERIAL DE 1A CATEGORIA ATE 1,5M EXCLUINDO ESGOTAMENTO / ESCORAMENTO.</v>
          </cell>
          <cell r="C58" t="str">
            <v>m3</v>
          </cell>
          <cell r="D58">
            <v>30.6</v>
          </cell>
          <cell r="E58" t="str">
            <v>SINAPI</v>
          </cell>
        </row>
        <row r="59">
          <cell r="A59" t="str">
            <v>73965-011</v>
          </cell>
          <cell r="B59" t="str">
            <v>ESCAVACAO MANUAL DE VALA EM MATERIAL DE 1A CATEGORIA DE 1,5 ATE 3M E   XCLUINDO ESGOTAMENTO / ESCORAMENTO.</v>
          </cell>
          <cell r="C59" t="str">
            <v>m3</v>
          </cell>
          <cell r="D59">
            <v>39.35</v>
          </cell>
          <cell r="E59" t="str">
            <v>SINAPI</v>
          </cell>
        </row>
        <row r="60">
          <cell r="A60" t="str">
            <v>73967-002</v>
          </cell>
          <cell r="B60" t="str">
            <v>PLANTIO DE ARVORE COM ALTURA MAIOR DO QUE 2,00 METROS.</v>
          </cell>
          <cell r="C60" t="str">
            <v>Un</v>
          </cell>
          <cell r="D60">
            <v>51.26</v>
          </cell>
          <cell r="E60" t="str">
            <v>SINAPI</v>
          </cell>
        </row>
        <row r="61">
          <cell r="A61" t="str">
            <v>73976-008</v>
          </cell>
          <cell r="B61" t="str">
            <v>TUBO DE AÇO GALVANIZADO COM COSTURA 2.1/2" (65MM), INCLUSIVE CONEXOES - FORNECIMENTO E INSTALACAO.</v>
          </cell>
          <cell r="C61" t="str">
            <v>m</v>
          </cell>
          <cell r="D61">
            <v>113.68</v>
          </cell>
          <cell r="E61" t="str">
            <v>SINAPI</v>
          </cell>
        </row>
        <row r="62">
          <cell r="A62" t="str">
            <v>73986-001</v>
          </cell>
          <cell r="B62" t="str">
            <v>FORRO DE GESSO EM PLACAS 60X60CM, ESPESSURA 1,2CM, INCLUSIVE FIXACAO COM ARAME.</v>
          </cell>
          <cell r="C62" t="str">
            <v>m2</v>
          </cell>
          <cell r="D62">
            <v>18.079999999999998</v>
          </cell>
          <cell r="E62" t="str">
            <v>SINAPI</v>
          </cell>
        </row>
        <row r="63">
          <cell r="A63" t="str">
            <v>73992-001</v>
          </cell>
          <cell r="B63" t="str">
            <v>LOCACAO CONVENCIONAL DE OBRA, ATRAVÉS DE GABARITO DE TABUAS CORRIDAS PONTALETADAS A CADA 1,50M, SEM REAPROVEITAMENTO.</v>
          </cell>
          <cell r="C63" t="str">
            <v>m2</v>
          </cell>
          <cell r="D63">
            <v>6.46</v>
          </cell>
          <cell r="E63" t="str">
            <v>SINAPI</v>
          </cell>
        </row>
        <row r="64">
          <cell r="A64" t="str">
            <v>74023-001</v>
          </cell>
          <cell r="B64" t="str">
            <v>TRANSPORTE HORIZONTAL MANUAL DE MATERIAIS DIVERSOS A 30M.</v>
          </cell>
          <cell r="C64" t="str">
            <v>m3</v>
          </cell>
          <cell r="D64">
            <v>20.98</v>
          </cell>
          <cell r="E64" t="str">
            <v>SINAPI</v>
          </cell>
        </row>
        <row r="65">
          <cell r="A65" t="str">
            <v>74054-001</v>
          </cell>
          <cell r="B65" t="str">
            <v>PONTO DE LUZ (CAIXA, ELETRODUTO, FIOS E INTERRUPTOR)</v>
          </cell>
          <cell r="C65" t="str">
            <v>Un</v>
          </cell>
          <cell r="D65">
            <v>107.05</v>
          </cell>
          <cell r="E65" t="str">
            <v>SINAPI</v>
          </cell>
        </row>
        <row r="66">
          <cell r="A66" t="str">
            <v>74054-002</v>
          </cell>
          <cell r="B66" t="str">
            <v>PONTO DE TOMADA (CAIXA, ELETRODUTO, FIOS E TOMADA)</v>
          </cell>
          <cell r="C66" t="str">
            <v>Un</v>
          </cell>
          <cell r="D66">
            <v>89.47</v>
          </cell>
          <cell r="E66" t="str">
            <v>SINAPI</v>
          </cell>
        </row>
        <row r="67">
          <cell r="A67" t="str">
            <v>74054-003</v>
          </cell>
          <cell r="B67" t="str">
            <v xml:space="preserve">PONTO DE TOMADA PARA AR CONDICIONADO (CAIXA, ELETRODUTO, FIOS E TOMADA </v>
          </cell>
          <cell r="C67" t="str">
            <v>Un</v>
          </cell>
          <cell r="D67">
            <v>174.4</v>
          </cell>
          <cell r="E67" t="str">
            <v>SINAPI</v>
          </cell>
        </row>
        <row r="68">
          <cell r="A68" t="str">
            <v>74057-001</v>
          </cell>
          <cell r="B68" t="str">
            <v>LAVATORIO LOUCA BRANCA SUSPENSO 29,5 X 39,0CM, PADRAO POPULAR, COM CONJUNTO PARA FIXACAO - FORNECIMENTO E INSTALACAO.</v>
          </cell>
          <cell r="C68" t="str">
            <v>Un</v>
          </cell>
          <cell r="D68">
            <v>69.3</v>
          </cell>
          <cell r="E68" t="str">
            <v>SINAPI</v>
          </cell>
        </row>
        <row r="69">
          <cell r="A69" t="str">
            <v>74065-002</v>
          </cell>
          <cell r="B69" t="str">
            <v>PINTURA ESMALTE ACETINADO PARA MADEIRA, DUAS DEMAOS, INCLUSO APARELHAMENTO COM FUNDO NIVELADOR BRANCO FOSCO.</v>
          </cell>
          <cell r="C69" t="str">
            <v>m2</v>
          </cell>
          <cell r="D69">
            <v>16.38</v>
          </cell>
          <cell r="E69" t="str">
            <v>SINAPI</v>
          </cell>
        </row>
        <row r="70">
          <cell r="A70" t="str">
            <v>74069-002</v>
          </cell>
          <cell r="B70" t="str">
            <v>FECHADURA DE EMBUTIR COMPLETA, PARA PORTAS DE BANHEIRO, PADRAO DE ACABAMENTO SUPERIOR.</v>
          </cell>
          <cell r="C70" t="str">
            <v>Un</v>
          </cell>
          <cell r="D70">
            <v>193.95</v>
          </cell>
          <cell r="E70" t="str">
            <v>SINAPI</v>
          </cell>
        </row>
        <row r="71">
          <cell r="A71" t="str">
            <v>74070-001</v>
          </cell>
          <cell r="B71" t="str">
            <v>FECHADURA DE EMBUTIR COMPLETA, PARA PORTAS INTERNAS, PADRAO DE ACABAMENTO SUPERIOR.</v>
          </cell>
          <cell r="C71" t="str">
            <v>Un</v>
          </cell>
          <cell r="D71">
            <v>165.68</v>
          </cell>
          <cell r="E71" t="str">
            <v>SINAPI</v>
          </cell>
        </row>
        <row r="72">
          <cell r="A72" t="str">
            <v>74103-001</v>
          </cell>
          <cell r="B72" t="str">
            <v>ESCADA TIPO MARINHEIRO EM ACO CA-50 12,5", INCLUSO PINTURA COM FUNDO ANTI-OXIDANTE.</v>
          </cell>
          <cell r="C72" t="str">
            <v>m</v>
          </cell>
          <cell r="D72">
            <v>52.6</v>
          </cell>
          <cell r="E72" t="str">
            <v>SINAPI</v>
          </cell>
        </row>
        <row r="73">
          <cell r="A73" t="str">
            <v>74104-001</v>
          </cell>
          <cell r="B73" t="str">
            <v xml:space="preserve">CAIXA DE INSPEÇÃO EM ALVENARIA DE TIJOLO MACIÇO 60X60X60CM, REVESTIDA  INTERNAMENTO COM BARRA LISA (CIMENTO E AREIA, TRAÇO 1:4) E=2,0CM, COM TAMPA PRÉ-MOLDADA DE CONCRETO E FUNDO DE CONCRETO 15MPA TIPO C - ESCAVAÇÃO E CONFECÇÃO.   </v>
          </cell>
          <cell r="C73" t="str">
            <v>Un</v>
          </cell>
          <cell r="D73">
            <v>136.91</v>
          </cell>
          <cell r="E73" t="str">
            <v>SINAPI</v>
          </cell>
        </row>
        <row r="74">
          <cell r="A74" t="str">
            <v>74126-001</v>
          </cell>
          <cell r="B74" t="str">
            <v>GRANITO CINZA POLIDO PARA BANCADA E=2,5 CM, LARGURA 60CM - FORNECIMENTO E INSTALACAO.</v>
          </cell>
          <cell r="C74" t="str">
            <v>m</v>
          </cell>
          <cell r="D74">
            <v>203.47</v>
          </cell>
          <cell r="E74" t="str">
            <v>SINAPI</v>
          </cell>
        </row>
        <row r="75">
          <cell r="A75" t="str">
            <v>74130-001</v>
          </cell>
          <cell r="B75" t="str">
            <v>DISJUNTOR TERMOMAGNETICO MONOPOLAR PADRAO NEMA (AMERICANO) 10 A 30A 240V, FORNECIMENTO E INSTALACAO.</v>
          </cell>
          <cell r="C75" t="str">
            <v>Un</v>
          </cell>
          <cell r="D75">
            <v>10.82</v>
          </cell>
          <cell r="E75" t="str">
            <v>SINAPI</v>
          </cell>
        </row>
        <row r="76">
          <cell r="A76" t="str">
            <v>74130-004</v>
          </cell>
          <cell r="B76" t="str">
            <v>DISJUNTOR TERMOMAGNETICO TRIPOLAR PADRAO NEMA (AMERICANO) 10 A 50A 240 V, FORNECIMENTO E INSTALACAO.</v>
          </cell>
          <cell r="C76" t="str">
            <v>Un</v>
          </cell>
          <cell r="D76">
            <v>66.2</v>
          </cell>
          <cell r="E76" t="str">
            <v>SINAPI</v>
          </cell>
        </row>
        <row r="77">
          <cell r="A77" t="str">
            <v>74130-005</v>
          </cell>
          <cell r="B77" t="str">
            <v xml:space="preserve"> DISJUNTOR TERMOMAGNETICO TRIPOLAR PADRAO NEMA (AMERICANO) 60 A 100A 240V, FORNECIMENTO E INSTALACAO.</v>
          </cell>
          <cell r="C77" t="str">
            <v>Un</v>
          </cell>
          <cell r="D77">
            <v>92.91</v>
          </cell>
          <cell r="E77" t="str">
            <v>SINAPI</v>
          </cell>
        </row>
        <row r="78">
          <cell r="A78" t="str">
            <v>74131-002</v>
          </cell>
          <cell r="B78" t="str">
            <v xml:space="preserve"> QUADRO DE DISTRIBUICAO DE ENERGIA EM CHAPA METALICA, DE EMBUTIR, SEM PORTA, PARA 6 DISJUNTORES TERMOMAGNETICOS MONOPOLARES, SEM DISPOSITIVO PARA CHAVE GERAL, SEM BARRAMENTOS FASES E COM BARRAMENTO NEUTRO, FORNECIMENTO E INSTALACAO.</v>
          </cell>
          <cell r="C78" t="str">
            <v>Un</v>
          </cell>
          <cell r="D78">
            <v>77.319999999999993</v>
          </cell>
          <cell r="E78" t="str">
            <v>SINAPI</v>
          </cell>
        </row>
        <row r="79">
          <cell r="A79" t="str">
            <v>74131-003</v>
          </cell>
          <cell r="B79" t="str">
            <v>QUADRO DE DISTRIBUICAO DE ENERGIA EM CHAPA METALICA, DE EMBUTIR, SEM PORTA, PARA 12 DISJUNTORES TERMOMAGNETICOS MONOPOLARES, SEM DISPOSITIVO PARA CHAVE GERAL, SEM BARRAMENTOS FASES E COM BARRAMENTO NEUTRO, FORNECIMENTO E INSTALACAO.</v>
          </cell>
          <cell r="C79" t="str">
            <v>Un</v>
          </cell>
          <cell r="D79">
            <v>118.73</v>
          </cell>
          <cell r="E79" t="str">
            <v>SINAPI</v>
          </cell>
        </row>
        <row r="80">
          <cell r="A80" t="str">
            <v>74131-004</v>
          </cell>
          <cell r="B80" t="str">
            <v>QUADRO DE DISTRIBUICAO DE ENERGIA EM CHAPA METALICA, DE SOBREPOR, COM PORTA, PARA 18 DISJUNTORES TERMOMAGNETICOS MONOPOLARES, SEM DISPOSITIVO PARA CHAVE GERAL, COM BARRAMENTO TRIFASICO E NEUTRO, FORNECIMENTO E INSTALACAO.</v>
          </cell>
          <cell r="C80" t="str">
            <v>Un</v>
          </cell>
          <cell r="D80">
            <v>447.23</v>
          </cell>
          <cell r="E80" t="str">
            <v>SINAPI</v>
          </cell>
        </row>
        <row r="81">
          <cell r="A81" t="str">
            <v>74136-002</v>
          </cell>
          <cell r="B81" t="str">
            <v>PORTA DE ACO DE ENROLAR TIPO TIJOLINHO, VAZADA, CHAPA 24 RAIADA LARGA.</v>
          </cell>
          <cell r="C81" t="str">
            <v>m2</v>
          </cell>
          <cell r="D81">
            <v>383.32</v>
          </cell>
          <cell r="E81" t="str">
            <v>SINAPI</v>
          </cell>
        </row>
        <row r="82">
          <cell r="A82" t="str">
            <v>74139-002</v>
          </cell>
          <cell r="B82" t="str">
            <v>PORTA DE MADEIRA PARA BANHEIRO EM COMPENSADO COM LAMINADO TEXTURIZADO 0,60X1,60M, INCLUSO MARCO, DOBRADICAS E TARJETA TIPO LIVRE/OCUPADO.</v>
          </cell>
          <cell r="C82" t="str">
            <v>Un</v>
          </cell>
          <cell r="D82">
            <v>220.27</v>
          </cell>
          <cell r="E82" t="str">
            <v>SINAPI</v>
          </cell>
        </row>
        <row r="83">
          <cell r="A83" t="str">
            <v>74165-002</v>
          </cell>
          <cell r="B83" t="str">
            <v>TUBO PVC ESGOTO PREDIAL DN 50MM, INCLUSIVE CONEXOES - FORNECIMENTO E INSTALACAO.</v>
          </cell>
          <cell r="C83" t="str">
            <v>m</v>
          </cell>
          <cell r="D83">
            <v>24.26</v>
          </cell>
          <cell r="E83" t="str">
            <v>SINAPI</v>
          </cell>
        </row>
        <row r="84">
          <cell r="A84" t="str">
            <v>74165-003</v>
          </cell>
          <cell r="B84" t="str">
            <v>TUBO PVC ESGOTO PREDIAL DN 75MM, INCLUSIVE CONEXOES - FORNECIMENTO E INSTALACAO.</v>
          </cell>
          <cell r="C84" t="str">
            <v>m</v>
          </cell>
          <cell r="D84">
            <v>33.049999999999997</v>
          </cell>
          <cell r="E84" t="str">
            <v>SINAPI</v>
          </cell>
        </row>
        <row r="85">
          <cell r="A85" t="str">
            <v>74165-004</v>
          </cell>
          <cell r="B85" t="str">
            <v>TUBO PVC ESGOTO PREDIAL DN 100MM, INCLUSIVE CONEXOES - FORNECIMENTO E INSTALACAO.</v>
          </cell>
          <cell r="C85" t="str">
            <v>m</v>
          </cell>
          <cell r="D85">
            <v>35.4</v>
          </cell>
          <cell r="E85" t="str">
            <v>SINAPI</v>
          </cell>
        </row>
        <row r="86">
          <cell r="A86" t="str">
            <v>74168-001</v>
          </cell>
          <cell r="B86" t="str">
            <v>TUBO PVC ESGOTO SERIE R DN 150MM C/ ANEL DE BORRACHA - FORNECIMENTO E INSTALACAO.</v>
          </cell>
          <cell r="C86" t="str">
            <v>m</v>
          </cell>
          <cell r="D86">
            <v>55.35</v>
          </cell>
          <cell r="E86" t="str">
            <v>SINAPI</v>
          </cell>
        </row>
        <row r="87">
          <cell r="A87" t="str">
            <v>74169-001</v>
          </cell>
          <cell r="B87" t="str">
            <v>REGISTRO/VALVULA GLOBO ANGULAR 45 GRAUS EM LATAO PARA HIDRANTES DE INCÊNDIO PREDIAL DN 2.1/2" - FORNECIMENTO E INSTALACAO.</v>
          </cell>
          <cell r="C87" t="str">
            <v>Un</v>
          </cell>
          <cell r="D87">
            <v>219.56</v>
          </cell>
          <cell r="E87" t="str">
            <v>SINAPI</v>
          </cell>
        </row>
        <row r="88">
          <cell r="A88" t="str">
            <v>74175-001</v>
          </cell>
          <cell r="B88" t="str">
            <v>REGISTRO GAVETA 1" COM CANOPLA ACABAMENTO CROMADO SIMPLES - FORNECIMENTO E INSTALACAO.</v>
          </cell>
          <cell r="C88" t="str">
            <v>Un</v>
          </cell>
          <cell r="D88">
            <v>75.95</v>
          </cell>
          <cell r="E88" t="str">
            <v>SINAPI</v>
          </cell>
        </row>
        <row r="89">
          <cell r="A89" t="str">
            <v>74176-001</v>
          </cell>
          <cell r="B89" t="str">
            <v>REGISTRO GAVETA 3/4" COM CANOPLA ACABAMENTO CROMADO SIMPLES - FORNECIMENTO E INSTALACAO.</v>
          </cell>
          <cell r="C89" t="str">
            <v>Un</v>
          </cell>
          <cell r="D89">
            <v>65.61</v>
          </cell>
          <cell r="E89" t="str">
            <v>SINAPI</v>
          </cell>
        </row>
        <row r="90">
          <cell r="A90" t="str">
            <v>74179-001</v>
          </cell>
          <cell r="B90" t="str">
            <v>REGISTRO GAVETA 3" BRUTO LATAO - FORNECIMENTO E INSTALACAO.</v>
          </cell>
          <cell r="C90" t="str">
            <v>Un</v>
          </cell>
          <cell r="D90">
            <v>336.96</v>
          </cell>
          <cell r="E90" t="str">
            <v>SINAPI</v>
          </cell>
        </row>
        <row r="91">
          <cell r="A91" t="str">
            <v>74180-001</v>
          </cell>
          <cell r="B91" t="str">
            <v xml:space="preserve">REGISTRO GAVETA 2.1/2" BRUTO LATAO - FORNECIMENTO E INSTALACAO. </v>
          </cell>
          <cell r="C91" t="str">
            <v>Un</v>
          </cell>
          <cell r="D91">
            <v>230.38</v>
          </cell>
          <cell r="E91" t="str">
            <v>SINAPI</v>
          </cell>
        </row>
        <row r="92">
          <cell r="A92" t="str">
            <v>74181-001</v>
          </cell>
          <cell r="B92" t="str">
            <v>REGISTRO GAVETA 2" BRUTO LATAO - FORNECIMENTO E INSTALACAO.</v>
          </cell>
          <cell r="C92" t="str">
            <v>Un</v>
          </cell>
          <cell r="D92">
            <v>100.23</v>
          </cell>
          <cell r="E92" t="str">
            <v>SINAPI</v>
          </cell>
        </row>
        <row r="93">
          <cell r="A93" t="str">
            <v>74182-001</v>
          </cell>
          <cell r="B93" t="str">
            <v>REGISTRO GAVETA 1.1/2" BRUTO LATAO - FORNECIMENTO E INSTALACAO.</v>
          </cell>
          <cell r="C93" t="str">
            <v>Un</v>
          </cell>
          <cell r="D93">
            <v>72.959999999999994</v>
          </cell>
          <cell r="E93" t="str">
            <v>SINAPI</v>
          </cell>
        </row>
        <row r="94">
          <cell r="A94" t="str">
            <v>74183-001</v>
          </cell>
          <cell r="B94" t="str">
            <v>REGISTRO GAVETA 1.1/4" BRUTO LATAO - FORNECIMENTO E INSTALACAO.</v>
          </cell>
          <cell r="C94" t="str">
            <v>Un</v>
          </cell>
          <cell r="D94">
            <v>61.68</v>
          </cell>
          <cell r="E94" t="str">
            <v>SINAPI</v>
          </cell>
        </row>
        <row r="95">
          <cell r="A95" t="str">
            <v>74200-001</v>
          </cell>
          <cell r="B95" t="str">
            <v>VERGA 10X10CM EM CONCRETO PRÉ-MOLDADO FCK=20MPA (PREPARO COM BETONEIRA ) AÇO CA60, BITOLA FINA, INCLUSIVE FORMAS TABUA 3A.</v>
          </cell>
          <cell r="C95" t="str">
            <v>m</v>
          </cell>
          <cell r="D95">
            <v>14.08</v>
          </cell>
          <cell r="E95" t="str">
            <v>SINAPI</v>
          </cell>
        </row>
        <row r="96">
          <cell r="A96" t="str">
            <v>74209-001</v>
          </cell>
          <cell r="B96" t="str">
            <v xml:space="preserve"> PLACA DE OBRA EM CHAPA DE ACO GALVANIZADO. </v>
          </cell>
          <cell r="C96" t="str">
            <v>m2</v>
          </cell>
          <cell r="D96">
            <v>400.41</v>
          </cell>
          <cell r="E96" t="str">
            <v>SINAPI</v>
          </cell>
        </row>
        <row r="97">
          <cell r="A97" t="str">
            <v>74223-001</v>
          </cell>
          <cell r="B97" t="str">
            <v>MEIO-FIO (GUIA) DE CONCRETO PRE-MOLDADO, DIMENSÕES 12X15X30X100CM (FACE SUPERIORXFACE INFERIORXALTURAXCOMPRIMENTO),REJUNTADO C/ARGAMASSA 1:4 CIMENTO:AREIA, INCLUINDO ESCAVAÇÃO E REATERRO.</v>
          </cell>
          <cell r="C97" t="str">
            <v>m</v>
          </cell>
          <cell r="D97">
            <v>31.23</v>
          </cell>
          <cell r="E97" t="str">
            <v>SINAPI</v>
          </cell>
        </row>
        <row r="98">
          <cell r="A98" t="str">
            <v>74236-001</v>
          </cell>
          <cell r="B98" t="str">
            <v xml:space="preserve">GRAMA BATATAIS EM PLACAS. </v>
          </cell>
          <cell r="C98" t="str">
            <v>m2</v>
          </cell>
          <cell r="D98">
            <v>11.78</v>
          </cell>
          <cell r="E98" t="str">
            <v>SINAPI</v>
          </cell>
        </row>
        <row r="99">
          <cell r="A99" t="str">
            <v>74238-002</v>
          </cell>
          <cell r="B99" t="str">
            <v>PORTAO EM TELA ARAME GALVANIZADO N.12 MALHA 2" E MOLDURA EM TUBOS DE ACO COM DUAS FOLHAS DE ABRIR, INCLUSO FERRAGENS.</v>
          </cell>
          <cell r="C99" t="str">
            <v>m2</v>
          </cell>
          <cell r="D99">
            <v>658.96</v>
          </cell>
          <cell r="E99" t="str">
            <v>SINAPI</v>
          </cell>
        </row>
        <row r="100">
          <cell r="A100" t="str">
            <v>74244-001</v>
          </cell>
          <cell r="B100" t="str">
            <v>ALAMBRADO PARA QUADRA POLIESPORTIVA, ESTRUTURADA EM TUBO DE AÇO GALV. C/COSTURA DIN 2440, DIÂMETRO 2", E TELA EM ARAME GALVANIZADO 14 BWG, MALHA QUADRADA COM ABERTURA DE 2".</v>
          </cell>
          <cell r="C100" t="str">
            <v>m2</v>
          </cell>
          <cell r="D100">
            <v>102.73</v>
          </cell>
          <cell r="E100" t="str">
            <v>SINAPI</v>
          </cell>
        </row>
        <row r="101">
          <cell r="A101" t="str">
            <v>74245-001</v>
          </cell>
          <cell r="B101" t="str">
            <v>PINTURA COM TINTA ACRILICA PARA PISOS EM QUADRAS POLIESPORTIVAS.</v>
          </cell>
          <cell r="C101" t="str">
            <v>m2</v>
          </cell>
          <cell r="D101">
            <v>8.42</v>
          </cell>
          <cell r="E101" t="str">
            <v>SINAPI</v>
          </cell>
        </row>
        <row r="102">
          <cell r="A102" t="str">
            <v>74248-001</v>
          </cell>
          <cell r="B102" t="str">
            <v>CAIXA DE PASSAGEM EM ALVENARIA COM TAMPA CONCRETO 40X40X40 CM.</v>
          </cell>
          <cell r="C102" t="str">
            <v>Un</v>
          </cell>
          <cell r="D102">
            <v>71.900000000000006</v>
          </cell>
          <cell r="E102" t="str">
            <v>SINAPI</v>
          </cell>
        </row>
        <row r="103">
          <cell r="A103" t="str">
            <v>74252-001</v>
          </cell>
          <cell r="B103" t="str">
            <v>ELETRODUTO DE PVC RIGIDO ROSCAVEL 25MM (1"), FORNECIMENTO E INSTALACAO.</v>
          </cell>
          <cell r="C103" t="str">
            <v>m</v>
          </cell>
          <cell r="D103">
            <v>10.220000000000001</v>
          </cell>
          <cell r="E103" t="str">
            <v>SINAPI</v>
          </cell>
        </row>
        <row r="104">
          <cell r="A104" t="str">
            <v>75051-002</v>
          </cell>
          <cell r="B104" t="str">
            <v>TUBO DE PVC SOLDAVEL, P/ AGUA FRIA SEM CONEXOES 25MM - FORNECIMENTO E INSTALACAO.</v>
          </cell>
          <cell r="C104" t="str">
            <v>m</v>
          </cell>
          <cell r="D104">
            <v>5.1100000000000003</v>
          </cell>
          <cell r="E104" t="str">
            <v>SINAPI</v>
          </cell>
        </row>
        <row r="105">
          <cell r="A105" t="str">
            <v>75051-003</v>
          </cell>
          <cell r="B105" t="str">
            <v>TUBO DE PVC SOLDAVEL, P/ AGUA FRIA SEM CONEXOES 32MM - FORNECIMENTO E INSTALACAO.</v>
          </cell>
          <cell r="C105" t="str">
            <v>m</v>
          </cell>
          <cell r="D105">
            <v>8.7200000000000006</v>
          </cell>
          <cell r="E105" t="str">
            <v>SINAPI</v>
          </cell>
        </row>
        <row r="106">
          <cell r="A106" t="str">
            <v>75051-004</v>
          </cell>
          <cell r="B106" t="str">
            <v>TUBO DE PVC SOLDAVEL, P/ AGUA FRIA , SEM CONEXOES 40MM - FORNECIMENTO E INSTALACAO.</v>
          </cell>
          <cell r="C106" t="str">
            <v>m</v>
          </cell>
          <cell r="D106">
            <v>12.36</v>
          </cell>
          <cell r="E106" t="str">
            <v>SINAPI</v>
          </cell>
        </row>
        <row r="107">
          <cell r="A107" t="str">
            <v>75051-005</v>
          </cell>
          <cell r="B107" t="str">
            <v>TUBO DE PVC SOLDAVEL, P/  AGUA FRIA, SEM CONEXOES 50MM - FORNECIMENTO E INSTALACAO.</v>
          </cell>
          <cell r="C107" t="str">
            <v>m</v>
          </cell>
          <cell r="D107">
            <v>14.61</v>
          </cell>
          <cell r="E107" t="str">
            <v>SINAPI</v>
          </cell>
        </row>
        <row r="108">
          <cell r="A108" t="str">
            <v>75051-006</v>
          </cell>
          <cell r="B108" t="str">
            <v>TUBO DE PVC SOLDAVEL, P/ AGUA FRIA, SEM CONEXOES 60MM - FORNECIMENTO E INSTALACAO.</v>
          </cell>
          <cell r="C108" t="str">
            <v>m</v>
          </cell>
          <cell r="D108">
            <v>24.17</v>
          </cell>
          <cell r="E108" t="str">
            <v>SINAPI</v>
          </cell>
        </row>
        <row r="109">
          <cell r="A109" t="str">
            <v>75051-007</v>
          </cell>
          <cell r="B109" t="str">
            <v>TUBO DE PVC SOLDAVEL, P/ AGUA FRIA, SEM CONEXOES 85MM - FORNECIMENTO E INSTALACAO.</v>
          </cell>
          <cell r="C109" t="str">
            <v>m</v>
          </cell>
          <cell r="D109">
            <v>47.05</v>
          </cell>
          <cell r="E109" t="str">
            <v>SINAPI</v>
          </cell>
        </row>
        <row r="110">
          <cell r="A110" t="str">
            <v>75381-001</v>
          </cell>
          <cell r="B110" t="str">
            <v>COBERTURA COM TELHA CHAPA AÇO ZINCADO, ONDULADA, ESP=0,5MM.</v>
          </cell>
          <cell r="C110" t="str">
            <v>m2</v>
          </cell>
          <cell r="D110">
            <v>36.53</v>
          </cell>
          <cell r="E110" t="str">
            <v>SINAPI</v>
          </cell>
        </row>
        <row r="111">
          <cell r="A111" t="str">
            <v>TABELA EMLURB - ABRIL 2011</v>
          </cell>
        </row>
        <row r="112">
          <cell r="A112" t="str">
            <v>Cod</v>
          </cell>
          <cell r="B112" t="str">
            <v>Descrição</v>
          </cell>
          <cell r="C112" t="str">
            <v>Unid</v>
          </cell>
          <cell r="D112" t="str">
            <v>Preço(BDI25%)</v>
          </cell>
          <cell r="E112" t="str">
            <v>Fonte</v>
          </cell>
        </row>
        <row r="113">
          <cell r="A113" t="str">
            <v>04.03.150</v>
          </cell>
          <cell r="B113" t="str">
            <v>REMOCAO DE METRALHA EM CAMINHAO BASCULANTE D.M.T 12 KM, INCLUSIVE CARGA MANUAL E DESCARGA MECANICA.</v>
          </cell>
          <cell r="C113" t="str">
            <v>m3</v>
          </cell>
          <cell r="D113">
            <v>41.78</v>
          </cell>
          <cell r="E113" t="str">
            <v>EMLURB</v>
          </cell>
        </row>
        <row r="114">
          <cell r="A114" t="str">
            <v>05.02.040</v>
          </cell>
          <cell r="B114" t="str">
            <v>EXECUCAO DE ATERRO ABRANGENDO ESPALHAMENTO, HOMOGENEIZACAO , UMEDECIMENTO E COMPACTACAO MANUAL EM CAMADAS DE 20 CM DE ESPESSURA, INCLUSIVE O FORNECIMENTO DO BARRO PROVENIENTE DE JAZIDA A UMA DISTANCIA MAXIMA DE 12 KM .</v>
          </cell>
          <cell r="C114" t="str">
            <v>m3</v>
          </cell>
          <cell r="D114">
            <v>48.11</v>
          </cell>
          <cell r="E114" t="str">
            <v>EMLURB</v>
          </cell>
        </row>
        <row r="115">
          <cell r="A115" t="str">
            <v>06.03.104</v>
          </cell>
          <cell r="B115" t="str">
            <v>CONCRETO ARMADO PRONTO, FCK 30 MPA CONDICAO A (NBR 12655), LANCADO EM FUNDACOES E ADENSADO, INCLUSIVE FORMA, ESCORAMENTO E FERRAGEM.</v>
          </cell>
          <cell r="C115" t="str">
            <v>m3</v>
          </cell>
          <cell r="D115">
            <v>1501.68</v>
          </cell>
          <cell r="E115" t="str">
            <v>EMLURB</v>
          </cell>
        </row>
        <row r="116">
          <cell r="A116" t="str">
            <v>06.03.114</v>
          </cell>
          <cell r="B116" t="str">
            <v>CONCRETO ARMADO PRONTO, FCK 30 MPA,CONDICAO A (NBR 12655), LANCADO EM LAJES E ADENSADO, INCLUSIVE FORMA, ESCORAMENTO E FERRAGEM.</v>
          </cell>
          <cell r="C116" t="str">
            <v>m3</v>
          </cell>
          <cell r="D116">
            <v>1824.96</v>
          </cell>
          <cell r="E116" t="str">
            <v>EMLURB</v>
          </cell>
        </row>
        <row r="117">
          <cell r="A117" t="str">
            <v>06.03.124</v>
          </cell>
          <cell r="B117" t="str">
            <v>CONCRETO ARMADO PRONTO, FCK 30 MPA,CONDICAO A (NBR 12655), LANCADO EM VIGAS E ADENSADO, INCLUSIVE FORMA, ESCORAMENTO E FERRAGEM.</v>
          </cell>
          <cell r="C117" t="str">
            <v>m3</v>
          </cell>
          <cell r="D117">
            <v>2166</v>
          </cell>
          <cell r="E117" t="str">
            <v>EMLURB</v>
          </cell>
        </row>
        <row r="118">
          <cell r="A118" t="str">
            <v>06.03.134</v>
          </cell>
          <cell r="B118" t="str">
            <v>CONCRETO ARMADO PRONTO, FCK 30 MPA,CONDICAO A (NBR 12655),LANCADO EM PILARES E ADENSADO,INCLUSIVE FORMA, ESCORAMENTO E FERRAGEM.</v>
          </cell>
          <cell r="C118" t="str">
            <v>m3</v>
          </cell>
          <cell r="D118">
            <v>2530.41</v>
          </cell>
          <cell r="E118" t="str">
            <v>EMLURB</v>
          </cell>
        </row>
        <row r="119">
          <cell r="A119" t="str">
            <v>06.03.144</v>
          </cell>
          <cell r="B119" t="str">
            <v>CONCRETO ARMADO PRONTO, FCK 30 MPA,CONDICAO A (NBR 12655),LANCADO EM QUALQUER TIPO DE ESTRUTURA E ADENSADO, INCLUSIVE FORMA, ESCORAMENTO E FERRAGEM.</v>
          </cell>
          <cell r="C119" t="str">
            <v>m3</v>
          </cell>
          <cell r="D119">
            <v>2158.3200000000002</v>
          </cell>
          <cell r="E119" t="str">
            <v>EMLURB</v>
          </cell>
        </row>
        <row r="120">
          <cell r="A120" t="str">
            <v>08.04.010</v>
          </cell>
          <cell r="B120" t="str">
            <v>IMPERMEABILIZACAO,EMPREGANDO ARGAMASSA DE CIMENTO E AREIA GROSSA NO TRACO 1:3 COM SIKA 1 -ESPESSURA DE 3 CM.</v>
          </cell>
          <cell r="C120" t="str">
            <v>m2</v>
          </cell>
          <cell r="D120">
            <v>30.67</v>
          </cell>
          <cell r="E120" t="str">
            <v>EMLURB</v>
          </cell>
        </row>
        <row r="121">
          <cell r="A121" t="str">
            <v>09.02.020</v>
          </cell>
          <cell r="B121" t="str">
            <v>GRADE DE PROTECAO DE PORTA EM FERRO C/ VAROES DE 1/2", ESPAC=10CM E ACABAMENTO EM BARRA CHATA DE 1" X 1/4", INCLUSIVE FECHADURA DE SOBREPOR BRASIL OU SIMILAR E ASSENTAMENTO.</v>
          </cell>
          <cell r="C121" t="str">
            <v>m2</v>
          </cell>
          <cell r="D121">
            <v>234.55</v>
          </cell>
          <cell r="E121" t="str">
            <v>EMLURB</v>
          </cell>
        </row>
        <row r="122">
          <cell r="A122" t="str">
            <v>11.07.020</v>
          </cell>
          <cell r="B122" t="str">
            <v>REVESTIMENTO EM PAREDES COM PASTILHAS ESMALTADAS , ASSENTADAS EM ARGAMASSA DE CIMENTO , CAL E AREIA, NO TRACO 1:1:6, INCLUSIVE EMBOCO COM ARGAMASSA DE CIMENTO, SAIBRO E AREIA NO TRACO 1:4:4.</v>
          </cell>
          <cell r="C122" t="str">
            <v>m2</v>
          </cell>
          <cell r="D122">
            <v>121.01</v>
          </cell>
          <cell r="E122" t="str">
            <v>EMLURB</v>
          </cell>
        </row>
        <row r="123">
          <cell r="A123" t="str">
            <v>12.02.020</v>
          </cell>
          <cell r="B123" t="str">
            <v>FORNECIMENTO E ASSENTAMENTO DE FORROPACOTE DA EUCATEX, PADRAO LISO, MONTADO COM PERFIS APARENTES DE ALUMINIO ANODIZADO.</v>
          </cell>
          <cell r="C123" t="str">
            <v>m2</v>
          </cell>
          <cell r="D123">
            <v>52.4</v>
          </cell>
          <cell r="E123" t="str">
            <v>EMLURB</v>
          </cell>
        </row>
        <row r="124">
          <cell r="A124" t="str">
            <v>13.02.010</v>
          </cell>
          <cell r="B124" t="str">
            <v>REGULARIZACAO DE CONTRA-PISO PARA REVESTIMENTO DE PISOS COM TACOS, ALCATIFAS, PAVIFLEX, ETC. EMPREGANDO ARGAMASSA DE CIMENTO E AREIA NO TRACO 1:4, COM 3,0 CM DE ESPESSURA.</v>
          </cell>
          <cell r="C124" t="str">
            <v>m2</v>
          </cell>
          <cell r="D124">
            <v>23.68</v>
          </cell>
          <cell r="E124" t="str">
            <v>EMLURB</v>
          </cell>
        </row>
        <row r="125">
          <cell r="A125" t="str">
            <v>13.03.110</v>
          </cell>
          <cell r="B125" t="str">
            <v>PISO EM LENCOL DE GRANITO ARTIFICIAL ( MARMORITE ) COM JUNTAS DE PLASTICO , FORMANDO QUADROS DE 1,0 X 1,0 M,NA COR PRETA OU VERMELHA. (OBS. DA SE: PREÇO INCLUSIVE COM REGULARIZAÇÃO)</v>
          </cell>
          <cell r="C125" t="str">
            <v>m2</v>
          </cell>
          <cell r="D125">
            <v>75.930000000000007</v>
          </cell>
          <cell r="E125" t="str">
            <v>EMLURB</v>
          </cell>
        </row>
        <row r="126">
          <cell r="A126" t="str">
            <v>13.03.250</v>
          </cell>
          <cell r="B126" t="str">
            <v>PISO INDUSTRIAL DURBETON , KORODUR OU SIMILAR DE ALTA RESISTENCIA COM 8 MM DE ESPESSURA,COM JUNTAS DE PLASTICO FORMANDO QUADROS DE 1,0 X 1,0 M , NA COR VERDE E COM ACABAMENTO RASPADO POLIDO, INCLUSIVE BASE REGULARIZADA.</v>
          </cell>
          <cell r="C126" t="str">
            <v>m2</v>
          </cell>
          <cell r="D126">
            <v>86.66</v>
          </cell>
          <cell r="E126" t="str">
            <v>EMLURB</v>
          </cell>
        </row>
        <row r="127">
          <cell r="A127" t="str">
            <v>17.03.020</v>
          </cell>
          <cell r="B127" t="str">
            <v>PREPARO DE SOLO PARA GRAMADO COM 10,0 CM DE ESPESSURA , FEITO COM BARRO DE JARDIM E ESTRUME BOVINO CURTIDO, TRACO 4:1, COM TODO MATERIAL FORNECIDO PELO EMPREITEIRO.</v>
          </cell>
          <cell r="C127" t="str">
            <v>m2</v>
          </cell>
          <cell r="D127">
            <v>10.130000000000001</v>
          </cell>
          <cell r="E127" t="str">
            <v>EMLURB</v>
          </cell>
        </row>
        <row r="128">
          <cell r="A128" t="str">
            <v>17.05.290</v>
          </cell>
          <cell r="B128" t="str">
            <v>FORNECIMENTO E ASSENTAMENTO DE BARRAS PARA FUTEBOL DE SALAO (MOVEIS) TUBO 2 POL,REF.411,GIRASSOL OU SIMILAR,INCLUSIVE PINTURA E TRANSPORTE PARA REGIAO METROPOLITANA DO GRANDE RECIFE.</v>
          </cell>
          <cell r="C128" t="str">
            <v>PAR</v>
          </cell>
          <cell r="D128">
            <v>1675.26</v>
          </cell>
          <cell r="E128" t="str">
            <v>EMLURB</v>
          </cell>
        </row>
        <row r="129">
          <cell r="A129" t="str">
            <v>18.02.110</v>
          </cell>
          <cell r="B129" t="str">
            <v>POSTE CURVO DUPLO GALV. A FOGO COM 6.00M, FLANGEADO, 02 ESTAGIOS - 88.90 MM, INCLUSIVE COLOCACAO.</v>
          </cell>
          <cell r="C129" t="str">
            <v>Un</v>
          </cell>
          <cell r="D129">
            <v>1022.72</v>
          </cell>
          <cell r="E129" t="str">
            <v>EMLURB</v>
          </cell>
        </row>
        <row r="130">
          <cell r="A130" t="str">
            <v>18.15.010</v>
          </cell>
          <cell r="B130" t="str">
            <v>CAIXA 4 X 2 POL. TIGREFLEX OU SIMILAR, INCLUSIVE ASSENTAMENTO.</v>
          </cell>
          <cell r="C130" t="str">
            <v>Un</v>
          </cell>
          <cell r="D130">
            <v>5.07</v>
          </cell>
          <cell r="E130" t="str">
            <v>EMLURB</v>
          </cell>
        </row>
        <row r="131">
          <cell r="A131" t="str">
            <v>18.15.020</v>
          </cell>
          <cell r="B131" t="str">
            <v>CAIXA 4 X 4 POL. TIGREFLEX OU SIMILAR, INCLUSIVE ASSENTAMENTO.</v>
          </cell>
          <cell r="C131" t="str">
            <v>Un</v>
          </cell>
          <cell r="D131">
            <v>6.57</v>
          </cell>
          <cell r="E131" t="str">
            <v>EMLURB</v>
          </cell>
        </row>
        <row r="132">
          <cell r="A132" t="str">
            <v>18.20.010</v>
          </cell>
          <cell r="B132" t="str">
            <v>DISJUNTOR MONOPOLAR TERMOMAGNETICO ATE 30A, 220V, PIAL OU SIMILAR, INCLUSIVE INSTALACAO EM QUADRO DE DISTRIBUICAO.</v>
          </cell>
          <cell r="C132" t="str">
            <v>Un</v>
          </cell>
          <cell r="D132">
            <v>13.15</v>
          </cell>
          <cell r="E132" t="str">
            <v>EMLURB</v>
          </cell>
        </row>
        <row r="133">
          <cell r="A133" t="str">
            <v>18.20.030</v>
          </cell>
          <cell r="B133" t="str">
            <v>DISJUNTOR TRIPOLAR TERMOMAGNETICO ATE 50A, 380V, PIAL OU SIMILAR, INCLUSIVE INSTALACAO EM QUADRO DE DISTRIBUICAO.</v>
          </cell>
          <cell r="C133" t="str">
            <v>Un</v>
          </cell>
          <cell r="D133">
            <v>78.209999999999994</v>
          </cell>
          <cell r="E133" t="str">
            <v>EMLURB</v>
          </cell>
        </row>
        <row r="134">
          <cell r="A134" t="str">
            <v>18.22.020</v>
          </cell>
          <cell r="B134" t="str">
            <v>PONTO DE INTERRUPTOR DE UMA SECCAO, PIAL OU SIMILAR,INCLUSIVE TUBULACAO PVC RIGIDO, FIACAO, CX. 4 X 2 POL. TIGREFLEX OU SIMILAR PLACA E DEMAIS ACESSORIOS, ATE O PONTO DE LUZ.</v>
          </cell>
          <cell r="C134" t="str">
            <v>Pt</v>
          </cell>
          <cell r="D134">
            <v>62.35</v>
          </cell>
          <cell r="E134" t="str">
            <v>EMLURB</v>
          </cell>
        </row>
        <row r="135">
          <cell r="A135" t="str">
            <v>18.22.030</v>
          </cell>
          <cell r="B135" t="str">
            <v>PONTO DE INTERRUPTOR DE 2 SECCOES, PIAL OU SIMILAR, INCLUSIVE TUBULACAO PVC RIGIDO, FIACAO CAIXA 4 X 2 POL. TIGREFLEX OU SIMILAR, PLACA E DEMAIS ACESSORIOS, ATE O PONTO DE LUZ.</v>
          </cell>
          <cell r="C135" t="str">
            <v>Pt</v>
          </cell>
          <cell r="D135">
            <v>95.35</v>
          </cell>
          <cell r="E135" t="str">
            <v>EMLURB</v>
          </cell>
        </row>
        <row r="136">
          <cell r="A136" t="str">
            <v>18.22.060</v>
          </cell>
          <cell r="B136" t="str">
            <v>PONTO DE TOMADA UNIV.(2P+1 T) PIAL OU SIMILAR INCLUSIVE TUBULACAO PVC RIGIDO, FIACAO, CAIXA 4 X 2 POL. TIGREFLEX OU SIMILAR, PLACA E DEMAIS ACESSORIOS, ATE O PONTO DE LUZ OU QUADRO DE DISTRIBUICAO.</v>
          </cell>
          <cell r="C136" t="str">
            <v>Pt</v>
          </cell>
          <cell r="D136">
            <v>110.85</v>
          </cell>
          <cell r="E136" t="str">
            <v>EMLURB</v>
          </cell>
        </row>
        <row r="137">
          <cell r="A137" t="str">
            <v>18.22.080</v>
          </cell>
          <cell r="B137" t="str">
            <v>PONTO DE TOMADA P/AR CONDICIONADO C/CONJ. TIPO ARSTOP OU SIMILAR,EM CAIXA TIGREFLEX OU SIMILAR 4 X 4 POL.,C/PLACA, TOMADA TRIP. P/PINO CHATO E DISJ. TERMOMAG. DE 25A, INCLUSIVE TUBULACAO PVC RIGIDO, FIACAO, ATERRAMENTO E DEMAIS ACESS. ATE O QUADRO DE DIST</v>
          </cell>
          <cell r="C137" t="str">
            <v>Pt</v>
          </cell>
          <cell r="D137">
            <v>213.35</v>
          </cell>
          <cell r="E137" t="str">
            <v>EMLURB</v>
          </cell>
        </row>
        <row r="138">
          <cell r="A138" t="str">
            <v>18.24.020</v>
          </cell>
          <cell r="B138" t="str">
            <v>CAIXA DE PASSAGEM SUBTERRANEA PARA ENTRADA DE REDE TELEFONICA,TIPO R1 (ATE 35 PONTOS), COM DIMENSOES INTERNAS 0,60 X 0,35 M, ALTURA 0,50 M,PAREDES EM ALVENARIA, LAJE DE TAMPA E FUNDO EM CONCRETO,INCLUSIVE ESCAVACAO, REMOCAO E REATERRO.</v>
          </cell>
          <cell r="C138" t="str">
            <v>Un</v>
          </cell>
          <cell r="D138">
            <v>88.47</v>
          </cell>
          <cell r="E138" t="str">
            <v>EMLURB</v>
          </cell>
        </row>
        <row r="139">
          <cell r="A139" t="str">
            <v>18.25.070</v>
          </cell>
          <cell r="B139" t="str">
            <v>LUMINARIA TIPO SOBREPOR, ABERTA, PARA 01 LAMPADA FLUORES. DE 40 W,REF. 211-R A.B. LEAO OU SIM., INCLUSIVE REATOR ALTO FATOR DE POTENCIA LAMPADA, DEMAIS ACESSORIOS E INSTALACAO.</v>
          </cell>
          <cell r="C139" t="str">
            <v>Cj</v>
          </cell>
          <cell r="D139">
            <v>78.17</v>
          </cell>
          <cell r="E139" t="str">
            <v>EMLURB</v>
          </cell>
        </row>
        <row r="140">
          <cell r="A140" t="str">
            <v>18.25.170</v>
          </cell>
          <cell r="B140" t="str">
            <v>LUMINARIA PARA LAMPADA A VAPOR DE MERCURIO DE 125 W, REF. ABL 50/F A. B. LEAO OU SIMILAR, COMPLETA, INCLUSIVE BRACO, LAMPADA, REATOR ALTO FATOR DE POTENCIA E INSTALACAO.</v>
          </cell>
          <cell r="C140" t="str">
            <v>Cj</v>
          </cell>
          <cell r="D140">
            <v>550.02</v>
          </cell>
          <cell r="E140" t="str">
            <v>EMLURB</v>
          </cell>
        </row>
        <row r="141">
          <cell r="A141" t="str">
            <v>18.25.220</v>
          </cell>
          <cell r="B141" t="str">
            <v>FORNEC.DE CONJ.C/ LUMINARIA FECHADA P/LAMP.VS 70 W C/ DIFUSOR EM POLICARBONATO,SOQUETE E-27 SUPORTE DE ALUM. FUNDIDO REF.1 PLP 1000,POLIMETAL OU SIM.,INCLUSIVE REATOR UE VS 70WX220V (ACOPLADO),LAMP.,BRACO RETO 3/4 POL.X1M C/PARAFUSO P/FIX.EM POSTE,FIO 1,5</v>
          </cell>
          <cell r="C141" t="str">
            <v>Un</v>
          </cell>
          <cell r="D141">
            <v>462.42</v>
          </cell>
          <cell r="E141" t="str">
            <v>EMLURB</v>
          </cell>
        </row>
        <row r="142">
          <cell r="A142" t="str">
            <v>19.01.010</v>
          </cell>
          <cell r="B142" t="str">
            <v>PONTO DE ESGOTO PARA BACIA SANITARIA, INCLUSIVE TUBULACOES E CONEXOES EM PVC RIGIDO SOLDAVEIS, ATE A COLUNA OU O SUB-COLETOR.</v>
          </cell>
          <cell r="C142" t="str">
            <v>Pt</v>
          </cell>
          <cell r="D142">
            <v>64.58</v>
          </cell>
          <cell r="E142" t="str">
            <v>EMLURB</v>
          </cell>
        </row>
        <row r="143">
          <cell r="A143" t="str">
            <v>19.01.020</v>
          </cell>
          <cell r="B143" t="str">
            <v>PONTO DE ESGOTO PARA PIA OU LAVANDARIA,INCLUSIVE TUBULACOES E CONEXOES EM PVC RIGIDO SOLDAVEIS, ATE A COLUNA OU O SUB-COLETOR.</v>
          </cell>
          <cell r="C143" t="str">
            <v>Pt</v>
          </cell>
          <cell r="D143">
            <v>60.73</v>
          </cell>
          <cell r="E143" t="str">
            <v>EMLURB</v>
          </cell>
        </row>
        <row r="144">
          <cell r="A144" t="str">
            <v>19.01.030</v>
          </cell>
          <cell r="B144" t="str">
            <v>PONTO DE ESGOTO PARA LAVATORIO OU MICTORIO, INCLUSIVE TUBULACOES E CONEXOES EM PVC RIGIDO SOLDAVEIS, ATE A COLUNA OU O SUB-COLETOR</v>
          </cell>
          <cell r="C144" t="str">
            <v>Pt</v>
          </cell>
          <cell r="D144">
            <v>58.17</v>
          </cell>
          <cell r="E144" t="str">
            <v>EMLURB</v>
          </cell>
        </row>
        <row r="145">
          <cell r="A145" t="str">
            <v>19.01.040</v>
          </cell>
          <cell r="B145" t="str">
            <v>PONTO DE ESGOTO PARA RALO SIFONADO, INCLUSIVE RALO, TUBULACOES E CONEXOES EM PVC RIGIDO SOLDAVEIS, ATE A COLUNA OU O SUB-COLETOR.</v>
          </cell>
          <cell r="C145" t="str">
            <v>Pt</v>
          </cell>
          <cell r="D145">
            <v>63.36</v>
          </cell>
          <cell r="E145" t="str">
            <v>EMLURB</v>
          </cell>
        </row>
        <row r="146">
          <cell r="A146" t="str">
            <v>19.05.090</v>
          </cell>
          <cell r="B146" t="str">
            <v>FORNECIMENTO E ASSENTAMENTO DE TUBOS SOLDAVEIS DE PVC RIGIDO DIAM.110 MM, INCLUSIVE CONEXOES E ABERTURA DE RASGOS EM ALVENARIA, PARA COLUNAS DE AGUA.</v>
          </cell>
          <cell r="C146" t="str">
            <v>m</v>
          </cell>
          <cell r="D146">
            <v>69.650000000000006</v>
          </cell>
          <cell r="E146" t="str">
            <v>EMLURB</v>
          </cell>
        </row>
        <row r="147">
          <cell r="A147" t="str">
            <v>19.07.285</v>
          </cell>
          <cell r="B147" t="str">
            <v>FORNECIMENTO DE TORNEIRA DE PRESSAO PARA LAVATORIO, COM ACABAMENTO CROMADO, DIAM.1/2 POL., REF.1190 DL, FABRIMAR OU SIMILAR, INCLUSIVE FIXACAO.</v>
          </cell>
          <cell r="C147" t="str">
            <v>Un</v>
          </cell>
          <cell r="D147">
            <v>103.41</v>
          </cell>
          <cell r="E147" t="str">
            <v>EMLURB</v>
          </cell>
        </row>
        <row r="148">
          <cell r="A148" t="str">
            <v>19.07.340</v>
          </cell>
          <cell r="B148" t="str">
            <v>FORNECIMENTO DE REGISTRO DE PRESSAO COM CANOPLA, ACABAMENTO CROMADO, REF.1416, FABRIMAR OU SIMILAR DE 1/2 POL., INCLUSIVE FIXACAO.</v>
          </cell>
          <cell r="C148" t="str">
            <v>Un</v>
          </cell>
          <cell r="D148">
            <v>63.66</v>
          </cell>
          <cell r="E148" t="str">
            <v>EMLURB</v>
          </cell>
        </row>
        <row r="149">
          <cell r="A149" t="str">
            <v>19.07.525</v>
          </cell>
          <cell r="B149" t="str">
            <v>FORNECIMENTO DE BOMBA 3/4 HP, INCLUSIVE ACESSORIOS, FIXACAO E INSTALACAO.</v>
          </cell>
          <cell r="C149" t="str">
            <v>Cj</v>
          </cell>
          <cell r="D149">
            <v>815.45</v>
          </cell>
          <cell r="E149" t="str">
            <v>EMLURB</v>
          </cell>
        </row>
        <row r="150">
          <cell r="A150" t="str">
            <v>21.01.030</v>
          </cell>
          <cell r="B150" t="str">
            <v>GRADE DE CONCRETO DE 0,30 X 0,95 M, INCLUSIVE ASSENTAMENTO E TRANSPORTE.</v>
          </cell>
          <cell r="C150" t="str">
            <v>Un</v>
          </cell>
          <cell r="D150">
            <v>69.63</v>
          </cell>
          <cell r="E150" t="str">
            <v>EMLURB</v>
          </cell>
        </row>
        <row r="151">
          <cell r="A151" t="str">
            <v>21.06.050</v>
          </cell>
          <cell r="B151" t="str">
            <v>GALERIA DE TUBOS DE CONCRETO C2-0,30 M DE DIAMETRO, INCLUSIVE ESCAVACAO MANUAL DAS VALAS ATE 1,50 M DE PROFUNDIDADE, REATERRO COMPACTADO , REMOCAO DO MATERIAL EXCEDENTE E AINDA FORNECIMENTO E ASSENTAMENTO DOS TUBOS.</v>
          </cell>
          <cell r="C151" t="str">
            <v>m</v>
          </cell>
          <cell r="D151">
            <v>75.41</v>
          </cell>
          <cell r="E151" t="str">
            <v>EMLURB</v>
          </cell>
        </row>
        <row r="152">
          <cell r="A152" t="str">
            <v>21.13.010</v>
          </cell>
          <cell r="B152" t="str">
            <v>CONSTRUCAO DE CALHA PRE-MOLDADA DE CONCRETO, DIAM. 30 CM, INCLUSIVE ESCAVACAO, REMOCAO, COLCHAO DE AREIA E REJUNTE COM ARGAMASSA DE CIMENTO E AREIA NO TRACO 1:4.</v>
          </cell>
          <cell r="C152" t="str">
            <v>m</v>
          </cell>
          <cell r="D152">
            <v>23.26</v>
          </cell>
          <cell r="E152" t="str">
            <v>EMLURB</v>
          </cell>
        </row>
        <row r="153">
          <cell r="A153" t="str">
            <v>TABELA SEDUC - MARÇO 2011</v>
          </cell>
        </row>
        <row r="154">
          <cell r="A154" t="str">
            <v>Cod</v>
          </cell>
          <cell r="B154" t="str">
            <v>Descrição</v>
          </cell>
          <cell r="C154" t="str">
            <v>Unid</v>
          </cell>
          <cell r="D154" t="str">
            <v>Preço(BDI25%)</v>
          </cell>
          <cell r="E154" t="str">
            <v>Fonte</v>
          </cell>
        </row>
        <row r="155">
          <cell r="A155">
            <v>17010050</v>
          </cell>
          <cell r="B155" t="str">
            <v>Fornecimento e instalação de placa medindo 0,60x0,13m em pvc expandido de 4mm para aplicação de vinil adesivo calandrado impresso pelo sistema digital, detalhes laterais em pvc de 8mm com aplicação de tinta vinilica nas cores indicadas, instalada com util</v>
          </cell>
          <cell r="C155" t="str">
            <v>Un</v>
          </cell>
          <cell r="D155">
            <v>119.15</v>
          </cell>
          <cell r="E155" t="str">
            <v>SEDUC</v>
          </cell>
        </row>
        <row r="156">
          <cell r="A156" t="str">
            <v>07.02.035</v>
          </cell>
          <cell r="B156" t="str">
            <v>FORNECIMENTO E EXECUÇÃO DE ELEMENTO  VAZADO DE CONCRETO , JUNTAS DE 15 MM, COM ARGAMASSSA DE CIMENTO E AREIA NO TRAÇO 1:4, DIMENSÕES 15 X15X15CM</v>
          </cell>
          <cell r="C156" t="str">
            <v>m2</v>
          </cell>
          <cell r="D156">
            <v>120.62</v>
          </cell>
          <cell r="E156" t="str">
            <v>SEDUC</v>
          </cell>
        </row>
        <row r="157">
          <cell r="A157" t="str">
            <v>07.06.010</v>
          </cell>
          <cell r="B157" t="str">
            <v>FORNECIMENTO E INSTALAÇÃO DE DIVISÓRIA DE GESSO ACARTONADO (DRYWALL), COM ESPESSURA DE 10MM.</v>
          </cell>
          <cell r="C157" t="str">
            <v>m2</v>
          </cell>
          <cell r="D157">
            <v>74.33</v>
          </cell>
          <cell r="E157" t="str">
            <v>SEDUC</v>
          </cell>
        </row>
        <row r="158">
          <cell r="A158" t="str">
            <v>08.04.070</v>
          </cell>
          <cell r="B158" t="str">
            <v>PROTEÇÃO MECÂNICA DE IMPERMEABILIZAÇÃO COM ARGAMASSA DE CIMENTO E AREIA TRAÇO 1:3, ESPESSURA DE 3 CM E ACABAMENTO ÁSPERO, INCLUINDO JUNTA DE RETRAÇÃO.</v>
          </cell>
          <cell r="C158" t="str">
            <v>m2</v>
          </cell>
          <cell r="D158">
            <v>23.6</v>
          </cell>
          <cell r="E158" t="str">
            <v>SEDUC</v>
          </cell>
        </row>
        <row r="159">
          <cell r="A159" t="str">
            <v>08.04.091</v>
          </cell>
          <cell r="B159" t="str">
            <v>IMPERMEABILIZAÇÃO DE COBERTURA PLANA, UTILIZANDO MANTA ASFÁLTICA ESTRUTURADA COM NÃO TECIDO DE POLIÉSTER, COM 3MM DE ESPESSURA SOBRE PRIMER DE TINTA BETUMINOSA.</v>
          </cell>
          <cell r="C159" t="str">
            <v>m2</v>
          </cell>
          <cell r="D159">
            <v>29.98</v>
          </cell>
          <cell r="E159" t="str">
            <v>SEDUC</v>
          </cell>
        </row>
        <row r="160">
          <cell r="A160" t="str">
            <v>09.01.069</v>
          </cell>
          <cell r="B160" t="str">
            <v>FORNECIMENTO E COLOCAÇÃO DE GRADE DE PORTA   COMPLETA EM MADEIRA DE LEI PARA VÃO DE 0,60X2,10 M, ATÉ 0,90X2,10M , ESP= 3,00 CM , LARGURA 14 CM.</v>
          </cell>
          <cell r="C160" t="str">
            <v>Un</v>
          </cell>
          <cell r="D160">
            <v>161.03</v>
          </cell>
          <cell r="E160" t="str">
            <v>SEDUC</v>
          </cell>
        </row>
        <row r="161">
          <cell r="A161" t="str">
            <v>09.01.075</v>
          </cell>
          <cell r="B161" t="str">
            <v>FORNECIMENTO E COLOCAÇÃO DE GRADE DE PORTA  COMPLETA DE CANTO, EM MADEIRA DE LEI COM  LARG =7,00CM , ESP = 3,00 CM, DIMENSÃO DE 0,60 X 1,60M.</v>
          </cell>
          <cell r="C161" t="str">
            <v>Un</v>
          </cell>
          <cell r="D161">
            <v>109.21</v>
          </cell>
          <cell r="E161" t="str">
            <v>SEDUC</v>
          </cell>
        </row>
        <row r="162">
          <cell r="A162" t="str">
            <v>09.02.101</v>
          </cell>
          <cell r="B162" t="str">
            <v>FORNECIMENTO E INSTALAÇÃO DE PORTÃO EM ALUMÍNIO ANODIZADO DE GIRO, TIPO BÚZIOS, NA COR BRONZE.</v>
          </cell>
          <cell r="C162" t="str">
            <v>m2</v>
          </cell>
          <cell r="D162">
            <v>385.33</v>
          </cell>
          <cell r="E162" t="str">
            <v>SEDUC</v>
          </cell>
        </row>
        <row r="163">
          <cell r="A163" t="str">
            <v>11.02.020</v>
          </cell>
          <cell r="B163" t="str">
            <v>REVESTIMENTO EM CHAPISCO PARA PAREDE E  TETO , INTERNOS OU EXTERNOS, COM ARGAMASSA DE CIMENTO E AREIA TRAÇO 1:3, COM BIANCO.</v>
          </cell>
          <cell r="C163" t="str">
            <v>m2</v>
          </cell>
          <cell r="D163">
            <v>6.07</v>
          </cell>
          <cell r="E163" t="str">
            <v>SEDUC</v>
          </cell>
        </row>
        <row r="164">
          <cell r="A164" t="str">
            <v>12.01.026</v>
          </cell>
          <cell r="B164" t="str">
            <v>FORNECIMENTO E INSTALAÇÃO DE FORRO EM GESSO ACARTONADO</v>
          </cell>
          <cell r="C164" t="str">
            <v>m2</v>
          </cell>
          <cell r="D164">
            <v>46.98</v>
          </cell>
          <cell r="E164" t="str">
            <v>SEDUC</v>
          </cell>
        </row>
        <row r="165">
          <cell r="A165" t="str">
            <v>13.03.305</v>
          </cell>
          <cell r="B165" t="str">
            <v>PISO EM GRANITO PRETO CEARÁ POLIDO, ESPESSURA 2CM, APLICADO COM ARGAMASSA INDUSTRIALIZADA AC-I, NÃO INCLUSO REGULARIZAÇÃO DE BASE.</v>
          </cell>
          <cell r="C165" t="str">
            <v>m2</v>
          </cell>
          <cell r="D165">
            <v>319.05</v>
          </cell>
          <cell r="E165" t="str">
            <v>SEDUC</v>
          </cell>
        </row>
        <row r="166">
          <cell r="A166" t="str">
            <v>18.15.021</v>
          </cell>
          <cell r="B166" t="str">
            <v>FORNECIMENTO E COLOCAÇÃO DE CAIXA DE PASSAGEM ELÉTRICA 20X20CM</v>
          </cell>
          <cell r="C166" t="str">
            <v>Un</v>
          </cell>
          <cell r="D166">
            <v>44.56</v>
          </cell>
          <cell r="E166" t="str">
            <v>SEDUC</v>
          </cell>
        </row>
        <row r="167">
          <cell r="A167" t="str">
            <v>18.15.023</v>
          </cell>
          <cell r="B167" t="str">
            <v>FORNECIMENTO E COLOCAÇÃO DE CAIXA METÁLICA PARA PASSAGEM DE CABOS COM DIMENSÕES 10 X 10 X 5 CM.</v>
          </cell>
          <cell r="C167" t="str">
            <v>Un</v>
          </cell>
          <cell r="D167">
            <v>30.7</v>
          </cell>
          <cell r="E167" t="str">
            <v>SEDUC</v>
          </cell>
        </row>
        <row r="168">
          <cell r="A168" t="str">
            <v>18.20.210</v>
          </cell>
          <cell r="B168" t="str">
            <v>FORNECIMENTO E INSTALAÇÃO DE DISPOSITIVO DE PROTEÇÃO DR, TIPO AC, CORRENTE NOMINAL RESIDUAL 30mA, TETRAPOLAR, CORRENTE NOMINAL 25A, FAB.:SIEMENS OU SIMILAR.</v>
          </cell>
          <cell r="C168" t="str">
            <v>Un</v>
          </cell>
          <cell r="D168">
            <v>188.73</v>
          </cell>
          <cell r="E168" t="str">
            <v>SEDUC</v>
          </cell>
        </row>
        <row r="169">
          <cell r="A169" t="str">
            <v>18.20.211</v>
          </cell>
          <cell r="B169" t="str">
            <v>FORNECIMENTO E INSTALAÇÃO DE DISPOSITIVO DE PROTEÇÃO DR, TIPO AC, CORRENTE NOMINAL RESIDUAL 30mA, TETRAPOLAR, CORRENTE NOMINAL 40A, FAB.:SIEMENS OU SIMILAR.</v>
          </cell>
          <cell r="C169" t="str">
            <v>Un</v>
          </cell>
          <cell r="D169">
            <v>192.63</v>
          </cell>
          <cell r="E169" t="str">
            <v>SEDUC</v>
          </cell>
        </row>
        <row r="170">
          <cell r="A170" t="str">
            <v>18.20.212</v>
          </cell>
          <cell r="B170" t="str">
            <v>FORNECIMENTO E INSTALAÇÃO DE DISPOSITIVO DE PROTEÇÃO DR, TIPO AC, CORRENTE NOMINAL RESIDUAL 30mA, TETRAPOLAR, CORRENTE NOMINAL 63A, FAB.:SIEMENS OU SIMILAR.</v>
          </cell>
          <cell r="C170" t="str">
            <v>Un</v>
          </cell>
          <cell r="D170">
            <v>234.72</v>
          </cell>
          <cell r="E170" t="str">
            <v>SEDUC</v>
          </cell>
        </row>
        <row r="171">
          <cell r="A171" t="str">
            <v>18.23.060</v>
          </cell>
          <cell r="B171" t="str">
            <v>PONTO DE LÓGICA SECO, EM CONDULETES METÁLICOS, INCLUSIVE ELETRODUTOS DE PVC RÍGIDO ROSCÁVEL 3/4" COM 9,00M, LUVAS E CURVAS EM PVC, ABRAÇADEIRAS TIPO "D", BUCHAS E ARRUELAS DE ALUMÍNIO (INSTALAÇÃO APARENTE)</v>
          </cell>
          <cell r="C171" t="str">
            <v>Pt</v>
          </cell>
          <cell r="D171">
            <v>100.21</v>
          </cell>
          <cell r="E171" t="str">
            <v>SEDUC</v>
          </cell>
        </row>
        <row r="172">
          <cell r="A172" t="str">
            <v>18.24.049</v>
          </cell>
          <cell r="B172" t="str">
            <v>FORNECIMENTO E EXECUÇÃO DE CAIXA DE PASSAGEM ELÉTRICA, DIMENSÕES INTERNAS  30 X 30 X 60CM, EM ALVENARIA, REVESTIDA, COM FUNDO FALSO EM BRITA E TAMPA DE CONCRETO ARMADO COM REFORÇO DE CANTONEIRA EM FERRO DE 3/4"X1/8" NAS BORDAS.INCLUSIVE ESCAVAÇÃO, REATERR</v>
          </cell>
          <cell r="C172" t="str">
            <v>Un</v>
          </cell>
          <cell r="D172">
            <v>231.28</v>
          </cell>
          <cell r="E172" t="str">
            <v>SEDUC</v>
          </cell>
        </row>
        <row r="173">
          <cell r="A173" t="str">
            <v>18.24.080</v>
          </cell>
          <cell r="B173" t="str">
            <v>CAIXA DE PASSAGEM EM CHAPA DE AÇO COM TAMPA PARAFUSADA, DIMENSÕES 150 X 150 X 80MM</v>
          </cell>
          <cell r="C173" t="str">
            <v>Un</v>
          </cell>
          <cell r="D173">
            <v>28.18</v>
          </cell>
          <cell r="E173" t="str">
            <v>SEDUC</v>
          </cell>
        </row>
        <row r="174">
          <cell r="A174" t="str">
            <v>18.25.026</v>
          </cell>
          <cell r="B174" t="str">
            <v>FORN. E INST. DE LUMINÁRIA DE EMBUTIR COM REFLETOR DE ALUMÍNIO, ALETAS PLANAS BRANCAS PARA 2 LÂMPADAS PL-C LUZ DO DIA DE 26W, PHILLPS OU SIMILAR REF.FBN 260, INCLUSIVE REATOR DE PARTIDA RÁPIDA, LÂMPADAS E ACESSÓRIOS.</v>
          </cell>
          <cell r="C174" t="str">
            <v>Cj</v>
          </cell>
          <cell r="D174">
            <v>196</v>
          </cell>
          <cell r="E174" t="str">
            <v>SEDUC</v>
          </cell>
        </row>
        <row r="175">
          <cell r="A175" t="str">
            <v>18.25.620</v>
          </cell>
          <cell r="B175" t="str">
            <v>FORNECIMENTO E INSTALAÇÃO  DE LUMINÁRIA DE EMERGÊNCIA COM 2 LÂMPADAS DE 8 WATTS BIVOLT, COM BATERIA INTERNA</v>
          </cell>
          <cell r="C175" t="str">
            <v>Un</v>
          </cell>
          <cell r="D175">
            <v>53.83</v>
          </cell>
          <cell r="E175" t="str">
            <v>SEDUC</v>
          </cell>
        </row>
        <row r="176">
          <cell r="A176" t="str">
            <v>18.25.814</v>
          </cell>
          <cell r="B176" t="str">
            <v>FORNEC. E INSTAL.PROJETOR RETANG., CORPO REFLETOR EM CHAPA ALUMÍNIO ESTAMP.REFORÇ.NAS LATERAIS,C/SUPORTE Q PERM.REGUL.VERT. E HORIZ.,SOQUETE PORCELANA E-40, P/ LÂMPADA VAPOR METÁLICO 400W. REFRATOR EM LENTE DE VIDRO TEMP.,REF.MLE502-EDESA OU SIMILAR.INC.L</v>
          </cell>
          <cell r="C176" t="str">
            <v>Un</v>
          </cell>
          <cell r="D176">
            <v>361.75</v>
          </cell>
          <cell r="E176" t="str">
            <v>SEDUC</v>
          </cell>
        </row>
        <row r="177">
          <cell r="A177" t="str">
            <v>18.29.025</v>
          </cell>
          <cell r="B177" t="str">
            <v>SUBESTAÇÃO AÉREA C/TRANSFORMADOR TRIF.DE 225KVA-13800/11400V-380/220V, INCL.POSTE DT 600/11, PÁRA-RAIOS, CRUZETA, ATERR., CX.DE MEDIÇÃO TIPO F3, ELET.E DEMAIS ACESSÓRIOS NECESSÁRIOS AO PERFEITO FUNCIONAMENTO - INSTALADA C/ PROJETO APROVADO - CELPE E ART.N</v>
          </cell>
          <cell r="C177" t="str">
            <v>Un</v>
          </cell>
          <cell r="D177">
            <v>38747.93</v>
          </cell>
          <cell r="E177" t="str">
            <v>SEDUC</v>
          </cell>
        </row>
        <row r="178">
          <cell r="A178" t="str">
            <v>19.04.056</v>
          </cell>
          <cell r="B178" t="str">
            <v>FORNECIMENTO E ASSENTAMENTO DE TUBOS DE PVC RÍGIDO COM ANÉIS, PONTA E BOLSA PARA COLETORES DE ESGOTO OU ÁGUAS PLUVIAIS, DIAM. 200MM, VINILFORT - TIGRE OU SIMILAR, INCLUSIVE ABERTURA E FECHAMENTO DE VALAS.</v>
          </cell>
          <cell r="C178" t="str">
            <v>m</v>
          </cell>
          <cell r="D178">
            <v>69.45</v>
          </cell>
          <cell r="E178" t="str">
            <v>SEDUC</v>
          </cell>
        </row>
        <row r="179">
          <cell r="A179" t="str">
            <v>19.06.070</v>
          </cell>
          <cell r="B179" t="str">
            <v>FORNECIMENTO E EXECUÇÃO DE CAIXA COLETORA COM GRELHA TIPO C2, EM ALVENARIA DE 1 VEZ DE TIJOLOS MACIÇOS PRENSADOS NAS DIMENSÕES INTERNAS (0,70X0,70X1,00) M, REVESTIDA INTERNAMENTE,INCLUSIVE ESCAVAÇÃO, REATERRO COMPACTADO E REMOÇÃO DO MATERIAL EXCEDENTE.</v>
          </cell>
          <cell r="C179" t="str">
            <v>Un</v>
          </cell>
          <cell r="D179">
            <v>666.22</v>
          </cell>
          <cell r="E179" t="str">
            <v>SEDUC</v>
          </cell>
        </row>
        <row r="180">
          <cell r="A180" t="str">
            <v>19.07.028</v>
          </cell>
          <cell r="B180" t="str">
            <v>ASSENTAMENTO DE BACIA SANITÁRIA DE LOUÇA DECA VOGUE PLUS LINHA CONFORT  MOD P51 (P/DEFICIENTES), ACESSÓRIOS (PARAFUSOS DE FIXAÇÃO, ANEL DE VEDAÇÃO, TUBO DE LIGAÇÃO DE PVC CROMADO ASTRA  OU SIMILAR ) E ASSSENTO SANITÁRIO EM MDF LAQUEADO BRANCO SICMOL OU SI</v>
          </cell>
          <cell r="C180" t="str">
            <v>Un</v>
          </cell>
          <cell r="D180">
            <v>578.91999999999996</v>
          </cell>
          <cell r="E180" t="str">
            <v>SEDUC</v>
          </cell>
        </row>
        <row r="181">
          <cell r="A181" t="str">
            <v>19.07.091</v>
          </cell>
          <cell r="B181" t="str">
            <v>Fornecimento e instalação de balcão de inox com 60cm de largura e 02 cubas de 40x34x12cm, inclusive válvula e sifão para pia cromados.</v>
          </cell>
          <cell r="C181" t="str">
            <v>m</v>
          </cell>
          <cell r="D181">
            <v>928.07</v>
          </cell>
          <cell r="E181" t="str">
            <v>SEDUC</v>
          </cell>
        </row>
        <row r="182">
          <cell r="A182" t="str">
            <v>22.10.030</v>
          </cell>
          <cell r="B182" t="str">
            <v xml:space="preserve">DET 03 E DET 20 - FORNECIMENTO E COLOCAÇÃO DE CUBA EM AÇO INOX 50X40X25CM AISI-304-18/8, INCLUSIVE VÁLVULA METÁLICA 3 1/2"" PARA  CUBA INOX E SIFÃO METÁLICO EM INOX 1 1/2"" X 2"". </v>
          </cell>
          <cell r="C182" t="str">
            <v>Un</v>
          </cell>
          <cell r="D182">
            <v>970.36</v>
          </cell>
          <cell r="E182" t="str">
            <v>SEDUC</v>
          </cell>
        </row>
        <row r="183">
          <cell r="A183" t="str">
            <v>22.10.090</v>
          </cell>
          <cell r="B183" t="str">
            <v>DET.09-FORNECIMENTO E INSTALAÇÃO DE BARRA DE APOIO AOS DEFICIENTES EM TUBO DE FERRO GALVANIZADO DE 1 1/2" COM FLANGE SOLDADA NAS EXTREMIDADES, INCL.PINTURA EM ESMALTE SINTÉTICO E FUNDO PREPARARDOR GALVOPRIMER TIPO GALVITE DA SHERWIN WILLIAMS OU SIMILAR, C</v>
          </cell>
          <cell r="C183" t="str">
            <v>m</v>
          </cell>
          <cell r="D183">
            <v>88.66</v>
          </cell>
          <cell r="E183" t="str">
            <v>SEDUC</v>
          </cell>
        </row>
        <row r="184">
          <cell r="A184" t="str">
            <v>22.10.091</v>
          </cell>
          <cell r="B184" t="str">
            <v>DET.09 - FORNECIMENTO E INSTALAÇÃO DE PUXADOR EM TUBO DE FERRO GALVANIZADO DE 1.1/2" COM FLANGE SOLDADA NAS EXTREMIDADES, INCLUSIVE PINTURA EM ESMALTE SINTÉTICO E FUNDO PREPARADOR COM GALVOPRIMER TIPO GALVITE DA SHERWIN WILLIAMS OU SIMILAR, FIXADO EM PORT</v>
          </cell>
          <cell r="C184" t="str">
            <v>m</v>
          </cell>
          <cell r="D184">
            <v>126.2</v>
          </cell>
          <cell r="E184" t="str">
            <v>SEDUC</v>
          </cell>
        </row>
        <row r="185">
          <cell r="A185" t="str">
            <v>22.10.092</v>
          </cell>
          <cell r="B185" t="str">
            <v>DET.09 - FORNECIMENTO E ASSENTAMENTO DE LAVATÓRIO DE CANTO, SEM COLUNA, FAB:DECA, COR:BRANCA, LINHA IZY, REF.L101 OU SIMLAR, FIXADO COM PARAFUSO CROMADO DE COMPRIMENTO 2 1/2" E DIÂMETRO DE 1/4" COM BUCHA DE 8MM, CHICOTE PLÁSTICO COM 30CM DE 1/2", SIFÃO CO</v>
          </cell>
          <cell r="C185" t="str">
            <v>Un</v>
          </cell>
          <cell r="D185">
            <v>133.47999999999999</v>
          </cell>
          <cell r="E185" t="str">
            <v>SEDUC</v>
          </cell>
        </row>
        <row r="186">
          <cell r="A186" t="str">
            <v>22.10.100</v>
          </cell>
          <cell r="B186" t="str">
            <v>DET 10 -BALCÃO DE WC (1,80 X 0,55 M)DE GRANITO CINZA ANDORINHA ESP=2,0 CM, INCLUSIVE TESTEIRA E ESPELHO DE GRANITO 5,00 X 2,0 CM INCLUSIVE PLACA DE CONCRETO ARMADO PARA APOIO SEM FORNECIMENTO DE CUBAS.</v>
          </cell>
          <cell r="C186" t="str">
            <v>m</v>
          </cell>
          <cell r="D186">
            <v>531.57000000000005</v>
          </cell>
          <cell r="E186" t="str">
            <v>SEDUC</v>
          </cell>
        </row>
        <row r="187">
          <cell r="A187" t="str">
            <v>22.10.200</v>
          </cell>
          <cell r="B187" t="str">
            <v>DET. 20 - BANCADA (2,80X0,60)M DA COZINHA EM GRANITO CINZA ANDORINHA PARA 02 CUBAS DE (50X40X25)CM - INCLUSIVE TESTEIRA E ESPELHO DE 2,0X5,0CM.</v>
          </cell>
          <cell r="C187" t="str">
            <v>m</v>
          </cell>
          <cell r="D187">
            <v>313.77999999999997</v>
          </cell>
          <cell r="E187" t="str">
            <v>SEDUC</v>
          </cell>
        </row>
        <row r="188">
          <cell r="A188" t="str">
            <v>22.10.210</v>
          </cell>
          <cell r="B188" t="str">
            <v>DET.20 - PORTAS DE ARMÁRIOS PARA FECHAMENTO DE BALCÃO COM 05 PORTAS DE 2,50X0,71M EM COMPENSADO DE 15MM REVESTIDAS EM LAMINADO NA COR AZUL MINERAL EM TODAS AS FACES, INCLUSIVE FERRAGENS.</v>
          </cell>
          <cell r="C188" t="str">
            <v>m</v>
          </cell>
          <cell r="D188">
            <v>186.61</v>
          </cell>
          <cell r="E188" t="str">
            <v>SEDUC</v>
          </cell>
        </row>
        <row r="189">
          <cell r="A189" t="str">
            <v>23.01.032</v>
          </cell>
          <cell r="B189" t="str">
            <v>FORNECIMENTO E INSTALAÇÃO DE CABO DE PAR TRANÇADO, UTP-4 PARES, CATEGORIA 6</v>
          </cell>
          <cell r="C189" t="str">
            <v>m</v>
          </cell>
          <cell r="D189">
            <v>4.8099999999999996</v>
          </cell>
          <cell r="E189" t="str">
            <v>SEDUC</v>
          </cell>
        </row>
        <row r="190">
          <cell r="A190" t="str">
            <v>23.01.033</v>
          </cell>
          <cell r="B190" t="str">
            <v>FORNECIMENTO E INSTALAÇÃO DE PATCH CABLE 110 IDC - RJ - 2,50 METROS DE COMPRIMENTO.</v>
          </cell>
          <cell r="C190" t="str">
            <v>Un</v>
          </cell>
          <cell r="D190">
            <v>24.15</v>
          </cell>
          <cell r="E190" t="str">
            <v>SEDUC</v>
          </cell>
        </row>
        <row r="191">
          <cell r="A191" t="str">
            <v>23.01.034</v>
          </cell>
          <cell r="B191" t="str">
            <v>CABO FAST-LAN 24 X 4P CATEGORIA 6, 600 MHZ</v>
          </cell>
          <cell r="C191" t="str">
            <v>m</v>
          </cell>
          <cell r="D191">
            <v>5.0999999999999996</v>
          </cell>
          <cell r="E191" t="str">
            <v>SEDUC</v>
          </cell>
        </row>
        <row r="192">
          <cell r="A192" t="str">
            <v>23.02.010</v>
          </cell>
          <cell r="B192" t="str">
            <v>JACK RJ45 CAT6 - 586A/B GIGALAN BEGE.</v>
          </cell>
          <cell r="C192" t="str">
            <v>Un</v>
          </cell>
          <cell r="D192">
            <v>32.36</v>
          </cell>
          <cell r="E192" t="str">
            <v>SEDUC</v>
          </cell>
        </row>
        <row r="193">
          <cell r="A193" t="str">
            <v>23.02.020</v>
          </cell>
          <cell r="B193" t="str">
            <v>ADAPTER CABLE CAT.6 - 568-A COMPRIMENTO 2,5 METROS</v>
          </cell>
          <cell r="C193" t="str">
            <v>Un</v>
          </cell>
          <cell r="D193">
            <v>34.520000000000003</v>
          </cell>
          <cell r="E193" t="str">
            <v>SEDUC</v>
          </cell>
        </row>
        <row r="194">
          <cell r="A194" t="str">
            <v>23.02.080</v>
          </cell>
          <cell r="B194" t="str">
            <v>FORNECIMENTO E INSTALAÇÃO DE PTCH PANEL 24 PORTAS CAT.6 , 568 A/B GIGALAN.</v>
          </cell>
          <cell r="C194" t="str">
            <v>Un</v>
          </cell>
          <cell r="D194">
            <v>664.92</v>
          </cell>
          <cell r="E194" t="str">
            <v>SEDUC</v>
          </cell>
        </row>
        <row r="195">
          <cell r="A195" t="str">
            <v>23.02.090</v>
          </cell>
          <cell r="B195" t="str">
            <v>FORNECIMENTO E INSTALAÇÃO DE RACK ABERTO PLUS 19" X 44U</v>
          </cell>
          <cell r="C195" t="str">
            <v>Un</v>
          </cell>
          <cell r="D195">
            <v>735.33</v>
          </cell>
          <cell r="E195" t="str">
            <v>SEDUC</v>
          </cell>
        </row>
        <row r="196">
          <cell r="A196" t="str">
            <v>23.02.105</v>
          </cell>
          <cell r="B196" t="str">
            <v>PLACA (ESPELHO) PARA CAIXA , 4 X 2 - 1 SAÍDA RJ 45</v>
          </cell>
          <cell r="C196" t="str">
            <v>Un</v>
          </cell>
          <cell r="D196">
            <v>4.3499999999999996</v>
          </cell>
          <cell r="E196" t="str">
            <v>SEDUC</v>
          </cell>
        </row>
        <row r="197">
          <cell r="A197" t="str">
            <v>23.02.120</v>
          </cell>
          <cell r="B197" t="str">
            <v>FORNECIMENTO E INSTALAÇÃO DE CONECTOR 110 IDC 5 PARES FÊMEA</v>
          </cell>
          <cell r="C197" t="str">
            <v>Un</v>
          </cell>
          <cell r="D197">
            <v>11.06</v>
          </cell>
          <cell r="E197" t="str">
            <v>SEDUC</v>
          </cell>
        </row>
        <row r="198">
          <cell r="A198" t="str">
            <v>23.03.001</v>
          </cell>
          <cell r="B198" t="str">
            <v>(72283) ABRIGO PARA HIDRANTE, 75X45X17CM, COM REGISTRO GLOBO ANGULAR 45° 2.1/2 ", ADAPTADOR STORZ 2.1/2", MANGUEIRA DE INCÊNDIO 15M, REDUÇÃO 2.1/2X1.</v>
          </cell>
          <cell r="C198" t="str">
            <v>Un</v>
          </cell>
          <cell r="D198">
            <v>1101.07</v>
          </cell>
          <cell r="E198" t="str">
            <v>SEDUC</v>
          </cell>
        </row>
        <row r="199">
          <cell r="A199" t="str">
            <v>23.03.025</v>
          </cell>
          <cell r="B199" t="str">
            <v>FORNECIMENTO E FIXAÇÃO DE EXTINTOR DE PÓ QUÍMICO 6KG, COM SUPORTE E SINALIZAÇÃO</v>
          </cell>
          <cell r="C199" t="str">
            <v>Un</v>
          </cell>
          <cell r="D199">
            <v>169.11</v>
          </cell>
          <cell r="E199" t="str">
            <v>SEDUC</v>
          </cell>
        </row>
        <row r="200">
          <cell r="A200" t="str">
            <v>23.04.010</v>
          </cell>
          <cell r="B200" t="str">
            <v>FORNECIMENTO E INSTALAÇÃO DE CENTRAL DE ALARME CONVENCIONAL.</v>
          </cell>
          <cell r="C200" t="str">
            <v>Un</v>
          </cell>
          <cell r="D200">
            <v>1232.83</v>
          </cell>
          <cell r="E200" t="str">
            <v>SEDUC</v>
          </cell>
        </row>
        <row r="201">
          <cell r="A201" t="str">
            <v>23.04.020</v>
          </cell>
          <cell r="B201" t="str">
            <v>FORNECIMENTO E INSTALAÇÃO DE ACIONADOR DE ALARME</v>
          </cell>
          <cell r="C201" t="str">
            <v>Un</v>
          </cell>
          <cell r="D201">
            <v>113</v>
          </cell>
          <cell r="E201" t="str">
            <v>SEDUC</v>
          </cell>
        </row>
        <row r="202">
          <cell r="A202" t="str">
            <v>23.04.030</v>
          </cell>
          <cell r="B202" t="str">
            <v>FORNECIMENTO E INSTALAÇÃO DE SIRENE PARA ALARME</v>
          </cell>
          <cell r="C202" t="str">
            <v>Un</v>
          </cell>
          <cell r="D202">
            <v>118.26</v>
          </cell>
          <cell r="E202" t="str">
            <v>SEDUC</v>
          </cell>
        </row>
        <row r="203">
          <cell r="A203" t="str">
            <v>23.07.010</v>
          </cell>
          <cell r="B203" t="str">
            <v>INSTALAÇÃO DE APARELHO DE AR CONDICIONADO TIPO SPLIT EM PAREDE, SEM FORNECIMENTO DE EQUIPAMENTO, INCLUINDO OS SERVIÇOS DE: INSTALAÇÃO DOS EQUIPAMENTOS (SPLIT E CONDENSADOR NO SUPORTE); EXECUÇÃO DE SOLDA E DRENO; FORNECIMENTO DO GÁS; FORNECIMENTO E INSTALA</v>
          </cell>
          <cell r="C203" t="str">
            <v>Un</v>
          </cell>
          <cell r="D203">
            <v>1047.93</v>
          </cell>
          <cell r="E203" t="str">
            <v>SEDUC</v>
          </cell>
        </row>
        <row r="204">
          <cell r="A204" t="str">
            <v>33.09.032</v>
          </cell>
          <cell r="B204" t="str">
            <v>FORNECIMENTO E INSTALAÇÃO CABO DE FIBRA OPTICA,MULTIMODO 50u, 12 FIBRAS, OMS+( LASER WAVE550), CAM. FIBRA VIDRO P/ PROT. ANTIROED. E NUCLEO GELEADO P/ PROT. UND (INDOOR-OUTDOOR) FAB. FURUKAWA OU SIM. - NOVA SEDE VÁRZEA</v>
          </cell>
          <cell r="C204" t="str">
            <v>m</v>
          </cell>
          <cell r="D204">
            <v>60.06</v>
          </cell>
          <cell r="E204" t="str">
            <v xml:space="preserve">SEDUC </v>
          </cell>
        </row>
        <row r="205">
          <cell r="A205" t="str">
            <v>33.14.001</v>
          </cell>
          <cell r="B205" t="str">
            <v>FORNECIMENTO E INSTALAÇÃO DE CARPETE AGULHADO, COM 7MM DE ESPESSURA, PARA REVESTIMENTO DE PISO ELEVADO - NOVA SEDE VÁRZEA</v>
          </cell>
          <cell r="C205" t="str">
            <v>m2</v>
          </cell>
          <cell r="D205">
            <v>98.68</v>
          </cell>
          <cell r="E205" t="str">
            <v xml:space="preserve">SEDUC </v>
          </cell>
        </row>
        <row r="206">
          <cell r="A206" t="str">
            <v>18.25.079</v>
          </cell>
          <cell r="B206" t="str">
            <v>LUMINÁRIA DE SOBREPOR TIPO ARANDELA P/  1X20W COM ILUMINAÇÃO INDIRETA COM REATOR INTEGRADO FAB. STILLUX OU SIMILAR.</v>
          </cell>
          <cell r="C206" t="str">
            <v>Un</v>
          </cell>
          <cell r="D206">
            <v>235.71</v>
          </cell>
          <cell r="E206" t="str">
            <v>SEE</v>
          </cell>
        </row>
        <row r="207">
          <cell r="A207" t="str">
            <v>30.09.017</v>
          </cell>
          <cell r="B207" t="str">
            <v>PERFIL DE ALUMÍNIO TIPO ( L- T- U ). (C1877)</v>
          </cell>
          <cell r="C207" t="str">
            <v>m</v>
          </cell>
          <cell r="D207">
            <v>14.75</v>
          </cell>
          <cell r="E207" t="str">
            <v>SEE</v>
          </cell>
        </row>
        <row r="208">
          <cell r="A208" t="str">
            <v>30.11.166</v>
          </cell>
          <cell r="B208" t="str">
            <v xml:space="preserve">TAMPA EM FERRO FUNDIDO  (0,40X0,60) cm PARA HIDRANTE DE PASSEIO.  ( 8363 - OR)  </v>
          </cell>
          <cell r="C208" t="str">
            <v>Un</v>
          </cell>
          <cell r="D208">
            <v>179.47</v>
          </cell>
          <cell r="E208" t="str">
            <v>SEE</v>
          </cell>
        </row>
        <row r="209">
          <cell r="A209" t="str">
            <v>18.25.027</v>
          </cell>
          <cell r="B209" t="str">
            <v>FORNECIMENTO E INSTALAÇÃO DE LUMINÁRIA DE EMBUTIR RETANGULAR C/ REFLETOR EM ALUMÍNIO P/2  X 32W C/ REATOR ELETRÔNICO DE 32W AFP E 02 LÂMPADA DE 32W FAB. STILLUX OU SIMILAR.</v>
          </cell>
          <cell r="C209" t="str">
            <v>Un</v>
          </cell>
          <cell r="D209">
            <v>256.52999999999997</v>
          </cell>
          <cell r="E209" t="str">
            <v>SEE</v>
          </cell>
        </row>
        <row r="210">
          <cell r="A210" t="str">
            <v>03.00.000</v>
          </cell>
          <cell r="B210" t="str">
            <v>SERVICOS PRELIMINARES</v>
          </cell>
          <cell r="D210">
            <v>0</v>
          </cell>
        </row>
        <row r="211">
          <cell r="A211" t="str">
            <v>07.00.000</v>
          </cell>
          <cell r="B211" t="str">
            <v>PAREDES, PAINES E DIVISORIAS</v>
          </cell>
          <cell r="D211">
            <v>0</v>
          </cell>
          <cell r="E211">
            <v>0</v>
          </cell>
        </row>
        <row r="212">
          <cell r="A212" t="str">
            <v>19.00.000</v>
          </cell>
          <cell r="B212" t="str">
            <v>INSTALACOES HIDRO SANITARIAS</v>
          </cell>
          <cell r="D212">
            <v>0</v>
          </cell>
          <cell r="E212">
            <v>0</v>
          </cell>
        </row>
        <row r="213">
          <cell r="A213" t="str">
            <v>04.00.000</v>
          </cell>
          <cell r="B213" t="str">
            <v>CARGA E TRANSPORTE MANUAL E MECANICO</v>
          </cell>
          <cell r="D213">
            <v>0</v>
          </cell>
        </row>
        <row r="214">
          <cell r="A214" t="str">
            <v>05.00.000</v>
          </cell>
          <cell r="B214" t="str">
            <v>TRABALHOS EM TERRA</v>
          </cell>
          <cell r="D214">
            <v>0</v>
          </cell>
        </row>
        <row r="215">
          <cell r="A215" t="str">
            <v>06.00.000</v>
          </cell>
          <cell r="B215" t="str">
            <v>ESTRUTURA DE CONCRETO</v>
          </cell>
          <cell r="D215">
            <v>0</v>
          </cell>
        </row>
        <row r="216">
          <cell r="A216" t="str">
            <v>08.00.000</v>
          </cell>
          <cell r="B216" t="str">
            <v>COBERTURAS E IMPERMEABILIZACOES</v>
          </cell>
          <cell r="D216">
            <v>0</v>
          </cell>
        </row>
        <row r="217">
          <cell r="A217" t="str">
            <v>09.00.000</v>
          </cell>
          <cell r="B217" t="str">
            <v>ESQUADRIAS</v>
          </cell>
          <cell r="D217">
            <v>0</v>
          </cell>
        </row>
        <row r="218">
          <cell r="A218" t="str">
            <v>10.00.000</v>
          </cell>
          <cell r="B218" t="str">
            <v>VIDROS</v>
          </cell>
          <cell r="D218">
            <v>0</v>
          </cell>
        </row>
        <row r="219">
          <cell r="A219" t="str">
            <v>11.00.000</v>
          </cell>
          <cell r="B219" t="str">
            <v>ARGAMASSAS E REVESTIMENTOS DE PAREDES E TETOS</v>
          </cell>
          <cell r="D219">
            <v>0</v>
          </cell>
        </row>
        <row r="220">
          <cell r="A220" t="str">
            <v>12.00.000</v>
          </cell>
          <cell r="B220" t="str">
            <v>FORROS</v>
          </cell>
          <cell r="D220">
            <v>0</v>
          </cell>
        </row>
        <row r="221">
          <cell r="A221" t="str">
            <v>13.00.000</v>
          </cell>
          <cell r="B221" t="str">
            <v>PISOS</v>
          </cell>
          <cell r="D221">
            <v>0</v>
          </cell>
        </row>
        <row r="222">
          <cell r="A222" t="str">
            <v>16.00.000</v>
          </cell>
          <cell r="B222" t="str">
            <v>PINTURA</v>
          </cell>
          <cell r="D222">
            <v>0</v>
          </cell>
        </row>
        <row r="223">
          <cell r="A223" t="str">
            <v>17.00.000</v>
          </cell>
          <cell r="B223" t="str">
            <v>URBANIZACAO</v>
          </cell>
          <cell r="D223">
            <v>0</v>
          </cell>
        </row>
        <row r="224">
          <cell r="A224" t="str">
            <v>18.00.000</v>
          </cell>
          <cell r="B224" t="str">
            <v>INSTALACOES ELETRICAS</v>
          </cell>
          <cell r="D224">
            <v>0</v>
          </cell>
        </row>
        <row r="225">
          <cell r="A225" t="str">
            <v>20.00.000</v>
          </cell>
          <cell r="B225" t="str">
            <v>PAVIMENTACAO</v>
          </cell>
          <cell r="D225">
            <v>0</v>
          </cell>
        </row>
        <row r="226">
          <cell r="A226" t="str">
            <v>21.00.000</v>
          </cell>
          <cell r="B226" t="str">
            <v>DRENAGEM</v>
          </cell>
          <cell r="D226">
            <v>0</v>
          </cell>
        </row>
        <row r="227">
          <cell r="A227" t="str">
            <v>22.00.000</v>
          </cell>
          <cell r="B227" t="str">
            <v>DETALHES DA SEDUC</v>
          </cell>
          <cell r="D227">
            <v>0</v>
          </cell>
        </row>
        <row r="228">
          <cell r="A228" t="str">
            <v>23.00.000</v>
          </cell>
          <cell r="B228" t="str">
            <v xml:space="preserve"> INSTALAÇÕES ESPECIAIS</v>
          </cell>
          <cell r="D228">
            <v>0</v>
          </cell>
        </row>
        <row r="229">
          <cell r="A229" t="str">
            <v>25.00.000</v>
          </cell>
          <cell r="B229" t="str">
            <v>LIMPEZAS</v>
          </cell>
          <cell r="D229">
            <v>0</v>
          </cell>
        </row>
      </sheetData>
      <sheetData sheetId="1" refreshError="1">
        <row r="7">
          <cell r="B7" t="str">
            <v>03.00.000</v>
          </cell>
          <cell r="C7" t="str">
            <v>SERVICOS PRELIMINARES</v>
          </cell>
          <cell r="G7">
            <v>2070.8560000000002</v>
          </cell>
        </row>
        <row r="8">
          <cell r="B8" t="str">
            <v>73992-001</v>
          </cell>
          <cell r="C8" t="str">
            <v>LOCACAO CONVENCIONAL DE OBRA, ATRAVÉS DE GABARITO DE TABUAS CORRIDAS PONTALETADAS A CADA 1,50M, SEM REAPROVEITAMENTO.</v>
          </cell>
          <cell r="D8" t="str">
            <v>m2</v>
          </cell>
          <cell r="E8">
            <v>219.8</v>
          </cell>
          <cell r="F8">
            <v>6.46</v>
          </cell>
          <cell r="G8">
            <v>1419.9080000000001</v>
          </cell>
        </row>
        <row r="9">
          <cell r="B9" t="str">
            <v>73948-016</v>
          </cell>
          <cell r="C9" t="str">
            <v>LIMPEZA MANUAL DO TERRENO (C/ RASPAGEM SUPERFICIAL).</v>
          </cell>
          <cell r="D9" t="str">
            <v>m2</v>
          </cell>
          <cell r="E9">
            <v>298.60000000000002</v>
          </cell>
          <cell r="F9">
            <v>2.1800000000000002</v>
          </cell>
          <cell r="G9">
            <v>650.94800000000009</v>
          </cell>
        </row>
        <row r="10">
          <cell r="B10" t="str">
            <v>04.00.000</v>
          </cell>
          <cell r="C10" t="str">
            <v>CARGA E TRANSPORTE MANUAL E MECANICO</v>
          </cell>
          <cell r="G10">
            <v>1236.7171799999996</v>
          </cell>
        </row>
        <row r="11">
          <cell r="B11" t="str">
            <v>74023-001</v>
          </cell>
          <cell r="C11" t="str">
            <v>TRANSPORTE HORIZONTAL MANUAL DE MATERIAIS DIVERSOS A 30M.</v>
          </cell>
          <cell r="D11" t="str">
            <v>m3</v>
          </cell>
          <cell r="E11">
            <v>19.705499999999994</v>
          </cell>
          <cell r="F11">
            <v>20.98</v>
          </cell>
          <cell r="G11">
            <v>413.42138999999986</v>
          </cell>
        </row>
        <row r="12">
          <cell r="B12" t="str">
            <v>04.03.150</v>
          </cell>
          <cell r="C12" t="str">
            <v>REMOCAO DE METRALHA EM CAMINHAO BASCULANTE D.M.T 12 KM, INCLUSIVE CARGA MANUAL E DESCARGA MECANICA.</v>
          </cell>
          <cell r="D12" t="str">
            <v>m3</v>
          </cell>
          <cell r="E12">
            <v>19.705499999999994</v>
          </cell>
          <cell r="F12">
            <v>41.78</v>
          </cell>
          <cell r="G12">
            <v>823.29578999999978</v>
          </cell>
        </row>
        <row r="13">
          <cell r="B13" t="str">
            <v>05.00.000</v>
          </cell>
          <cell r="C13" t="str">
            <v>TRABALHOS EM TERRA</v>
          </cell>
          <cell r="G13">
            <v>7297.7396849999996</v>
          </cell>
        </row>
        <row r="14">
          <cell r="B14" t="str">
            <v>73965-010</v>
          </cell>
          <cell r="C14" t="str">
            <v>ESCAVACAO MANUAL DE VALA EM MATERIAL DE 1A CATEGORIA ATE 1,5M EXCLUINDO ESGOTAMENTO / ESCORAMENTO.</v>
          </cell>
          <cell r="D14" t="str">
            <v>m3</v>
          </cell>
          <cell r="E14">
            <v>114.6048</v>
          </cell>
          <cell r="F14">
            <v>30.6</v>
          </cell>
          <cell r="G14">
            <v>3506.90688</v>
          </cell>
        </row>
        <row r="15">
          <cell r="B15" t="str">
            <v>05.02.040</v>
          </cell>
          <cell r="C15" t="str">
            <v>EXECUCAO DE ATERRO ABRANGENDO ESPALHAMENTO, HOMOGENEIZACAO , UMEDECIMENTO E COMPACTACAO MANUAL EM CAMADAS DE 20 CM DE ESPESSURA, INCLUSIVE O FORNECIMENTO DO BARRO PROVENIENTE DE JAZIDA A UMA DISTANCIA MAXIMA DE 12 KM .</v>
          </cell>
          <cell r="D15" t="str">
            <v>m3</v>
          </cell>
          <cell r="E15">
            <v>41.075099999999999</v>
          </cell>
          <cell r="F15">
            <v>48.11</v>
          </cell>
          <cell r="G15">
            <v>1976.123061</v>
          </cell>
        </row>
        <row r="16">
          <cell r="B16" t="str">
            <v>73964-004</v>
          </cell>
          <cell r="C16" t="str">
            <v xml:space="preserve">REATERRO DE VALAS / CAVAS, COMPACTADA A MAÇO, EM CAMADAS DE ATÉ 30 CM. </v>
          </cell>
          <cell r="D16" t="str">
            <v>m3</v>
          </cell>
          <cell r="E16">
            <v>98.840400000000002</v>
          </cell>
          <cell r="F16">
            <v>18.36</v>
          </cell>
          <cell r="G16">
            <v>1814.709744</v>
          </cell>
        </row>
        <row r="17">
          <cell r="B17" t="str">
            <v>06.00.000</v>
          </cell>
          <cell r="C17" t="str">
            <v>ESTRUTURA DE CONCRETO</v>
          </cell>
          <cell r="G17">
            <v>90499.093956649987</v>
          </cell>
        </row>
        <row r="18">
          <cell r="B18">
            <v>6042</v>
          </cell>
          <cell r="C18" t="str">
            <v>CONCRETO NÃO ESTRUTURAL, PREPARO C/ BETONEIRA CONSUMO CIMENTO=210KG/M3 PARA LASTROS, CONTRAPISOS, CALÇADAS, ETC...</v>
          </cell>
          <cell r="D18" t="str">
            <v>m3</v>
          </cell>
          <cell r="E18">
            <v>19.745275000000003</v>
          </cell>
          <cell r="F18">
            <v>329.63</v>
          </cell>
          <cell r="G18">
            <v>6508.6349982500005</v>
          </cell>
        </row>
        <row r="19">
          <cell r="B19" t="str">
            <v>06.03.104</v>
          </cell>
          <cell r="C19" t="str">
            <v>CONCRETO ARMADO PRONTO, FCK 30 MPA CONDICAO A (NBR 12655), LANCADO EM FUNDACOES E ADENSADO, INCLUSIVE FORMA, ESCORAMENTO E FERRAGEM.</v>
          </cell>
          <cell r="D19" t="str">
            <v>m3</v>
          </cell>
          <cell r="E19">
            <v>10.518999999999998</v>
          </cell>
          <cell r="F19">
            <v>1501.68</v>
          </cell>
          <cell r="G19">
            <v>15796.171919999999</v>
          </cell>
        </row>
        <row r="20">
          <cell r="B20" t="str">
            <v>06.03.114</v>
          </cell>
          <cell r="C20" t="str">
            <v>CONCRETO ARMADO PRONTO, FCK 30 MPA,CONDICAO A (NBR 12655), LANCADO EM LAJES E ADENSADO, INCLUSIVE FORMA, ESCORAMENTO E FERRAGEM.</v>
          </cell>
          <cell r="D20" t="str">
            <v>m3</v>
          </cell>
          <cell r="E20">
            <v>16.430039999999998</v>
          </cell>
          <cell r="F20">
            <v>1824.96</v>
          </cell>
          <cell r="G20">
            <v>29984.165798399998</v>
          </cell>
        </row>
        <row r="21">
          <cell r="B21" t="str">
            <v>06.03.124</v>
          </cell>
          <cell r="C21" t="str">
            <v>CONCRETO ARMADO PRONTO, FCK 30 MPA,CONDICAO A (NBR 12655), LANCADO EM VIGAS E ADENSADO, INCLUSIVE FORMA, ESCORAMENTO E FERRAGEM.</v>
          </cell>
          <cell r="D21" t="str">
            <v>m3</v>
          </cell>
          <cell r="E21">
            <v>12.519300000000001</v>
          </cell>
          <cell r="F21">
            <v>2166</v>
          </cell>
          <cell r="G21">
            <v>27116.803800000002</v>
          </cell>
        </row>
        <row r="22">
          <cell r="B22" t="str">
            <v>06.03.134</v>
          </cell>
          <cell r="C22" t="str">
            <v>CONCRETO ARMADO PRONTO, FCK 30 MPA,CONDICAO A (NBR 12655),LANCADO EM PILARES E ADENSADO,INCLUSIVE FORMA, ESCORAMENTO E FERRAGEM.</v>
          </cell>
          <cell r="D22" t="str">
            <v>m3</v>
          </cell>
          <cell r="E22">
            <v>4.3840000000000003</v>
          </cell>
          <cell r="F22">
            <v>2530.41</v>
          </cell>
          <cell r="G22">
            <v>11093.317440000001</v>
          </cell>
        </row>
        <row r="23">
          <cell r="B23" t="str">
            <v>07.00.000</v>
          </cell>
          <cell r="C23" t="str">
            <v>PAREDES, PAINES E DIVISORIAS</v>
          </cell>
          <cell r="G23">
            <v>34891.127975000003</v>
          </cell>
        </row>
        <row r="24">
          <cell r="B24" t="str">
            <v>73935-001</v>
          </cell>
          <cell r="C24" t="str">
            <v>ALVENARIA EM TIJOLO CERAMICO FURADO 10X20X20CM, 1/2 VEZ, ASSENTADO EM ARGAMASSA TRACO 1:4 (CIMENTO E AREIA),E=1CM.</v>
          </cell>
          <cell r="D24" t="str">
            <v>m2</v>
          </cell>
          <cell r="E24">
            <v>250.42550000000006</v>
          </cell>
          <cell r="F24">
            <v>37.549999999999997</v>
          </cell>
          <cell r="G24">
            <v>9403.4775250000021</v>
          </cell>
        </row>
        <row r="25">
          <cell r="B25" t="str">
            <v>73935-002</v>
          </cell>
          <cell r="C25" t="str">
            <v>ALVENARIA EM TIJOLO CERAMICO FURADO 10X20X20CM, 1 VEZ, ASSENTADO EM ARGAMASSA TRACO 1:5 (CIMENTO E AREIA), E=1CM.</v>
          </cell>
          <cell r="D25" t="str">
            <v>m2</v>
          </cell>
          <cell r="E25">
            <v>75.344999999999999</v>
          </cell>
          <cell r="F25">
            <v>66.569999999999993</v>
          </cell>
          <cell r="G25">
            <v>5015.7166499999994</v>
          </cell>
        </row>
        <row r="26">
          <cell r="B26" t="str">
            <v>74200-001</v>
          </cell>
          <cell r="C26" t="str">
            <v>VERGA 10X10CM EM CONCRETO PRÉ-MOLDADO FCK=20MPA (PREPARO COM BETONEIRA ) AÇO CA60, BITOLA FINA, INCLUSIVE FORMAS TABUA 3A.</v>
          </cell>
          <cell r="D26" t="str">
            <v>m</v>
          </cell>
          <cell r="E26">
            <v>35.5</v>
          </cell>
          <cell r="F26">
            <v>14.08</v>
          </cell>
          <cell r="G26">
            <v>499.84</v>
          </cell>
        </row>
        <row r="27">
          <cell r="B27">
            <v>72244</v>
          </cell>
          <cell r="C27" t="str">
            <v>DIVISORIA EM GRANITO CINZA, ESP=2CM, POLIDO DUAS FACES, INCLUSIVE ASSENTAMENTO, CONSIDERANDO 5% DE PERDAS PARA O GRANITO.</v>
          </cell>
          <cell r="D27" t="str">
            <v>m2</v>
          </cell>
          <cell r="E27">
            <v>59.04</v>
          </cell>
          <cell r="F27">
            <v>287.62</v>
          </cell>
          <cell r="G27">
            <v>16981.084800000001</v>
          </cell>
        </row>
        <row r="28">
          <cell r="B28" t="str">
            <v>74126-001</v>
          </cell>
          <cell r="C28" t="str">
            <v>GRANITO CINZA POLIDO PARA BANCADA E=2,5 CM, LARGURA 60CM - FORNECIMENTO E INSTALACAO.</v>
          </cell>
          <cell r="D28" t="str">
            <v>m</v>
          </cell>
          <cell r="E28">
            <v>14.7</v>
          </cell>
          <cell r="F28">
            <v>203.47</v>
          </cell>
          <cell r="G28">
            <v>2991.009</v>
          </cell>
        </row>
        <row r="29">
          <cell r="B29" t="str">
            <v>08.00.000</v>
          </cell>
          <cell r="C29" t="str">
            <v>COBERTURAS E IMPERMEABILIZACOES</v>
          </cell>
          <cell r="G29">
            <v>17539.9761</v>
          </cell>
        </row>
        <row r="30">
          <cell r="B30" t="str">
            <v>73753-001</v>
          </cell>
          <cell r="C30" t="str">
            <v>IMPERMEABILIZACAO DE TERRAÇOS E LAJES COM MANTA ASFALTICA ESPESSURA 3MM PROTEGIDA COM FILME DE ALUMINIO GOFRADO ESPESSURA 0,8MM, INCLUSO EMULSAO ASFALTICA.</v>
          </cell>
          <cell r="D30" t="str">
            <v>m2</v>
          </cell>
          <cell r="E30">
            <v>202.47</v>
          </cell>
          <cell r="F30">
            <v>63.03</v>
          </cell>
          <cell r="G30">
            <v>12761.6841</v>
          </cell>
        </row>
        <row r="31">
          <cell r="B31" t="str">
            <v>08.04.070</v>
          </cell>
          <cell r="C31" t="str">
            <v>PROTEÇÃO MECÂNICA DE IMPERMEABILIZAÇÃO COM ARGAMASSA DE CIMENTO E AREIA TRAÇO 1:3, ESPESSURA DE 3 CM E ACABAMENTO ÁSPERO, INCLUINDO JUNTA DE RETRAÇÃO.</v>
          </cell>
          <cell r="D31" t="str">
            <v>m2</v>
          </cell>
          <cell r="E31">
            <v>202.47</v>
          </cell>
          <cell r="F31">
            <v>23.6</v>
          </cell>
          <cell r="G31">
            <v>4778.2920000000004</v>
          </cell>
        </row>
        <row r="32">
          <cell r="B32" t="str">
            <v>09.00.000</v>
          </cell>
          <cell r="C32" t="str">
            <v>ESQUADRIAS</v>
          </cell>
          <cell r="G32">
            <v>40053.062250000003</v>
          </cell>
        </row>
        <row r="33">
          <cell r="B33" t="str">
            <v>09.01.069</v>
          </cell>
          <cell r="C33" t="str">
            <v>FORNECIMENTO E COLOCAÇÃO DE GRADE DE PORTA   COMPLETA EM MADEIRA DE LEI PARA VÃO DE 0,60X2,10 M, ATÉ 0,90X2,10M , ESP= 3,00 CM , LARGURA 14 CM.</v>
          </cell>
          <cell r="D33" t="str">
            <v>Un</v>
          </cell>
          <cell r="E33">
            <v>12</v>
          </cell>
          <cell r="F33">
            <v>161.03</v>
          </cell>
          <cell r="G33">
            <v>1932.3600000000001</v>
          </cell>
        </row>
        <row r="34">
          <cell r="B34" t="str">
            <v>09.01.075</v>
          </cell>
          <cell r="C34" t="str">
            <v>FORNECIMENTO E COLOCAÇÃO DE GRADE DE PORTA  COMPLETA DE CANTO, EM MADEIRA DE LEI COM  LARG =7,00CM , ESP = 3,00 CM, DIMENSÃO DE 0,60 X 1,60M.</v>
          </cell>
          <cell r="D34" t="str">
            <v>Un</v>
          </cell>
          <cell r="E34">
            <v>14</v>
          </cell>
          <cell r="F34">
            <v>109.21</v>
          </cell>
          <cell r="G34">
            <v>1528.9399999999998</v>
          </cell>
        </row>
        <row r="35">
          <cell r="B35" t="str">
            <v>74069-002</v>
          </cell>
          <cell r="C35" t="str">
            <v>FECHADURA DE EMBUTIR COMPLETA, PARA PORTAS DE BANHEIRO, PADRAO DE ACABAMENTO SUPERIOR.</v>
          </cell>
          <cell r="D35" t="str">
            <v>Un</v>
          </cell>
          <cell r="E35">
            <v>14</v>
          </cell>
          <cell r="F35">
            <v>193.95</v>
          </cell>
          <cell r="G35">
            <v>2715.2999999999997</v>
          </cell>
        </row>
        <row r="36">
          <cell r="B36" t="str">
            <v>74070-001</v>
          </cell>
          <cell r="C36" t="str">
            <v>FECHADURA DE EMBUTIR COMPLETA, PARA PORTAS INTERNAS, PADRAO DE ACABAMENTO SUPERIOR.</v>
          </cell>
          <cell r="D36" t="str">
            <v>Un</v>
          </cell>
          <cell r="E36">
            <v>12</v>
          </cell>
          <cell r="F36">
            <v>165.68</v>
          </cell>
          <cell r="G36">
            <v>1988.16</v>
          </cell>
        </row>
        <row r="37">
          <cell r="B37" t="str">
            <v>74136-002</v>
          </cell>
          <cell r="C37" t="str">
            <v>PORTA DE ACO DE ENROLAR TIPO TIJOLINHO, VAZADA, CHAPA 24 RAIADA LARGA.</v>
          </cell>
          <cell r="D37" t="str">
            <v>m2</v>
          </cell>
          <cell r="E37">
            <v>12</v>
          </cell>
          <cell r="F37">
            <v>383.32</v>
          </cell>
          <cell r="G37">
            <v>4599.84</v>
          </cell>
        </row>
        <row r="38">
          <cell r="B38" t="str">
            <v>09.02.101</v>
          </cell>
          <cell r="C38" t="str">
            <v>FORNECIMENTO E INSTALAÇÃO DE PORTÃO EM ALUMÍNIO ANODIZADO DE GIRO, TIPO BÚZIOS, NA COR BRONZE.</v>
          </cell>
          <cell r="D38" t="str">
            <v>m2</v>
          </cell>
          <cell r="E38">
            <v>38.625</v>
          </cell>
          <cell r="F38">
            <v>385.33</v>
          </cell>
          <cell r="G38">
            <v>14883.37125</v>
          </cell>
        </row>
        <row r="39">
          <cell r="B39" t="str">
            <v>74139-002</v>
          </cell>
          <cell r="C39" t="str">
            <v>PORTA DE MADEIRA PARA BANHEIRO EM COMPENSADO COM LAMINADO TEXTURIZADO 0,60X1,60M, INCLUSO MARCO, DOBRADICAS E TARJETA TIPO LIVRE/OCUPADO.</v>
          </cell>
          <cell r="D39" t="str">
            <v>Un</v>
          </cell>
          <cell r="E39">
            <v>14</v>
          </cell>
          <cell r="F39">
            <v>220.27</v>
          </cell>
          <cell r="G39">
            <v>3083.78</v>
          </cell>
        </row>
        <row r="40">
          <cell r="B40" t="str">
            <v>73910-005</v>
          </cell>
          <cell r="C40" t="str">
            <v>PORTA DE MADEIRA COMPENSADA LISA PARA PINTURA, 0,80X2,10M, INCLUSO ADUELA 2A, ALIZAR 2A E DOBRADICA.</v>
          </cell>
          <cell r="D40" t="str">
            <v>Un</v>
          </cell>
          <cell r="E40">
            <v>7</v>
          </cell>
          <cell r="F40">
            <v>290.7</v>
          </cell>
          <cell r="G40">
            <v>2034.8999999999999</v>
          </cell>
        </row>
        <row r="41">
          <cell r="B41" t="str">
            <v>73910-010</v>
          </cell>
          <cell r="C41" t="str">
            <v>PORTA DE MADEIRA COMPENSADA LISA PARA PINTURA, 0,90X2,10M, INCLUSO ADUELA 2A, ALIZAR 2A E DOBRADICA.</v>
          </cell>
          <cell r="D41" t="str">
            <v>Un</v>
          </cell>
          <cell r="E41">
            <v>5</v>
          </cell>
          <cell r="F41">
            <v>305.57</v>
          </cell>
          <cell r="G41">
            <v>1527.85</v>
          </cell>
        </row>
        <row r="42">
          <cell r="B42" t="str">
            <v>73809-001</v>
          </cell>
          <cell r="C42" t="str">
            <v>JANELA DE ALUMINIO TIPO MAXIM-AIR, SERIE 25.</v>
          </cell>
          <cell r="D42" t="str">
            <v>m2</v>
          </cell>
          <cell r="E42">
            <v>7.9249999999999998</v>
          </cell>
          <cell r="F42">
            <v>353.72</v>
          </cell>
          <cell r="G42">
            <v>2803.2310000000002</v>
          </cell>
        </row>
        <row r="43">
          <cell r="B43" t="str">
            <v>09.02.020</v>
          </cell>
          <cell r="C43" t="str">
            <v>GRADE DE PROTECAO DE PORTA EM FERRO C/ VAROES DE 1/2", ESPAC=10CM E ACABAMENTO EM BARRA CHATA DE 1" X 1/4", INCLUSIVE FECHADURA DE SOBREPOR BRASIL OU SIMILAR E ASSENTAMENTO.</v>
          </cell>
          <cell r="D43" t="str">
            <v>m2</v>
          </cell>
          <cell r="E43">
            <v>12.600000000000001</v>
          </cell>
          <cell r="F43">
            <v>234.55</v>
          </cell>
          <cell r="G43">
            <v>2955.3300000000004</v>
          </cell>
        </row>
        <row r="44">
          <cell r="B44" t="str">
            <v>10.00.000</v>
          </cell>
          <cell r="C44" t="str">
            <v>VIDROS</v>
          </cell>
          <cell r="G44">
            <v>7647.3495999999996</v>
          </cell>
        </row>
        <row r="45">
          <cell r="B45" t="str">
            <v>73838-001</v>
          </cell>
          <cell r="C45" t="str">
            <v>PORTA DE VIDRO TEMPERADO, 0,9X2,10M, ESPESSURA 10MM, INCLUSIVE ACESSORIOS.</v>
          </cell>
          <cell r="D45" t="str">
            <v>Un</v>
          </cell>
          <cell r="E45">
            <v>1</v>
          </cell>
          <cell r="F45">
            <v>1598.61</v>
          </cell>
          <cell r="G45">
            <v>1598.61</v>
          </cell>
        </row>
        <row r="46">
          <cell r="B46">
            <v>72121</v>
          </cell>
          <cell r="C46" t="str">
            <v>VIDRO TEMPERADO COLORIDO, ESPESSURA 10MM.</v>
          </cell>
          <cell r="D46" t="str">
            <v>m2</v>
          </cell>
          <cell r="E46">
            <v>25.18</v>
          </cell>
          <cell r="F46">
            <v>240.22</v>
          </cell>
          <cell r="G46">
            <v>6048.7395999999999</v>
          </cell>
        </row>
        <row r="47">
          <cell r="B47" t="str">
            <v>11.00.000</v>
          </cell>
          <cell r="C47" t="str">
            <v>ARGAMASSAS E REVESTIMENTOS DE PAREDES E TETOS</v>
          </cell>
          <cell r="G47">
            <v>46298.318299999992</v>
          </cell>
        </row>
        <row r="48">
          <cell r="B48" t="str">
            <v>73928-001</v>
          </cell>
          <cell r="C48" t="str">
            <v>CHAPISCO EM PAREDES TRACO 1:4 (CIMENTO E AREIA), ESPESSURA 0,5CM, PREPARO MANUAL.</v>
          </cell>
          <cell r="D48" t="str">
            <v>m2</v>
          </cell>
          <cell r="E48">
            <v>978.3075</v>
          </cell>
          <cell r="F48">
            <v>4.0999999999999996</v>
          </cell>
          <cell r="G48">
            <v>4011.0607499999996</v>
          </cell>
        </row>
        <row r="49">
          <cell r="B49">
            <v>5993</v>
          </cell>
          <cell r="C49" t="str">
            <v>EMBOCO TRACO 1:2:8 (CIMENTO, CAL E AREIA), ESPESSURA 2,0CM, PREPARO MECANICO.</v>
          </cell>
          <cell r="D49" t="str">
            <v>m2</v>
          </cell>
          <cell r="E49">
            <v>239.28499999999997</v>
          </cell>
          <cell r="F49">
            <v>19.77</v>
          </cell>
          <cell r="G49">
            <v>4730.6644499999993</v>
          </cell>
        </row>
        <row r="50">
          <cell r="B50">
            <v>5995</v>
          </cell>
          <cell r="C50" t="str">
            <v>REBOCO PARA PAREDES ARGAMASSA TRACO 1:4,5 (CAL E AREIA FINA PENEIRADA), ESPESSURA 0,5CM, PREPARO MECANICO.</v>
          </cell>
          <cell r="D50" t="str">
            <v>m2</v>
          </cell>
          <cell r="E50">
            <v>739.02250000000004</v>
          </cell>
          <cell r="F50">
            <v>11.9</v>
          </cell>
          <cell r="G50">
            <v>8794.3677500000013</v>
          </cell>
        </row>
        <row r="51">
          <cell r="B51" t="str">
            <v>11.07.020</v>
          </cell>
          <cell r="C51" t="str">
            <v>REVESTIMENTO EM PAREDES COM PASTILHAS ESMALTADAS , ASSENTADAS EM ARGAMASSA DE CIMENTO , CAL E AREIA, NO TRACO 1:1:6, INCLUSIVE EMBOCO COM ARGAMASSA DE CIMENTO, SAIBRO E AREIA NO TRACO 1:4:4.</v>
          </cell>
          <cell r="D51" t="str">
            <v>m2</v>
          </cell>
          <cell r="E51">
            <v>217.53499999999997</v>
          </cell>
          <cell r="F51">
            <v>121.01</v>
          </cell>
          <cell r="G51">
            <v>26323.910349999998</v>
          </cell>
        </row>
        <row r="52">
          <cell r="B52" t="str">
            <v>30.09.017</v>
          </cell>
          <cell r="C52" t="str">
            <v>PERFIL DE ALUMÍNIO TIPO ( L- T- U ). (C1877)</v>
          </cell>
          <cell r="D52" t="str">
            <v>m</v>
          </cell>
          <cell r="E52">
            <v>113.95</v>
          </cell>
          <cell r="F52">
            <v>14.75</v>
          </cell>
          <cell r="G52">
            <v>1680.7625</v>
          </cell>
        </row>
        <row r="53">
          <cell r="B53" t="str">
            <v>73925-001</v>
          </cell>
          <cell r="C53" t="str">
            <v>AZULEJO 1A 15X15CM FIXADO COM NATA DE CIMENTO, REJUNTAMENTO COM CIMENTO BRANCO.</v>
          </cell>
          <cell r="D53" t="str">
            <v>m2</v>
          </cell>
          <cell r="E53">
            <v>21.75</v>
          </cell>
          <cell r="F53">
            <v>34.83</v>
          </cell>
          <cell r="G53">
            <v>757.55250000000001</v>
          </cell>
        </row>
        <row r="54">
          <cell r="B54" t="str">
            <v>12.00.000</v>
          </cell>
          <cell r="C54" t="str">
            <v>FORROS</v>
          </cell>
          <cell r="G54">
            <v>11997.896999999999</v>
          </cell>
        </row>
        <row r="55">
          <cell r="B55" t="str">
            <v>12.02.020</v>
          </cell>
          <cell r="C55" t="str">
            <v>FORNECIMENTO E ASSENTAMENTO DE FORROPACOTE DA EUCATEX, PADRAO LISO, MONTADO COM PERFIS APARENTES DE ALUMINIO ANODIZADO.</v>
          </cell>
          <cell r="D55" t="str">
            <v>m2</v>
          </cell>
          <cell r="E55">
            <v>228.9675</v>
          </cell>
          <cell r="F55">
            <v>52.4</v>
          </cell>
          <cell r="G55">
            <v>11997.896999999999</v>
          </cell>
        </row>
        <row r="56">
          <cell r="B56" t="str">
            <v>13.00.000</v>
          </cell>
          <cell r="C56" t="str">
            <v>PISOS</v>
          </cell>
          <cell r="G56">
            <v>78689.497675000006</v>
          </cell>
        </row>
        <row r="57">
          <cell r="B57" t="str">
            <v>13.02.010</v>
          </cell>
          <cell r="C57" t="str">
            <v>REGULARIZACAO DE CONTRA-PISO PARA REVESTIMENTO DE PISOS COM TACOS, ALCATIFAS, PAVIFLEX, ETC. EMPREGANDO ARGAMASSA DE CIMENTO E AREIA NO TRACO 1:4, COM 3,0 CM DE ESPESSURA.</v>
          </cell>
          <cell r="D57" t="str">
            <v>m2</v>
          </cell>
          <cell r="E57">
            <v>210.51000000000002</v>
          </cell>
          <cell r="F57">
            <v>23.68</v>
          </cell>
          <cell r="G57">
            <v>4984.8768</v>
          </cell>
        </row>
        <row r="58">
          <cell r="B58" t="str">
            <v>13.03.110</v>
          </cell>
          <cell r="C58" t="str">
            <v>PISO EM LENCOL DE GRANITO ARTIFICIAL ( MARMORITE ) COM JUNTAS DE PLASTICO , FORMANDO QUADROS DE 1,0 X 1,0 M,NA COR PRETA OU VERMELHA. (OBS. DA SE: PREÇO INCLUSIVE COM REGULARIZAÇÃO)</v>
          </cell>
          <cell r="D58" t="str">
            <v>m2</v>
          </cell>
          <cell r="E58">
            <v>32.337499999999999</v>
          </cell>
          <cell r="F58">
            <v>75.930000000000007</v>
          </cell>
          <cell r="G58">
            <v>2455.386375</v>
          </cell>
        </row>
        <row r="59">
          <cell r="B59" t="str">
            <v>13.03.305</v>
          </cell>
          <cell r="C59" t="str">
            <v>PISO EM GRANITO PRETO CEARÁ POLIDO, ESPESSURA 2CM, APLICADO COM ARGAMASSA INDUSTRIALIZADA AC-I, NÃO INCLUSO REGULARIZAÇÃO DE BASE.</v>
          </cell>
          <cell r="D59" t="str">
            <v>m2</v>
          </cell>
          <cell r="E59">
            <v>210.51000000000002</v>
          </cell>
          <cell r="F59">
            <v>319.05</v>
          </cell>
          <cell r="G59">
            <v>67163.215500000006</v>
          </cell>
        </row>
        <row r="60">
          <cell r="B60" t="str">
            <v>13.03.250</v>
          </cell>
          <cell r="C60" t="str">
            <v>PISO INDUSTRIAL DURBETON , KORODUR OU SIMILAR DE ALTA RESISTENCIA COM 8 MM DE ESPESSURA,COM JUNTAS DE PLASTICO FORMANDO QUADROS DE 1,0 X 1,0 M , NA COR VERDE E COM ACABAMENTO RASPADO POLIDO, INCLUSIVE BASE REGULARIZADA.</v>
          </cell>
          <cell r="D60" t="str">
            <v>m2</v>
          </cell>
          <cell r="E60">
            <v>47.150000000000006</v>
          </cell>
          <cell r="F60">
            <v>86.66</v>
          </cell>
          <cell r="G60">
            <v>4086.0190000000002</v>
          </cell>
        </row>
        <row r="61">
          <cell r="B61" t="str">
            <v>16.00.000</v>
          </cell>
          <cell r="C61" t="str">
            <v>PINTURA</v>
          </cell>
          <cell r="G61">
            <v>17888.986250000002</v>
          </cell>
        </row>
        <row r="62">
          <cell r="B62" t="str">
            <v>73954-002</v>
          </cell>
          <cell r="C62" t="str">
            <v xml:space="preserve">PINTURA LATEX ACRILICA AMBIENTES INTERNOS/EXTERNOS, DUAS DEMAOS S/SELADOR.      </v>
          </cell>
          <cell r="D62" t="str">
            <v>m2</v>
          </cell>
          <cell r="E62">
            <v>677.54500000000007</v>
          </cell>
          <cell r="F62">
            <v>13.27</v>
          </cell>
          <cell r="G62">
            <v>8991.0221500000007</v>
          </cell>
        </row>
        <row r="63">
          <cell r="B63" t="str">
            <v>73751-001</v>
          </cell>
          <cell r="C63" t="str">
            <v xml:space="preserve"> FUNDO SELADOR PVA AMBIENTES INTERNOS, UMA DEMAO. </v>
          </cell>
          <cell r="D63" t="str">
            <v>m2</v>
          </cell>
          <cell r="E63">
            <v>677.54500000000007</v>
          </cell>
          <cell r="F63">
            <v>3.13</v>
          </cell>
          <cell r="G63">
            <v>2120.71585</v>
          </cell>
        </row>
        <row r="64">
          <cell r="B64" t="str">
            <v>73955-002</v>
          </cell>
          <cell r="C64" t="str">
            <v>EMASSAMENTO COM MASSA LATEX PVA PARA AMBIENTES INTERNOS, DUAS DEMAOS.</v>
          </cell>
          <cell r="D64" t="str">
            <v>m2</v>
          </cell>
          <cell r="E64">
            <v>677.54500000000007</v>
          </cell>
          <cell r="F64">
            <v>8.1300000000000008</v>
          </cell>
          <cell r="G64">
            <v>5508.4408500000009</v>
          </cell>
        </row>
        <row r="65">
          <cell r="B65" t="str">
            <v>74065-002</v>
          </cell>
          <cell r="C65" t="str">
            <v>PINTURA ESMALTE ACETINADO PARA MADEIRA, DUAS DEMAOS, INCLUSO APARELHAMENTO COM FUNDO NIVELADOR BRANCO FOSCO.</v>
          </cell>
          <cell r="D65" t="str">
            <v>m2</v>
          </cell>
          <cell r="E65">
            <v>63.630000000000017</v>
          </cell>
          <cell r="F65">
            <v>16.38</v>
          </cell>
          <cell r="G65">
            <v>1042.2594000000001</v>
          </cell>
        </row>
        <row r="66">
          <cell r="B66" t="str">
            <v>73924-002</v>
          </cell>
          <cell r="C66" t="str">
            <v>PINTURA ESMALTE ACETINADO, DUAS DEMAOS, PARA FERRO.</v>
          </cell>
          <cell r="D66" t="str">
            <v>m2</v>
          </cell>
          <cell r="E66">
            <v>12.600000000000001</v>
          </cell>
          <cell r="F66">
            <v>17.98</v>
          </cell>
          <cell r="G66">
            <v>226.54800000000003</v>
          </cell>
        </row>
        <row r="67">
          <cell r="B67" t="str">
            <v>18.00.000</v>
          </cell>
          <cell r="C67" t="str">
            <v>INSTALACOES ELETRICAS</v>
          </cell>
          <cell r="G67">
            <v>26625.209999999995</v>
          </cell>
        </row>
        <row r="68">
          <cell r="B68">
            <v>73613</v>
          </cell>
          <cell r="C68" t="str">
            <v>ELETRODUTO DE PVC RÍGIDO ROSCÁVEL 20 MM (3/4") FORNECIMENTO E INSTALACAO.</v>
          </cell>
          <cell r="D68" t="str">
            <v>m</v>
          </cell>
          <cell r="E68">
            <v>25</v>
          </cell>
          <cell r="F68">
            <v>5.92</v>
          </cell>
          <cell r="G68">
            <v>148</v>
          </cell>
        </row>
        <row r="69">
          <cell r="B69">
            <v>55865</v>
          </cell>
          <cell r="C69" t="str">
            <v xml:space="preserve">ELETRODUTO DE PVC RIGIDO ROSCAVEL 40MM (1 1/2"), FORNECIMENTO E INSTALACAO.  </v>
          </cell>
          <cell r="D69" t="str">
            <v>m</v>
          </cell>
          <cell r="E69">
            <v>150</v>
          </cell>
          <cell r="F69">
            <v>19.37</v>
          </cell>
          <cell r="G69">
            <v>2905.5</v>
          </cell>
        </row>
        <row r="70">
          <cell r="B70" t="str">
            <v>18.15.020</v>
          </cell>
          <cell r="C70" t="str">
            <v>CAIXA 4 X 4 POL. TIGREFLEX OU SIMILAR, INCLUSIVE ASSENTAMENTO.</v>
          </cell>
          <cell r="D70" t="str">
            <v>Un</v>
          </cell>
          <cell r="E70">
            <v>4</v>
          </cell>
          <cell r="F70">
            <v>6.57</v>
          </cell>
          <cell r="G70">
            <v>26.28</v>
          </cell>
        </row>
        <row r="71">
          <cell r="B71" t="str">
            <v>18.15.023</v>
          </cell>
          <cell r="C71" t="str">
            <v>FORNECIMENTO E COLOCAÇÃO DE CAIXA METÁLICA PARA PASSAGEM DE CABOS COM DIMENSÕES 10 X 10 X 5 CM.</v>
          </cell>
          <cell r="D71" t="str">
            <v>Un</v>
          </cell>
          <cell r="E71">
            <v>14</v>
          </cell>
          <cell r="F71">
            <v>30.7</v>
          </cell>
          <cell r="G71">
            <v>429.8</v>
          </cell>
        </row>
        <row r="72">
          <cell r="B72" t="str">
            <v>73860-012</v>
          </cell>
          <cell r="C72" t="str">
            <v>CABO DE COBRE ISOLADO PVC RESISTENTE A CHAMA 450/750 V 16 MM2 FORNECIMENTO E INSTALACAO.</v>
          </cell>
          <cell r="D72" t="str">
            <v>m</v>
          </cell>
          <cell r="E72">
            <v>750</v>
          </cell>
          <cell r="F72">
            <v>10.77</v>
          </cell>
          <cell r="G72">
            <v>8077.5</v>
          </cell>
        </row>
        <row r="73">
          <cell r="B73" t="str">
            <v>18.20.010</v>
          </cell>
          <cell r="C73" t="str">
            <v>DISJUNTOR MONOPOLAR TERMOMAGNETICO ATE 30A, 220V, PIAL OU SIMILAR, INCLUSIVE INSTALACAO EM QUADRO DE DISTRIBUICAO.</v>
          </cell>
          <cell r="D73" t="str">
            <v>Un</v>
          </cell>
          <cell r="E73">
            <v>12</v>
          </cell>
          <cell r="F73">
            <v>13.15</v>
          </cell>
          <cell r="G73">
            <v>157.80000000000001</v>
          </cell>
        </row>
        <row r="74">
          <cell r="B74" t="str">
            <v>18.20.030</v>
          </cell>
          <cell r="C74" t="str">
            <v>DISJUNTOR TRIPOLAR TERMOMAGNETICO ATE 50A, 380V, PIAL OU SIMILAR, INCLUSIVE INSTALACAO EM QUADRO DE DISTRIBUICAO.</v>
          </cell>
          <cell r="D74" t="str">
            <v>Un</v>
          </cell>
          <cell r="E74">
            <v>1</v>
          </cell>
          <cell r="F74">
            <v>78.209999999999994</v>
          </cell>
          <cell r="G74">
            <v>78.209999999999994</v>
          </cell>
        </row>
        <row r="75">
          <cell r="B75" t="str">
            <v>18.20.212</v>
          </cell>
          <cell r="C75" t="str">
            <v>FORNECIMENTO E INSTALAÇÃO DE DISPOSITIVO DE PROTEÇÃO DR, TIPO AC, CORRENTE NOMINAL RESIDUAL 30mA, TETRAPOLAR, CORRENTE NOMINAL 63A, FAB.:SIEMENS OU SIMILAR.</v>
          </cell>
          <cell r="D75" t="str">
            <v>Un</v>
          </cell>
          <cell r="E75">
            <v>1</v>
          </cell>
          <cell r="F75">
            <v>234.72</v>
          </cell>
          <cell r="G75">
            <v>234.72</v>
          </cell>
        </row>
        <row r="76">
          <cell r="B76" t="str">
            <v>74131-003</v>
          </cell>
          <cell r="C76" t="str">
            <v>QUADRO DE DISTRIBUICAO DE ENERGIA EM CHAPA METALICA, DE EMBUTIR, SEM PORTA, PARA 12 DISJUNTORES TERMOMAGNETICOS MONOPOLARES, SEM DISPOSITIVO PARA CHAVE GERAL, SEM BARRAMENTOS FASES E COM BARRAMENTO NEUTRO, FORNECIMENTO E INSTALACAO.</v>
          </cell>
          <cell r="D76" t="str">
            <v>Un</v>
          </cell>
          <cell r="E76">
            <v>1</v>
          </cell>
          <cell r="F76">
            <v>118.73</v>
          </cell>
          <cell r="G76">
            <v>118.73</v>
          </cell>
        </row>
        <row r="77">
          <cell r="B77" t="str">
            <v>74054-001</v>
          </cell>
          <cell r="C77" t="str">
            <v>PONTO DE LUZ (CAIXA, ELETRODUTO, FIOS E INTERRUPTOR)</v>
          </cell>
          <cell r="D77" t="str">
            <v>Un</v>
          </cell>
          <cell r="E77">
            <v>30</v>
          </cell>
          <cell r="F77">
            <v>107.05</v>
          </cell>
          <cell r="G77">
            <v>3211.5</v>
          </cell>
        </row>
        <row r="78">
          <cell r="B78" t="str">
            <v>18.22.020</v>
          </cell>
          <cell r="C78" t="str">
            <v>PONTO DE INTERRUPTOR DE UMA SECCAO, PIAL OU SIMILAR,INCLUSIVE TUBULACAO PVC RIGIDO, FIACAO, CX. 4 X 2 POL. TIGREFLEX OU SIMILAR PLACA E DEMAIS ACESSORIOS, ATE O PONTO DE LUZ.</v>
          </cell>
          <cell r="D78" t="str">
            <v>Pt</v>
          </cell>
          <cell r="E78">
            <v>7</v>
          </cell>
          <cell r="F78">
            <v>62.35</v>
          </cell>
          <cell r="G78">
            <v>436.45</v>
          </cell>
        </row>
        <row r="79">
          <cell r="B79" t="str">
            <v>18.22.030</v>
          </cell>
          <cell r="C79" t="str">
            <v>PONTO DE INTERRUPTOR DE 2 SECCOES, PIAL OU SIMILAR, INCLUSIVE TUBULACAO PVC RIGIDO, FIACAO CAIXA 4 X 2 POL. TIGREFLEX OU SIMILAR, PLACA E DEMAIS ACESSORIOS, ATE O PONTO DE LUZ.</v>
          </cell>
          <cell r="D79" t="str">
            <v>Pt</v>
          </cell>
          <cell r="E79">
            <v>4</v>
          </cell>
          <cell r="F79">
            <v>95.35</v>
          </cell>
          <cell r="G79">
            <v>381.4</v>
          </cell>
        </row>
        <row r="80">
          <cell r="B80" t="str">
            <v>18.22.060</v>
          </cell>
          <cell r="C80" t="str">
            <v>PONTO DE TOMADA UNIV.(2P+1 T) PIAL OU SIMILAR INCLUSIVE TUBULACAO PVC RIGIDO, FIACAO, CAIXA 4 X 2 POL. TIGREFLEX OU SIMILAR, PLACA E DEMAIS ACESSORIOS, ATE O PONTO DE LUZ OU QUADRO DE DISTRIBUICAO.</v>
          </cell>
          <cell r="D80" t="str">
            <v>Pt</v>
          </cell>
          <cell r="E80">
            <v>13</v>
          </cell>
          <cell r="F80">
            <v>110.85</v>
          </cell>
          <cell r="G80">
            <v>1441.05</v>
          </cell>
        </row>
        <row r="81">
          <cell r="B81" t="str">
            <v>18.22.080</v>
          </cell>
          <cell r="C81" t="str">
            <v>PONTO DE TOMADA P/AR CONDICIONADO C/CONJ. TIPO ARSTOP OU SIMILAR,EM CAIXA TIGREFLEX OU SIMILAR 4 X 4 POL.,C/PLACA, TOMADA TRIP. P/PINO CHATO E DISJ. TERMOMAG. DE 25A, INCLUSIVE TUBULACAO PVC RIGIDO, FIACAO, ATERRAMENTO E DEMAIS ACESS. ATE O QUADRO DE DIST</v>
          </cell>
          <cell r="D81" t="str">
            <v>Pt</v>
          </cell>
          <cell r="E81">
            <v>1</v>
          </cell>
          <cell r="F81">
            <v>213.35</v>
          </cell>
          <cell r="G81">
            <v>213.35</v>
          </cell>
        </row>
        <row r="82">
          <cell r="B82" t="str">
            <v>18.23.060</v>
          </cell>
          <cell r="C82" t="str">
            <v>PONTO DE LÓGICA SECO, EM CONDULETES METÁLICOS, INCLUSIVE ELETRODUTOS DE PVC RÍGIDO ROSCÁVEL 3/4" COM 9,00M, LUVAS E CURVAS EM PVC, ABRAÇADEIRAS TIPO "D", BUCHAS E ARRUELAS DE ALUMÍNIO (INSTALAÇÃO APARENTE)</v>
          </cell>
          <cell r="D82" t="str">
            <v>Pt</v>
          </cell>
          <cell r="E82">
            <v>14</v>
          </cell>
          <cell r="F82">
            <v>100.21</v>
          </cell>
          <cell r="G82">
            <v>1402.9399999999998</v>
          </cell>
        </row>
        <row r="83">
          <cell r="B83" t="str">
            <v>18.24.020</v>
          </cell>
          <cell r="C83" t="str">
            <v>CAIXA DE PASSAGEM SUBTERRANEA PARA ENTRADA DE REDE TELEFONICA,TIPO R1 (ATE 35 PONTOS), COM DIMENSOES INTERNAS 0,60 X 0,35 M, ALTURA 0,50 M,PAREDES EM ALVENARIA, LAJE DE TAMPA E FUNDO EM CONCRETO,INCLUSIVE ESCAVACAO, REMOCAO E REATERRO.</v>
          </cell>
          <cell r="D83" t="str">
            <v>Un</v>
          </cell>
          <cell r="E83">
            <v>1</v>
          </cell>
          <cell r="F83">
            <v>88.47</v>
          </cell>
          <cell r="G83">
            <v>88.47</v>
          </cell>
        </row>
        <row r="84">
          <cell r="B84" t="str">
            <v>18.24.080</v>
          </cell>
          <cell r="C84" t="str">
            <v>CAIXA DE PASSAGEM EM CHAPA DE AÇO COM TAMPA PARAFUSADA, DIMENSÕES 150 X 150 X 80MM</v>
          </cell>
          <cell r="D84" t="str">
            <v>Un</v>
          </cell>
          <cell r="E84">
            <v>2</v>
          </cell>
          <cell r="F84">
            <v>28.18</v>
          </cell>
          <cell r="G84">
            <v>56.36</v>
          </cell>
        </row>
        <row r="85">
          <cell r="B85" t="str">
            <v>18.25.027</v>
          </cell>
          <cell r="C85" t="str">
            <v>FORNECIMENTO E INSTALAÇÃO DE LUMINÁRIA DE EMBUTIR RETANGULAR C/ REFLETOR EM ALUMÍNIO P/2  X 32W C/ REATOR ELETRÔNICO DE 32W AFP E 02 LÂMPADA DE 32W FAB. STILLUX OU SIMILAR.</v>
          </cell>
          <cell r="D85" t="str">
            <v>Un</v>
          </cell>
          <cell r="E85">
            <v>19</v>
          </cell>
          <cell r="F85">
            <v>256.52999999999997</v>
          </cell>
          <cell r="G85">
            <v>4874.07</v>
          </cell>
        </row>
        <row r="86">
          <cell r="B86" t="str">
            <v>18.25.026</v>
          </cell>
          <cell r="C86" t="str">
            <v>FORN. E INST. DE LUMINÁRIA DE EMBUTIR COM REFLETOR DE ALUMÍNIO, ALETAS PLANAS BRANCAS PARA 2 LÂMPADAS PL-C LUZ DO DIA DE 26W, PHILLPS OU SIMILAR REF.FBN 260, INCLUSIVE REATOR DE PARTIDA RÁPIDA, LÂMPADAS E ACESSÓRIOS.</v>
          </cell>
          <cell r="D86" t="str">
            <v>Cj</v>
          </cell>
          <cell r="E86">
            <v>9</v>
          </cell>
          <cell r="F86">
            <v>196</v>
          </cell>
          <cell r="G86">
            <v>1764</v>
          </cell>
        </row>
        <row r="87">
          <cell r="B87" t="str">
            <v>18.25.079</v>
          </cell>
          <cell r="C87" t="str">
            <v>LUMINÁRIA DE SOBREPOR TIPO ARANDELA P/  1X20W COM ILUMINAÇÃO INDIRETA COM REATOR INTEGRADO FAB. STILLUX OU SIMILAR.</v>
          </cell>
          <cell r="D87" t="str">
            <v>Un</v>
          </cell>
          <cell r="E87">
            <v>2</v>
          </cell>
          <cell r="F87">
            <v>235.71</v>
          </cell>
          <cell r="G87">
            <v>471.42</v>
          </cell>
        </row>
        <row r="88">
          <cell r="B88" t="str">
            <v>18.25.620</v>
          </cell>
          <cell r="C88" t="str">
            <v>FORNECIMENTO E INSTALAÇÃO  DE LUMINÁRIA DE EMERGÊNCIA COM 2 LÂMPADAS DE 8 WATTS BIVOLT, COM BATERIA INTERNA</v>
          </cell>
          <cell r="D88" t="str">
            <v>Un</v>
          </cell>
          <cell r="E88">
            <v>2</v>
          </cell>
          <cell r="F88">
            <v>53.83</v>
          </cell>
          <cell r="G88">
            <v>107.66</v>
          </cell>
        </row>
        <row r="89">
          <cell r="B89" t="str">
            <v>19.00.000</v>
          </cell>
          <cell r="C89" t="str">
            <v>INSTALACOES HIDRO SANITARIAS</v>
          </cell>
          <cell r="G89">
            <v>15264.302</v>
          </cell>
        </row>
        <row r="90">
          <cell r="B90" t="str">
            <v>19.01.010</v>
          </cell>
          <cell r="C90" t="str">
            <v>PONTO DE ESGOTO PARA BACIA SANITARIA, INCLUSIVE TUBULACOES E CONEXOES EM PVC RIGIDO SOLDAVEIS, ATE A COLUNA OU O SUB-COLETOR.</v>
          </cell>
          <cell r="D90" t="str">
            <v>Pt</v>
          </cell>
          <cell r="E90">
            <v>8</v>
          </cell>
          <cell r="F90">
            <v>64.58</v>
          </cell>
          <cell r="G90">
            <v>516.64</v>
          </cell>
        </row>
        <row r="91">
          <cell r="B91" t="str">
            <v>19.01.020</v>
          </cell>
          <cell r="C91" t="str">
            <v>PONTO DE ESGOTO PARA PIA OU LAVANDARIA,INCLUSIVE TUBULACOES E CONEXOES EM PVC RIGIDO SOLDAVEIS, ATE A COLUNA OU O SUB-COLETOR.</v>
          </cell>
          <cell r="D91" t="str">
            <v>Pt</v>
          </cell>
          <cell r="E91">
            <v>2</v>
          </cell>
          <cell r="F91">
            <v>60.73</v>
          </cell>
          <cell r="G91">
            <v>121.46</v>
          </cell>
        </row>
        <row r="92">
          <cell r="B92" t="str">
            <v>19.01.030</v>
          </cell>
          <cell r="C92" t="str">
            <v>PONTO DE ESGOTO PARA LAVATORIO OU MICTORIO, INCLUSIVE TUBULACOES E CONEXOES EM PVC RIGIDO SOLDAVEIS, ATE A COLUNA OU O SUB-COLETOR</v>
          </cell>
          <cell r="D92" t="str">
            <v>Pt</v>
          </cell>
          <cell r="E92">
            <v>4</v>
          </cell>
          <cell r="F92">
            <v>58.17</v>
          </cell>
          <cell r="G92">
            <v>232.68</v>
          </cell>
        </row>
        <row r="93">
          <cell r="B93" t="str">
            <v>19.01.040</v>
          </cell>
          <cell r="C93" t="str">
            <v>PONTO DE ESGOTO PARA RALO SIFONADO, INCLUSIVE RALO, TUBULACOES E CONEXOES EM PVC RIGIDO SOLDAVEIS, ATE A COLUNA OU O SUB-COLETOR.</v>
          </cell>
          <cell r="D93" t="str">
            <v>Pt</v>
          </cell>
          <cell r="E93">
            <v>23</v>
          </cell>
          <cell r="F93">
            <v>63.36</v>
          </cell>
          <cell r="G93">
            <v>1457.28</v>
          </cell>
        </row>
        <row r="94">
          <cell r="B94" t="str">
            <v>73959-002</v>
          </cell>
          <cell r="C94" t="str">
            <v>PONTO DE AGUA FRIA PVC 1/2" - MEDIA 5,00M DE TUBO DE PVC ROSCAVEL AGU    A FRIA 1/2" E 2 JOELHOS DE PVC ROSCAVEL 90GRAUS AGUA FRIA 1/2" - FORNE  CIMENTO E INSTALACAO.</v>
          </cell>
          <cell r="D94" t="str">
            <v>Pt</v>
          </cell>
          <cell r="E94">
            <v>35</v>
          </cell>
          <cell r="F94">
            <v>68.06</v>
          </cell>
          <cell r="G94">
            <v>2382.1</v>
          </cell>
        </row>
        <row r="95">
          <cell r="B95" t="str">
            <v>73947-011</v>
          </cell>
          <cell r="C95" t="str">
            <v>VASO SANITARIO LOUCA BRANCA CAIXA DESCARGA ACOPLADA 35X65X35CM INCL ASSENTO PLASTICO E RABICHO CROMADO EXCL COLOCACAO.</v>
          </cell>
          <cell r="D95" t="str">
            <v>Un</v>
          </cell>
          <cell r="E95">
            <v>6</v>
          </cell>
          <cell r="F95">
            <v>241.51</v>
          </cell>
          <cell r="G95">
            <v>1449.06</v>
          </cell>
        </row>
        <row r="96">
          <cell r="B96" t="str">
            <v>19.07.028</v>
          </cell>
          <cell r="C96" t="str">
            <v>ASSENTAMENTO DE BACIA SANITÁRIA DE LOUÇA DECA VOGUE PLUS LINHA CONFORT  MOD P51 (P/DEFICIENTES), ACESSÓRIOS (PARAFUSOS DE FIXAÇÃO, ANEL DE VEDAÇÃO, TUBO DE LIGAÇÃO DE PVC CROMADO ASTRA  OU SIMILAR ) E ASSSENTO SANITÁRIO EM MDF LAQUEADO BRANCO SICMOL OU SI</v>
          </cell>
          <cell r="D96" t="str">
            <v>Un</v>
          </cell>
          <cell r="E96">
            <v>2</v>
          </cell>
          <cell r="F96">
            <v>578.91999999999996</v>
          </cell>
          <cell r="G96">
            <v>1157.8399999999999</v>
          </cell>
        </row>
        <row r="97">
          <cell r="B97">
            <v>6007</v>
          </cell>
          <cell r="C97" t="str">
            <v xml:space="preserve">SABONETEIRA DE LOUCA BRANCA 7,5X15CM - FORNECIMENTO E INSTALACAO. </v>
          </cell>
          <cell r="D97" t="str">
            <v>Un</v>
          </cell>
          <cell r="E97">
            <v>24</v>
          </cell>
          <cell r="F97">
            <v>34.4</v>
          </cell>
          <cell r="G97">
            <v>825.59999999999991</v>
          </cell>
        </row>
        <row r="98">
          <cell r="B98">
            <v>6004</v>
          </cell>
          <cell r="C98" t="str">
            <v xml:space="preserve">PAPELEIRA DE LOUCA BRANCA - FORNECIMENTO E INSTALACAO. </v>
          </cell>
          <cell r="D98" t="str">
            <v>Un</v>
          </cell>
          <cell r="E98">
            <v>8</v>
          </cell>
          <cell r="F98">
            <v>41.13</v>
          </cell>
          <cell r="G98">
            <v>329.04</v>
          </cell>
        </row>
        <row r="99">
          <cell r="B99" t="str">
            <v>73949-002</v>
          </cell>
          <cell r="C99" t="str">
            <v>TORNEIRA CROMADA LONGA 1/2" OU 3/4" DE PAREDE PARA PIA, PADRAO POPULAR - FORNECIMENTO E INSTALACAO.</v>
          </cell>
          <cell r="D99" t="str">
            <v>Un</v>
          </cell>
          <cell r="E99">
            <v>1</v>
          </cell>
          <cell r="F99">
            <v>38.799999999999997</v>
          </cell>
          <cell r="G99">
            <v>38.799999999999997</v>
          </cell>
        </row>
        <row r="100">
          <cell r="B100">
            <v>68061</v>
          </cell>
          <cell r="C100" t="str">
            <v xml:space="preserve">CHUVEIRO PLASTICO BRANCO SIMPLES - FORNECIMENTO E INSTALACAO. </v>
          </cell>
          <cell r="D100" t="str">
            <v>Un</v>
          </cell>
          <cell r="E100">
            <v>4</v>
          </cell>
          <cell r="F100">
            <v>12.57</v>
          </cell>
          <cell r="G100">
            <v>50.28</v>
          </cell>
        </row>
        <row r="101">
          <cell r="B101">
            <v>9535</v>
          </cell>
          <cell r="C101" t="str">
            <v>CHUVEIRO ELETRICO COMUM CORPO PLASTICO TIPO DUCHA, FORNECIMENTO E INSTALACAO.</v>
          </cell>
          <cell r="D101" t="str">
            <v>Un</v>
          </cell>
          <cell r="E101">
            <v>8</v>
          </cell>
          <cell r="F101">
            <v>37.869999999999997</v>
          </cell>
          <cell r="G101">
            <v>302.95999999999998</v>
          </cell>
        </row>
        <row r="102">
          <cell r="B102" t="str">
            <v>73949-003</v>
          </cell>
          <cell r="C102" t="str">
            <v>TORNEIRA CROMADA LONGA 1/2" OU 3/4" DE PAREDE PARA PIA DE COZINHA COM AREJADOR, PADRAO MEDIO - FORNECIMENTO E INSTALACAO.</v>
          </cell>
          <cell r="D102" t="str">
            <v>Un</v>
          </cell>
          <cell r="E102">
            <v>12</v>
          </cell>
          <cell r="F102">
            <v>100.85</v>
          </cell>
          <cell r="G102">
            <v>1210.1999999999998</v>
          </cell>
        </row>
        <row r="103">
          <cell r="B103" t="str">
            <v>19.07.091</v>
          </cell>
          <cell r="C103" t="str">
            <v>Fornecimento e instalação de balcão de inox com 60cm de largura e 02 cubas de 40x34x12cm, inclusive válvula e sifão para pia cromados.</v>
          </cell>
          <cell r="D103" t="str">
            <v>m</v>
          </cell>
          <cell r="E103">
            <v>4</v>
          </cell>
          <cell r="F103">
            <v>928.07</v>
          </cell>
          <cell r="G103">
            <v>3712.28</v>
          </cell>
        </row>
        <row r="104">
          <cell r="B104" t="str">
            <v>21.13.010</v>
          </cell>
          <cell r="C104" t="str">
            <v>CONSTRUCAO DE CALHA PRE-MOLDADA DE CONCRETO, DIAM. 30 CM, INCLUSIVE ESCAVACAO, REMOCAO, COLCHAO DE AREIA E REJUNTE COM ARGAMASSA DE CIMENTO E AREIA NO TRACO 1:4.</v>
          </cell>
          <cell r="D104" t="str">
            <v>m</v>
          </cell>
          <cell r="E104">
            <v>4.2</v>
          </cell>
          <cell r="F104">
            <v>23.26</v>
          </cell>
          <cell r="G104">
            <v>97.692000000000007</v>
          </cell>
        </row>
        <row r="105">
          <cell r="B105" t="str">
            <v>74176-001</v>
          </cell>
          <cell r="C105" t="str">
            <v>REGISTRO GAVETA 3/4" COM CANOPLA ACABAMENTO CROMADO SIMPLES - FORNECIMENTO E INSTALACAO.</v>
          </cell>
          <cell r="D105" t="str">
            <v>Un</v>
          </cell>
          <cell r="E105">
            <v>2</v>
          </cell>
          <cell r="F105">
            <v>65.61</v>
          </cell>
          <cell r="G105">
            <v>131.22</v>
          </cell>
        </row>
        <row r="106">
          <cell r="B106" t="str">
            <v>74175-001</v>
          </cell>
          <cell r="C106" t="str">
            <v>REGISTRO GAVETA 1" COM CANOPLA ACABAMENTO CROMADO SIMPLES - FORNECIMENTO E INSTALACAO.</v>
          </cell>
          <cell r="D106" t="str">
            <v>Un</v>
          </cell>
          <cell r="E106">
            <v>3</v>
          </cell>
          <cell r="F106">
            <v>75.95</v>
          </cell>
          <cell r="G106">
            <v>227.85000000000002</v>
          </cell>
        </row>
        <row r="107">
          <cell r="B107" t="str">
            <v>74183-001</v>
          </cell>
          <cell r="C107" t="str">
            <v>REGISTRO GAVETA 1.1/4" BRUTO LATAO - FORNECIMENTO E INSTALACAO.</v>
          </cell>
          <cell r="D107" t="str">
            <v>Un</v>
          </cell>
          <cell r="E107">
            <v>8</v>
          </cell>
          <cell r="F107">
            <v>61.68</v>
          </cell>
          <cell r="G107">
            <v>493.44</v>
          </cell>
        </row>
        <row r="108">
          <cell r="B108" t="str">
            <v>74182-001</v>
          </cell>
          <cell r="C108" t="str">
            <v>REGISTRO GAVETA 1.1/2" BRUTO LATAO - FORNECIMENTO E INSTALACAO.</v>
          </cell>
          <cell r="D108" t="str">
            <v>Un</v>
          </cell>
          <cell r="E108">
            <v>2</v>
          </cell>
          <cell r="F108">
            <v>72.959999999999994</v>
          </cell>
          <cell r="G108">
            <v>145.91999999999999</v>
          </cell>
        </row>
        <row r="109">
          <cell r="B109" t="str">
            <v>19.07.340</v>
          </cell>
          <cell r="C109" t="str">
            <v>FORNECIMENTO DE REGISTRO DE PRESSAO COM CANOPLA, ACABAMENTO CROMADO, REF.1416, FABRIMAR OU SIMILAR DE 1/2 POL., INCLUSIVE FIXACAO.</v>
          </cell>
          <cell r="D109" t="str">
            <v>Un</v>
          </cell>
          <cell r="E109">
            <v>6</v>
          </cell>
          <cell r="F109">
            <v>63.66</v>
          </cell>
          <cell r="G109">
            <v>381.96</v>
          </cell>
        </row>
        <row r="110">
          <cell r="B110" t="str">
            <v>22.00.000</v>
          </cell>
          <cell r="C110" t="str">
            <v>DETALHES DA SEDUC</v>
          </cell>
          <cell r="G110">
            <v>1636.096</v>
          </cell>
        </row>
        <row r="111">
          <cell r="B111" t="str">
            <v>22.10.090</v>
          </cell>
          <cell r="C111" t="str">
            <v>DET.09-FORNECIMENTO E INSTALAÇÃO DE BARRA DE APOIO AOS DEFICIENTES EM TUBO DE FERRO GALVANIZADO DE 1 1/2" COM FLANGE SOLDADA NAS EXTREMIDADES, INCL.PINTURA EM ESMALTE SINTÉTICO E FUNDO PREPARARDOR GALVOPRIMER TIPO GALVITE DA SHERWIN WILLIAMS OU SIMILAR, C</v>
          </cell>
          <cell r="D111" t="str">
            <v>m</v>
          </cell>
          <cell r="E111">
            <v>5.6</v>
          </cell>
          <cell r="F111">
            <v>88.66</v>
          </cell>
          <cell r="G111">
            <v>496.49599999999992</v>
          </cell>
        </row>
        <row r="112">
          <cell r="B112" t="str">
            <v>22.10.091</v>
          </cell>
          <cell r="C112" t="str">
            <v>DET.09 - FORNECIMENTO E INSTALAÇÃO DE PUXADOR EM TUBO DE FERRO GALVANIZADO DE 1.1/2" COM FLANGE SOLDADA NAS EXTREMIDADES, INCLUSIVE PINTURA EM ESMALTE SINTÉTICO E FUNDO PREPARADOR COM GALVOPRIMER TIPO GALVITE DA SHERWIN WILLIAMS OU SIMILAR, FIXADO EM PORT</v>
          </cell>
          <cell r="D112" t="str">
            <v>m</v>
          </cell>
          <cell r="E112">
            <v>1</v>
          </cell>
          <cell r="F112">
            <v>126.2</v>
          </cell>
          <cell r="G112">
            <v>126.2</v>
          </cell>
        </row>
        <row r="113">
          <cell r="B113" t="str">
            <v>22.10.092</v>
          </cell>
          <cell r="C113" t="str">
            <v>DET.09 - FORNECIMENTO E ASSENTAMENTO DE LAVATÓRIO DE CANTO, SEM COLUNA, FAB:DECA, COR:BRANCA, LINHA IZY, REF.L101 OU SIMLAR, FIXADO COM PARAFUSO CROMADO DE COMPRIMENTO 2 1/2" E DIÂMETRO DE 1/4" COM BUCHA DE 8MM, CHICOTE PLÁSTICO COM 30CM DE 1/2", SIFÃO CO</v>
          </cell>
          <cell r="D113" t="str">
            <v>Un</v>
          </cell>
          <cell r="E113">
            <v>2</v>
          </cell>
          <cell r="F113">
            <v>133.47999999999999</v>
          </cell>
          <cell r="G113">
            <v>266.95999999999998</v>
          </cell>
        </row>
        <row r="114">
          <cell r="B114" t="str">
            <v>22.10.210</v>
          </cell>
          <cell r="C114" t="str">
            <v>DET.20 - PORTAS DE ARMÁRIOS PARA FECHAMENTO DE BALCÃO COM 05 PORTAS DE 2,50X0,71M EM COMPENSADO DE 15MM REVESTIDAS EM LAMINADO NA COR AZUL MINERAL EM TODAS AS FACES, INCLUSIVE FERRAGENS.</v>
          </cell>
          <cell r="D114" t="str">
            <v>m</v>
          </cell>
          <cell r="E114">
            <v>4</v>
          </cell>
          <cell r="F114">
            <v>186.61</v>
          </cell>
          <cell r="G114">
            <v>746.44</v>
          </cell>
        </row>
        <row r="115">
          <cell r="B115" t="str">
            <v>23.00.000</v>
          </cell>
          <cell r="C115" t="str">
            <v xml:space="preserve"> INSTALAÇÕES ESPECIAIS</v>
          </cell>
          <cell r="G115">
            <v>7004.73</v>
          </cell>
        </row>
        <row r="116">
          <cell r="B116" t="str">
            <v>23.07.010</v>
          </cell>
          <cell r="C116" t="str">
            <v>INSTALAÇÃO DE APARELHO DE AR CONDICIONADO TIPO SPLIT EM PAREDE, SEM FORNECIMENTO DE EQUIPAMENTO, INCLUINDO OS SERVIÇOS DE: INSTALAÇÃO DOS EQUIPAMENTOS (SPLIT E CONDENSADOR NO SUPORTE); EXECUÇÃO DE SOLDA E DRENO; FORNECIMENTO DO GÁS; FORNECIMENTO E INSTALA</v>
          </cell>
          <cell r="D116" t="str">
            <v>Un</v>
          </cell>
          <cell r="E116">
            <v>1</v>
          </cell>
          <cell r="F116">
            <v>1047.93</v>
          </cell>
          <cell r="G116">
            <v>1047.93</v>
          </cell>
        </row>
        <row r="117">
          <cell r="B117" t="str">
            <v>23.01.034</v>
          </cell>
          <cell r="C117" t="str">
            <v>CABO FAST-LAN 24 X 4P CATEGORIA 6, 600 MHZ</v>
          </cell>
          <cell r="D117" t="str">
            <v>m</v>
          </cell>
          <cell r="E117">
            <v>259</v>
          </cell>
          <cell r="F117">
            <v>5.0999999999999996</v>
          </cell>
          <cell r="G117">
            <v>1320.8999999999999</v>
          </cell>
        </row>
        <row r="118">
          <cell r="B118" t="str">
            <v>23.01.033</v>
          </cell>
          <cell r="C118" t="str">
            <v>FORNECIMENTO E INSTALAÇÃO DE PATCH CABLE 110 IDC - RJ - 2,50 METROS DE COMPRIMENTO.</v>
          </cell>
          <cell r="D118" t="str">
            <v>Un</v>
          </cell>
          <cell r="E118">
            <v>14</v>
          </cell>
          <cell r="F118">
            <v>24.15</v>
          </cell>
          <cell r="G118">
            <v>338.09999999999997</v>
          </cell>
        </row>
        <row r="119">
          <cell r="B119" t="str">
            <v>23.02.010</v>
          </cell>
          <cell r="C119" t="str">
            <v>JACK RJ45 CAT6 - 586A/B GIGALAN BEGE.</v>
          </cell>
          <cell r="D119" t="str">
            <v>Un</v>
          </cell>
          <cell r="E119">
            <v>14</v>
          </cell>
          <cell r="F119">
            <v>32.36</v>
          </cell>
          <cell r="G119">
            <v>453.03999999999996</v>
          </cell>
        </row>
        <row r="120">
          <cell r="B120" t="str">
            <v>23.02.020</v>
          </cell>
          <cell r="C120" t="str">
            <v>ADAPTER CABLE CAT.6 - 568-A COMPRIMENTO 2,5 METROS</v>
          </cell>
          <cell r="D120" t="str">
            <v>Un</v>
          </cell>
          <cell r="E120">
            <v>14</v>
          </cell>
          <cell r="F120">
            <v>34.520000000000003</v>
          </cell>
          <cell r="G120">
            <v>483.28000000000003</v>
          </cell>
        </row>
        <row r="121">
          <cell r="B121" t="str">
            <v>23.02.080</v>
          </cell>
          <cell r="C121" t="str">
            <v>FORNECIMENTO E INSTALAÇÃO DE PTCH PANEL 24 PORTAS CAT.6 , 568 A/B GIGALAN.</v>
          </cell>
          <cell r="D121" t="str">
            <v>Un</v>
          </cell>
          <cell r="E121">
            <v>2</v>
          </cell>
          <cell r="F121">
            <v>664.92</v>
          </cell>
          <cell r="G121">
            <v>1329.84</v>
          </cell>
        </row>
        <row r="122">
          <cell r="B122" t="str">
            <v>23.02.090</v>
          </cell>
          <cell r="C122" t="str">
            <v>FORNECIMENTO E INSTALAÇÃO DE RACK ABERTO PLUS 19" X 44U</v>
          </cell>
          <cell r="D122" t="str">
            <v>Un</v>
          </cell>
          <cell r="E122">
            <v>2</v>
          </cell>
          <cell r="F122">
            <v>735.33</v>
          </cell>
          <cell r="G122">
            <v>1470.66</v>
          </cell>
        </row>
        <row r="123">
          <cell r="B123" t="str">
            <v>23.02.105</v>
          </cell>
          <cell r="C123" t="str">
            <v>PLACA (ESPELHO) PARA CAIXA , 4 X 2 - 1 SAÍDA RJ 45</v>
          </cell>
          <cell r="D123" t="str">
            <v>Un</v>
          </cell>
          <cell r="E123">
            <v>14</v>
          </cell>
          <cell r="F123">
            <v>4.3499999999999996</v>
          </cell>
          <cell r="G123">
            <v>60.899999999999991</v>
          </cell>
        </row>
        <row r="124">
          <cell r="B124" t="str">
            <v>23.02.120</v>
          </cell>
          <cell r="C124" t="str">
            <v>FORNECIMENTO E INSTALAÇÃO DE CONECTOR 110 IDC 5 PARES FÊMEA</v>
          </cell>
          <cell r="D124" t="str">
            <v>Un</v>
          </cell>
          <cell r="E124">
            <v>2</v>
          </cell>
          <cell r="F124">
            <v>11.06</v>
          </cell>
          <cell r="G124">
            <v>22.12</v>
          </cell>
        </row>
        <row r="125">
          <cell r="B125" t="str">
            <v>73775-001</v>
          </cell>
          <cell r="C125" t="str">
            <v xml:space="preserve"> EXTINTOR INCENDIO TP PO QUIMICO 4KG FORNECIMENTO E COLOCACAO.</v>
          </cell>
          <cell r="D125" t="str">
            <v>Un</v>
          </cell>
          <cell r="E125">
            <v>3</v>
          </cell>
          <cell r="F125">
            <v>159.32</v>
          </cell>
          <cell r="G125">
            <v>477.96</v>
          </cell>
        </row>
        <row r="126">
          <cell r="B126" t="str">
            <v>25.00.000</v>
          </cell>
          <cell r="C126" t="str">
            <v>LIMPEZAS</v>
          </cell>
          <cell r="G126">
            <v>299.54819999999995</v>
          </cell>
        </row>
        <row r="127">
          <cell r="B127">
            <v>9537</v>
          </cell>
          <cell r="C127" t="str">
            <v>LIMPEZA FINAL DA OBRA.</v>
          </cell>
          <cell r="D127" t="str">
            <v>m2</v>
          </cell>
          <cell r="E127">
            <v>205.17</v>
          </cell>
          <cell r="F127">
            <v>1.46</v>
          </cell>
          <cell r="G127">
            <v>299.54819999999995</v>
          </cell>
        </row>
      </sheetData>
      <sheetData sheetId="2" refreshError="1">
        <row r="8">
          <cell r="A8" t="str">
            <v>73992-001</v>
          </cell>
          <cell r="B8" t="str">
            <v>LOCACAO CONVENCIONAL DE OBRA, ATRAVÉS DE GABARITO DE TABUAS CORRIDAS PONTALETADAS A CADA 1,50M, SEM REAPROVEITAMENTO.</v>
          </cell>
          <cell r="I8">
            <v>219.8</v>
          </cell>
          <cell r="J8">
            <v>6.46</v>
          </cell>
          <cell r="K8">
            <v>1419.9080000000001</v>
          </cell>
        </row>
        <row r="9">
          <cell r="B9" t="str">
            <v>BLOCO DE APOIO</v>
          </cell>
          <cell r="C9">
            <v>219.8</v>
          </cell>
          <cell r="G9">
            <v>219.8</v>
          </cell>
        </row>
        <row r="10">
          <cell r="G10">
            <v>219.8</v>
          </cell>
          <cell r="H10" t="str">
            <v>m2</v>
          </cell>
        </row>
        <row r="11">
          <cell r="A11">
            <v>0</v>
          </cell>
          <cell r="J11">
            <v>0</v>
          </cell>
          <cell r="K11">
            <v>0</v>
          </cell>
        </row>
        <row r="12">
          <cell r="A12" t="str">
            <v>73948-016</v>
          </cell>
          <cell r="B12" t="str">
            <v>LIMPEZA MANUAL DO TERRENO (C/ RASPAGEM SUPERFICIAL).</v>
          </cell>
          <cell r="I12">
            <v>298.60000000000002</v>
          </cell>
          <cell r="J12">
            <v>2.1800000000000002</v>
          </cell>
          <cell r="K12">
            <v>650.94800000000009</v>
          </cell>
        </row>
        <row r="13">
          <cell r="B13" t="str">
            <v>BLOCO DE APOIO</v>
          </cell>
          <cell r="C13">
            <v>298.60000000000002</v>
          </cell>
          <cell r="G13">
            <v>298.60000000000002</v>
          </cell>
        </row>
        <row r="14">
          <cell r="G14">
            <v>298.60000000000002</v>
          </cell>
          <cell r="H14" t="str">
            <v>m2</v>
          </cell>
        </row>
        <row r="15">
          <cell r="A15">
            <v>0</v>
          </cell>
          <cell r="J15">
            <v>0</v>
          </cell>
          <cell r="K15">
            <v>0</v>
          </cell>
        </row>
        <row r="16">
          <cell r="A16" t="str">
            <v>04.00.000</v>
          </cell>
          <cell r="B16" t="str">
            <v>CARGA E TRANSPORTE MANUAL E MECANICO</v>
          </cell>
        </row>
        <row r="17">
          <cell r="A17" t="str">
            <v>74023-001</v>
          </cell>
          <cell r="B17" t="str">
            <v>TRANSPORTE HORIZONTAL MANUAL DE MATERIAIS DIVERSOS A 30M.</v>
          </cell>
          <cell r="I17">
            <v>19.705499999999994</v>
          </cell>
          <cell r="J17">
            <v>20.98</v>
          </cell>
          <cell r="K17">
            <v>413.42138999999986</v>
          </cell>
        </row>
        <row r="18">
          <cell r="B18" t="str">
            <v>ESCAVAÇÃO - REATERRO</v>
          </cell>
          <cell r="C18">
            <v>15.764399999999995</v>
          </cell>
          <cell r="F18">
            <v>1.25</v>
          </cell>
          <cell r="G18">
            <v>19.705499999999994</v>
          </cell>
        </row>
        <row r="19">
          <cell r="B19" t="str">
            <v>TOTAL</v>
          </cell>
          <cell r="G19">
            <v>19.705499999999994</v>
          </cell>
          <cell r="H19" t="str">
            <v>m3</v>
          </cell>
        </row>
        <row r="20">
          <cell r="A20">
            <v>0</v>
          </cell>
        </row>
        <row r="21">
          <cell r="A21" t="str">
            <v>04.03.150</v>
          </cell>
          <cell r="B21" t="str">
            <v>REMOCAO DE METRALHA EM CAMINHAO BASCULANTE D.M.T 12 KM, INCLUSIVE CARGA MANUAL E DESCARGA MECANICA.</v>
          </cell>
          <cell r="I21">
            <v>19.705499999999994</v>
          </cell>
          <cell r="J21">
            <v>41.78</v>
          </cell>
          <cell r="K21">
            <v>823.29578999999978</v>
          </cell>
        </row>
        <row r="22">
          <cell r="B22" t="str">
            <v>ESCAVAÇÃO - REATERRO</v>
          </cell>
          <cell r="C22">
            <v>15.764399999999995</v>
          </cell>
          <cell r="F22">
            <v>1.25</v>
          </cell>
          <cell r="G22">
            <v>19.705499999999994</v>
          </cell>
        </row>
        <row r="23">
          <cell r="A23">
            <v>0</v>
          </cell>
          <cell r="B23" t="str">
            <v>TOTAL</v>
          </cell>
          <cell r="G23">
            <v>19.705499999999994</v>
          </cell>
          <cell r="H23" t="str">
            <v>m3</v>
          </cell>
          <cell r="K23">
            <v>0</v>
          </cell>
        </row>
        <row r="24">
          <cell r="A24">
            <v>0</v>
          </cell>
          <cell r="K24">
            <v>0</v>
          </cell>
        </row>
        <row r="25">
          <cell r="A25" t="str">
            <v>05.00.000</v>
          </cell>
          <cell r="B25" t="str">
            <v>TRABALHOS EM TERRA</v>
          </cell>
        </row>
        <row r="26">
          <cell r="A26" t="str">
            <v>73965-010</v>
          </cell>
          <cell r="B26" t="str">
            <v>ESCAVACAO MANUAL DE VALA EM MATERIAL DE 1A CATEGORIA ATE 1,5M EXCLUINDO ESGOTAMENTO / ESCORAMENTO.</v>
          </cell>
          <cell r="I26">
            <v>114.6048</v>
          </cell>
          <cell r="J26">
            <v>30.6</v>
          </cell>
          <cell r="K26">
            <v>3506.90688</v>
          </cell>
        </row>
        <row r="27">
          <cell r="B27" t="str">
            <v>SC1 E SC2</v>
          </cell>
          <cell r="C27">
            <v>110.46</v>
          </cell>
          <cell r="D27">
            <v>0.8</v>
          </cell>
          <cell r="E27">
            <v>0.65</v>
          </cell>
          <cell r="G27">
            <v>57.4392</v>
          </cell>
        </row>
        <row r="28">
          <cell r="B28" t="str">
            <v>SC3</v>
          </cell>
          <cell r="C28">
            <v>18.96</v>
          </cell>
          <cell r="D28">
            <v>0.89999999999999991</v>
          </cell>
          <cell r="E28">
            <v>0.65</v>
          </cell>
          <cell r="G28">
            <v>11.0916</v>
          </cell>
        </row>
        <row r="29">
          <cell r="B29" t="str">
            <v>S1</v>
          </cell>
          <cell r="C29">
            <v>1.9000000000000001</v>
          </cell>
          <cell r="D29">
            <v>2.2000000000000002</v>
          </cell>
          <cell r="E29">
            <v>1.05</v>
          </cell>
          <cell r="F29">
            <v>1</v>
          </cell>
          <cell r="G29">
            <v>4.3890000000000011</v>
          </cell>
        </row>
        <row r="30">
          <cell r="B30" t="str">
            <v>S2</v>
          </cell>
          <cell r="C30">
            <v>1.6</v>
          </cell>
          <cell r="D30">
            <v>1.8</v>
          </cell>
          <cell r="E30">
            <v>1.05</v>
          </cell>
          <cell r="F30">
            <v>1</v>
          </cell>
          <cell r="G30">
            <v>3.0240000000000005</v>
          </cell>
        </row>
        <row r="31">
          <cell r="B31" t="str">
            <v>S3</v>
          </cell>
          <cell r="C31">
            <v>1.8</v>
          </cell>
          <cell r="D31">
            <v>2.4</v>
          </cell>
          <cell r="E31">
            <v>1.05</v>
          </cell>
          <cell r="F31">
            <v>1</v>
          </cell>
          <cell r="G31">
            <v>4.5360000000000005</v>
          </cell>
        </row>
        <row r="32">
          <cell r="B32" t="str">
            <v>S4 E S5 / S7 A S11</v>
          </cell>
          <cell r="C32">
            <v>1.6</v>
          </cell>
          <cell r="D32">
            <v>1.8</v>
          </cell>
          <cell r="E32">
            <v>1.05</v>
          </cell>
          <cell r="F32">
            <v>7</v>
          </cell>
          <cell r="G32">
            <v>21.168000000000003</v>
          </cell>
        </row>
        <row r="33">
          <cell r="B33" t="str">
            <v>S6 E S12</v>
          </cell>
          <cell r="C33">
            <v>1.5</v>
          </cell>
          <cell r="D33">
            <v>1.5</v>
          </cell>
          <cell r="E33">
            <v>1.05</v>
          </cell>
          <cell r="F33">
            <v>2</v>
          </cell>
          <cell r="G33">
            <v>4.7250000000000005</v>
          </cell>
        </row>
        <row r="34">
          <cell r="B34" t="str">
            <v>S13 A S16</v>
          </cell>
          <cell r="C34">
            <v>1.4000000000000001</v>
          </cell>
          <cell r="D34">
            <v>1.4000000000000001</v>
          </cell>
          <cell r="E34">
            <v>1.05</v>
          </cell>
          <cell r="F34">
            <v>4</v>
          </cell>
          <cell r="G34">
            <v>8.2320000000000029</v>
          </cell>
        </row>
        <row r="35">
          <cell r="A35">
            <v>0</v>
          </cell>
          <cell r="B35" t="str">
            <v>TOTAL</v>
          </cell>
          <cell r="G35">
            <v>114.6048</v>
          </cell>
          <cell r="H35" t="str">
            <v>m3</v>
          </cell>
        </row>
        <row r="36">
          <cell r="A36">
            <v>0</v>
          </cell>
        </row>
        <row r="37">
          <cell r="A37" t="str">
            <v>05.02.040</v>
          </cell>
          <cell r="B37" t="str">
            <v>EXECUCAO DE ATERRO ABRANGENDO ESPALHAMENTO, HOMOGENEIZACAO , UMEDECIMENTO E COMPACTACAO MANUAL EM CAMADAS DE 20 CM DE ESPESSURA, INCLUSIVE O FORNECIMENTO DO BARRO PROVENIENTE DE JAZIDA A UMA DISTANCIA MAXIMA DE 12 KM .</v>
          </cell>
          <cell r="I37">
            <v>41.075099999999999</v>
          </cell>
          <cell r="J37">
            <v>48.11</v>
          </cell>
          <cell r="K37">
            <v>1976.123061</v>
          </cell>
        </row>
        <row r="38">
          <cell r="B38" t="str">
            <v>ATERRO DO CAIXÃO</v>
          </cell>
          <cell r="C38">
            <v>4.47</v>
          </cell>
          <cell r="D38">
            <v>1.65</v>
          </cell>
          <cell r="F38">
            <v>0.2</v>
          </cell>
          <cell r="G38">
            <v>1.4750999999999999</v>
          </cell>
          <cell r="J38">
            <v>0</v>
          </cell>
          <cell r="K38">
            <v>0</v>
          </cell>
        </row>
        <row r="39">
          <cell r="C39">
            <v>198</v>
          </cell>
          <cell r="F39">
            <v>0.2</v>
          </cell>
          <cell r="G39">
            <v>39.6</v>
          </cell>
          <cell r="J39">
            <v>0</v>
          </cell>
          <cell r="K39">
            <v>0</v>
          </cell>
        </row>
        <row r="40">
          <cell r="A40">
            <v>0</v>
          </cell>
          <cell r="B40" t="str">
            <v>TOTAL</v>
          </cell>
          <cell r="G40">
            <v>41.075099999999999</v>
          </cell>
          <cell r="H40" t="str">
            <v>m3</v>
          </cell>
        </row>
        <row r="41">
          <cell r="A41">
            <v>0</v>
          </cell>
        </row>
        <row r="42">
          <cell r="A42" t="str">
            <v>73964-004</v>
          </cell>
          <cell r="B42" t="str">
            <v xml:space="preserve">REATERRO DE VALAS / CAVAS, COMPACTADA A MAÇO, EM CAMADAS DE ATÉ 30 CM. </v>
          </cell>
          <cell r="I42">
            <v>98.840400000000002</v>
          </cell>
          <cell r="J42">
            <v>18.36</v>
          </cell>
          <cell r="K42">
            <v>1814.709744</v>
          </cell>
        </row>
        <row r="43">
          <cell r="B43" t="str">
            <v>ESCAVAÇÃO - CONCRETO DE FUNDAÇÃO</v>
          </cell>
          <cell r="C43">
            <v>98.840400000000002</v>
          </cell>
          <cell r="G43">
            <v>98.840400000000002</v>
          </cell>
        </row>
        <row r="44">
          <cell r="A44">
            <v>0</v>
          </cell>
          <cell r="B44" t="str">
            <v>TOTAL</v>
          </cell>
          <cell r="G44">
            <v>98.840400000000002</v>
          </cell>
          <cell r="H44" t="str">
            <v>m3</v>
          </cell>
        </row>
        <row r="45">
          <cell r="A45">
            <v>0</v>
          </cell>
        </row>
        <row r="46">
          <cell r="A46" t="str">
            <v>06.00.000</v>
          </cell>
          <cell r="B46" t="str">
            <v>ESTRUTURA DE CONCRETO</v>
          </cell>
        </row>
        <row r="47">
          <cell r="A47">
            <v>6042</v>
          </cell>
          <cell r="B47" t="str">
            <v>CONCRETO NÃO ESTRUTURAL, PREPARO C/ BETONEIRA CONSUMO CIMENTO=210KG/M3 PARA LASTROS, CONTRAPISOS, CALÇADAS, ETC...</v>
          </cell>
          <cell r="I47">
            <v>19.745275000000003</v>
          </cell>
          <cell r="J47">
            <v>329.63</v>
          </cell>
          <cell r="K47">
            <v>6508.6349982500005</v>
          </cell>
        </row>
        <row r="48">
          <cell r="B48" t="str">
            <v>SC1 E SC2</v>
          </cell>
          <cell r="C48">
            <v>110.46</v>
          </cell>
          <cell r="D48">
            <v>0.60000000000000009</v>
          </cell>
          <cell r="E48">
            <v>0.05</v>
          </cell>
          <cell r="G48">
            <v>3.3138000000000005</v>
          </cell>
        </row>
        <row r="49">
          <cell r="B49" t="str">
            <v>SC3</v>
          </cell>
          <cell r="C49">
            <v>18.96</v>
          </cell>
          <cell r="D49">
            <v>0.7</v>
          </cell>
          <cell r="E49">
            <v>0.05</v>
          </cell>
          <cell r="G49">
            <v>0.66360000000000008</v>
          </cell>
        </row>
        <row r="50">
          <cell r="B50" t="str">
            <v>S1</v>
          </cell>
          <cell r="C50">
            <v>1.5</v>
          </cell>
          <cell r="D50">
            <v>1.8</v>
          </cell>
          <cell r="E50">
            <v>0.05</v>
          </cell>
          <cell r="F50">
            <v>1</v>
          </cell>
          <cell r="G50">
            <v>0.13500000000000001</v>
          </cell>
        </row>
        <row r="51">
          <cell r="B51" t="str">
            <v>S2</v>
          </cell>
          <cell r="C51">
            <v>1.2</v>
          </cell>
          <cell r="D51">
            <v>1.4</v>
          </cell>
          <cell r="E51">
            <v>0.05</v>
          </cell>
          <cell r="F51">
            <v>1</v>
          </cell>
          <cell r="G51">
            <v>8.4000000000000005E-2</v>
          </cell>
        </row>
        <row r="52">
          <cell r="B52" t="str">
            <v>S3</v>
          </cell>
          <cell r="C52">
            <v>1.4</v>
          </cell>
          <cell r="D52">
            <v>2</v>
          </cell>
          <cell r="E52">
            <v>0.05</v>
          </cell>
          <cell r="F52">
            <v>1</v>
          </cell>
          <cell r="G52">
            <v>0.13999999999999999</v>
          </cell>
        </row>
        <row r="53">
          <cell r="B53" t="str">
            <v>S4 E S5 / S7 A S11</v>
          </cell>
          <cell r="C53">
            <v>1.2</v>
          </cell>
          <cell r="D53">
            <v>1.4</v>
          </cell>
          <cell r="E53">
            <v>0.05</v>
          </cell>
          <cell r="F53">
            <v>7</v>
          </cell>
          <cell r="G53">
            <v>0.58800000000000008</v>
          </cell>
        </row>
        <row r="54">
          <cell r="B54" t="str">
            <v>S6 E S12</v>
          </cell>
          <cell r="C54">
            <v>1.1000000000000001</v>
          </cell>
          <cell r="D54">
            <v>1.1000000000000001</v>
          </cell>
          <cell r="E54">
            <v>0.05</v>
          </cell>
          <cell r="F54">
            <v>2</v>
          </cell>
          <cell r="G54">
            <v>0.12100000000000002</v>
          </cell>
        </row>
        <row r="55">
          <cell r="B55" t="str">
            <v>S13 A S16</v>
          </cell>
          <cell r="C55">
            <v>1</v>
          </cell>
          <cell r="D55">
            <v>1</v>
          </cell>
          <cell r="E55">
            <v>0.05</v>
          </cell>
          <cell r="F55">
            <v>4</v>
          </cell>
          <cell r="G55">
            <v>0.2</v>
          </cell>
        </row>
        <row r="56">
          <cell r="B56" t="str">
            <v>LASTRO DE PISO</v>
          </cell>
          <cell r="G56">
            <v>0</v>
          </cell>
        </row>
        <row r="57">
          <cell r="B57" t="str">
            <v>DEP. MÉDICO</v>
          </cell>
          <cell r="C57">
            <v>4.2</v>
          </cell>
          <cell r="D57">
            <v>3</v>
          </cell>
          <cell r="E57">
            <v>0.05</v>
          </cell>
          <cell r="G57">
            <v>0.63000000000000012</v>
          </cell>
        </row>
        <row r="58">
          <cell r="B58" t="str">
            <v>DEPOSITO</v>
          </cell>
          <cell r="C58">
            <v>3.55</v>
          </cell>
          <cell r="D58">
            <v>1.65</v>
          </cell>
          <cell r="E58">
            <v>0.05</v>
          </cell>
          <cell r="G58">
            <v>0.29287499999999994</v>
          </cell>
        </row>
        <row r="59">
          <cell r="B59" t="str">
            <v>VÃO AO LADO DA LIXEIRA 01</v>
          </cell>
          <cell r="C59">
            <v>4.4000000000000004</v>
          </cell>
          <cell r="D59">
            <v>1.2</v>
          </cell>
          <cell r="E59">
            <v>0.05</v>
          </cell>
          <cell r="G59">
            <v>0.26400000000000001</v>
          </cell>
        </row>
        <row r="60">
          <cell r="B60" t="str">
            <v>VÃO AO LADO DA LIXEIRA 02</v>
          </cell>
          <cell r="C60">
            <v>3.95</v>
          </cell>
          <cell r="E60">
            <v>0.05</v>
          </cell>
          <cell r="G60">
            <v>0.19750000000000001</v>
          </cell>
        </row>
        <row r="61">
          <cell r="B61" t="str">
            <v>ÁREA DOS CHUVEIROS</v>
          </cell>
          <cell r="C61">
            <v>4.6500000000000004</v>
          </cell>
          <cell r="E61">
            <v>0.05</v>
          </cell>
          <cell r="G61">
            <v>0.23250000000000004</v>
          </cell>
        </row>
        <row r="62">
          <cell r="B62" t="str">
            <v>GUARITA</v>
          </cell>
          <cell r="C62">
            <v>2.9</v>
          </cell>
          <cell r="D62">
            <v>2.9</v>
          </cell>
          <cell r="E62">
            <v>0.05</v>
          </cell>
          <cell r="G62">
            <v>0.42050000000000004</v>
          </cell>
        </row>
        <row r="63">
          <cell r="B63" t="str">
            <v>WC MASCULINO</v>
          </cell>
          <cell r="C63">
            <v>10.85</v>
          </cell>
          <cell r="D63">
            <v>3.8</v>
          </cell>
          <cell r="E63">
            <v>0.05</v>
          </cell>
          <cell r="G63">
            <v>2.0615000000000001</v>
          </cell>
        </row>
        <row r="64">
          <cell r="B64" t="str">
            <v>WC FEMININO</v>
          </cell>
          <cell r="C64">
            <v>10.85</v>
          </cell>
          <cell r="D64">
            <v>3.8</v>
          </cell>
          <cell r="E64">
            <v>0.05</v>
          </cell>
          <cell r="G64">
            <v>2.0615000000000001</v>
          </cell>
        </row>
        <row r="65">
          <cell r="B65" t="str">
            <v>WC ESPECIAL MASCULINO</v>
          </cell>
          <cell r="C65">
            <v>24</v>
          </cell>
          <cell r="D65">
            <v>1.7</v>
          </cell>
          <cell r="E65">
            <v>0.05</v>
          </cell>
          <cell r="G65">
            <v>2.04</v>
          </cell>
        </row>
        <row r="66">
          <cell r="B66" t="str">
            <v>WC ESPECIAL FEMININO</v>
          </cell>
          <cell r="C66">
            <v>24</v>
          </cell>
          <cell r="D66">
            <v>1.7</v>
          </cell>
          <cell r="E66">
            <v>0.05</v>
          </cell>
          <cell r="G66">
            <v>2.04</v>
          </cell>
        </row>
        <row r="67">
          <cell r="B67" t="str">
            <v>LANCHONETE</v>
          </cell>
          <cell r="C67">
            <v>4.3</v>
          </cell>
          <cell r="D67">
            <v>4.8</v>
          </cell>
          <cell r="E67">
            <v>0.05</v>
          </cell>
          <cell r="G67">
            <v>1.0319999999999998</v>
          </cell>
        </row>
        <row r="68">
          <cell r="B68" t="str">
            <v xml:space="preserve">COZINHA </v>
          </cell>
          <cell r="C68">
            <v>17.399999999999999</v>
          </cell>
          <cell r="E68">
            <v>0.05</v>
          </cell>
          <cell r="G68">
            <v>0.87</v>
          </cell>
        </row>
        <row r="69">
          <cell r="B69" t="str">
            <v>ÁREA EXTERNA DO BLOCO (FULGET)</v>
          </cell>
          <cell r="C69">
            <v>47.150000000000006</v>
          </cell>
          <cell r="E69">
            <v>0.05</v>
          </cell>
          <cell r="G69">
            <v>2.3575000000000004</v>
          </cell>
        </row>
        <row r="70">
          <cell r="A70">
            <v>0</v>
          </cell>
          <cell r="B70" t="str">
            <v>TOTAL</v>
          </cell>
          <cell r="G70">
            <v>19.745275000000003</v>
          </cell>
          <cell r="H70" t="str">
            <v>m3</v>
          </cell>
        </row>
        <row r="71">
          <cell r="A71">
            <v>0</v>
          </cell>
        </row>
        <row r="72">
          <cell r="A72" t="str">
            <v>06.03.104</v>
          </cell>
          <cell r="B72" t="str">
            <v>CONCRETO ARMADO PRONTO, FCK 30 MPA CONDICAO A (NBR 12655), LANCADO EM FUNDACOES E ADENSADO, INCLUSIVE FORMA, ESCORAMENTO E FERRAGEM.</v>
          </cell>
          <cell r="I72">
            <v>10.518999999999998</v>
          </cell>
          <cell r="J72">
            <v>1501.68</v>
          </cell>
          <cell r="K72">
            <v>15796.171919999999</v>
          </cell>
        </row>
        <row r="73">
          <cell r="B73" t="str">
            <v>S1</v>
          </cell>
          <cell r="C73">
            <v>1.03</v>
          </cell>
          <cell r="F73">
            <v>1</v>
          </cell>
          <cell r="G73">
            <v>1.03</v>
          </cell>
        </row>
        <row r="74">
          <cell r="B74" t="str">
            <v>S2</v>
          </cell>
          <cell r="C74">
            <v>0.34</v>
          </cell>
          <cell r="F74">
            <v>1</v>
          </cell>
          <cell r="G74">
            <v>0.34</v>
          </cell>
        </row>
        <row r="75">
          <cell r="B75" t="str">
            <v>S3</v>
          </cell>
          <cell r="C75">
            <v>0.6</v>
          </cell>
          <cell r="F75">
            <v>1</v>
          </cell>
          <cell r="G75">
            <v>0.6</v>
          </cell>
        </row>
        <row r="76">
          <cell r="B76" t="str">
            <v>S4 E S5 / S7 A S11</v>
          </cell>
          <cell r="C76">
            <v>0.34</v>
          </cell>
          <cell r="F76">
            <v>7</v>
          </cell>
          <cell r="G76">
            <v>2.3800000000000003</v>
          </cell>
          <cell r="J76">
            <v>0</v>
          </cell>
          <cell r="K76">
            <v>0</v>
          </cell>
        </row>
        <row r="77">
          <cell r="B77" t="str">
            <v>S6 E S12</v>
          </cell>
          <cell r="C77">
            <v>0.23</v>
          </cell>
          <cell r="F77">
            <v>2</v>
          </cell>
          <cell r="G77">
            <v>0.46</v>
          </cell>
        </row>
        <row r="78">
          <cell r="B78" t="str">
            <v>S13 A S16</v>
          </cell>
          <cell r="C78">
            <v>0.18</v>
          </cell>
          <cell r="F78">
            <v>4</v>
          </cell>
          <cell r="G78">
            <v>0.72</v>
          </cell>
        </row>
        <row r="79">
          <cell r="B79" t="str">
            <v>RADIER</v>
          </cell>
          <cell r="C79">
            <v>110.46</v>
          </cell>
          <cell r="D79">
            <v>0.2</v>
          </cell>
          <cell r="E79">
            <v>0.15</v>
          </cell>
          <cell r="G79">
            <v>3.3137999999999996</v>
          </cell>
        </row>
        <row r="80">
          <cell r="C80">
            <v>18.96</v>
          </cell>
          <cell r="D80">
            <v>0.3</v>
          </cell>
          <cell r="E80">
            <v>0.15</v>
          </cell>
          <cell r="G80">
            <v>0.85319999999999996</v>
          </cell>
        </row>
        <row r="81">
          <cell r="B81" t="str">
            <v>PESCOÇO DE PILAR</v>
          </cell>
          <cell r="G81">
            <v>0</v>
          </cell>
        </row>
        <row r="82">
          <cell r="B82" t="str">
            <v>P4=P5=P6=P7=P8=P9=P10=P11=P12 Lance 1</v>
          </cell>
          <cell r="C82">
            <v>0.3</v>
          </cell>
          <cell r="D82">
            <v>0.2</v>
          </cell>
          <cell r="E82">
            <v>0.6</v>
          </cell>
          <cell r="F82">
            <v>9</v>
          </cell>
          <cell r="G82">
            <v>0.32399999999999995</v>
          </cell>
        </row>
        <row r="83">
          <cell r="B83" t="str">
            <v>P3 Lance 1</v>
          </cell>
          <cell r="C83">
            <v>0.3</v>
          </cell>
          <cell r="D83">
            <v>0.2</v>
          </cell>
          <cell r="E83">
            <v>0.6</v>
          </cell>
          <cell r="F83">
            <v>1</v>
          </cell>
          <cell r="G83">
            <v>3.5999999999999997E-2</v>
          </cell>
        </row>
        <row r="84">
          <cell r="B84" t="str">
            <v>P13=P14=P15=P16 Lance 1</v>
          </cell>
          <cell r="C84">
            <v>0.2</v>
          </cell>
          <cell r="D84">
            <v>0.2</v>
          </cell>
          <cell r="E84">
            <v>0.6</v>
          </cell>
          <cell r="F84">
            <v>4</v>
          </cell>
          <cell r="G84">
            <v>9.6000000000000016E-2</v>
          </cell>
        </row>
        <row r="85">
          <cell r="B85" t="str">
            <v>P1 Lance 1</v>
          </cell>
          <cell r="C85">
            <v>2.2000000000000002</v>
          </cell>
          <cell r="D85">
            <v>0.25</v>
          </cell>
          <cell r="E85">
            <v>0.6</v>
          </cell>
          <cell r="F85">
            <v>1</v>
          </cell>
          <cell r="G85">
            <v>0.33</v>
          </cell>
          <cell r="K85">
            <v>0</v>
          </cell>
        </row>
        <row r="86">
          <cell r="B86" t="str">
            <v>P2 Lance 1</v>
          </cell>
          <cell r="C86">
            <v>0.3</v>
          </cell>
          <cell r="D86">
            <v>0.2</v>
          </cell>
          <cell r="E86">
            <v>0.6</v>
          </cell>
          <cell r="F86">
            <v>1</v>
          </cell>
          <cell r="G86">
            <v>3.5999999999999997E-2</v>
          </cell>
        </row>
        <row r="87">
          <cell r="A87">
            <v>0</v>
          </cell>
          <cell r="B87" t="str">
            <v>TOTAL</v>
          </cell>
          <cell r="G87">
            <v>10.518999999999998</v>
          </cell>
          <cell r="H87" t="str">
            <v>m3</v>
          </cell>
        </row>
        <row r="88">
          <cell r="A88">
            <v>0</v>
          </cell>
          <cell r="J88">
            <v>0</v>
          </cell>
          <cell r="K88">
            <v>0</v>
          </cell>
        </row>
        <row r="89">
          <cell r="A89" t="str">
            <v>06.03.114</v>
          </cell>
          <cell r="B89" t="str">
            <v>CONCRETO ARMADO PRONTO, FCK 30 MPA,CONDICAO A (NBR 12655), LANCADO EM LAJES E ADENSADO, INCLUSIVE FORMA, ESCORAMENTO E FERRAGEM.</v>
          </cell>
          <cell r="I89">
            <v>16.430039999999998</v>
          </cell>
          <cell r="J89">
            <v>1824.96</v>
          </cell>
          <cell r="K89">
            <v>29984.165798399998</v>
          </cell>
        </row>
        <row r="90">
          <cell r="B90" t="str">
            <v>LAJE MACIÇA</v>
          </cell>
          <cell r="C90">
            <v>4.47</v>
          </cell>
          <cell r="D90">
            <v>1.65</v>
          </cell>
          <cell r="E90">
            <v>0.08</v>
          </cell>
          <cell r="G90">
            <v>0.5900399999999999</v>
          </cell>
          <cell r="K90">
            <v>0</v>
          </cell>
        </row>
        <row r="91">
          <cell r="C91">
            <v>198</v>
          </cell>
          <cell r="E91">
            <v>0.08</v>
          </cell>
          <cell r="G91">
            <v>15.84</v>
          </cell>
          <cell r="J91">
            <v>0</v>
          </cell>
          <cell r="K91">
            <v>0</v>
          </cell>
        </row>
        <row r="92">
          <cell r="A92">
            <v>0</v>
          </cell>
          <cell r="B92" t="str">
            <v>TOTAL</v>
          </cell>
          <cell r="G92">
            <v>16.430039999999998</v>
          </cell>
          <cell r="H92" t="str">
            <v>m3</v>
          </cell>
          <cell r="J92">
            <v>0</v>
          </cell>
          <cell r="K92">
            <v>0</v>
          </cell>
        </row>
        <row r="93">
          <cell r="A93">
            <v>0</v>
          </cell>
          <cell r="K93">
            <v>0</v>
          </cell>
        </row>
        <row r="94">
          <cell r="A94" t="str">
            <v>06.03.124</v>
          </cell>
          <cell r="B94" t="str">
            <v>CONCRETO ARMADO PRONTO, FCK 30 MPA,CONDICAO A (NBR 12655), LANCADO EM VIGAS E ADENSADO, INCLUSIVE FORMA, ESCORAMENTO E FERRAGEM.</v>
          </cell>
          <cell r="I94">
            <v>12.519300000000001</v>
          </cell>
          <cell r="J94">
            <v>2166</v>
          </cell>
          <cell r="K94">
            <v>27116.803800000002</v>
          </cell>
        </row>
        <row r="95">
          <cell r="B95" t="str">
            <v>V9</v>
          </cell>
          <cell r="C95">
            <v>16.05</v>
          </cell>
          <cell r="D95">
            <v>0.14000000000000001</v>
          </cell>
          <cell r="E95">
            <v>0.6</v>
          </cell>
          <cell r="G95">
            <v>1.3482000000000001</v>
          </cell>
        </row>
        <row r="96">
          <cell r="B96" t="str">
            <v>V3</v>
          </cell>
          <cell r="C96">
            <v>12.05</v>
          </cell>
          <cell r="D96">
            <v>0.16</v>
          </cell>
          <cell r="E96">
            <v>0.5</v>
          </cell>
          <cell r="G96">
            <v>0.96400000000000008</v>
          </cell>
        </row>
        <row r="97">
          <cell r="B97" t="str">
            <v>V11</v>
          </cell>
          <cell r="C97">
            <v>13.9</v>
          </cell>
          <cell r="D97">
            <v>0.25</v>
          </cell>
          <cell r="E97">
            <v>0.6</v>
          </cell>
          <cell r="G97">
            <v>2.085</v>
          </cell>
        </row>
        <row r="98">
          <cell r="B98" t="str">
            <v>V5</v>
          </cell>
          <cell r="C98">
            <v>6.8</v>
          </cell>
          <cell r="D98">
            <v>0.14000000000000001</v>
          </cell>
          <cell r="E98">
            <v>0.6</v>
          </cell>
          <cell r="G98">
            <v>0.57120000000000004</v>
          </cell>
        </row>
        <row r="99">
          <cell r="B99" t="str">
            <v>V2</v>
          </cell>
          <cell r="C99">
            <v>9.4499999999999993</v>
          </cell>
          <cell r="D99">
            <v>0.16</v>
          </cell>
          <cell r="E99">
            <v>0.6</v>
          </cell>
          <cell r="G99">
            <v>0.90720000000000001</v>
          </cell>
        </row>
        <row r="100">
          <cell r="B100" t="str">
            <v>V10</v>
          </cell>
          <cell r="C100">
            <v>11.25</v>
          </cell>
          <cell r="D100">
            <v>0.2</v>
          </cell>
          <cell r="E100">
            <v>0.6</v>
          </cell>
          <cell r="G100">
            <v>1.3499999999999999</v>
          </cell>
        </row>
        <row r="101">
          <cell r="B101" t="str">
            <v>V14</v>
          </cell>
          <cell r="C101">
            <v>10.55</v>
          </cell>
          <cell r="D101">
            <v>0.16</v>
          </cell>
          <cell r="E101">
            <v>0.6</v>
          </cell>
          <cell r="G101">
            <v>1.0128000000000001</v>
          </cell>
        </row>
        <row r="102">
          <cell r="B102" t="str">
            <v>V1</v>
          </cell>
          <cell r="C102">
            <v>7.6</v>
          </cell>
          <cell r="D102">
            <v>0.25</v>
          </cell>
          <cell r="E102">
            <v>0.6</v>
          </cell>
          <cell r="G102">
            <v>1.1399999999999999</v>
          </cell>
        </row>
        <row r="103">
          <cell r="B103" t="str">
            <v>V15</v>
          </cell>
          <cell r="C103">
            <v>8.4499999999999993</v>
          </cell>
          <cell r="D103">
            <v>0.16</v>
          </cell>
          <cell r="E103">
            <v>0.6</v>
          </cell>
          <cell r="G103">
            <v>0.81119999999999992</v>
          </cell>
        </row>
        <row r="104">
          <cell r="B104" t="str">
            <v>V13</v>
          </cell>
          <cell r="C104">
            <v>5.15</v>
          </cell>
          <cell r="D104">
            <v>0.14000000000000001</v>
          </cell>
          <cell r="E104">
            <v>0.5</v>
          </cell>
          <cell r="G104">
            <v>0.36050000000000004</v>
          </cell>
        </row>
        <row r="105">
          <cell r="B105" t="str">
            <v>V7</v>
          </cell>
          <cell r="C105">
            <v>4.5</v>
          </cell>
          <cell r="D105">
            <v>0.14000000000000001</v>
          </cell>
          <cell r="E105">
            <v>0.6</v>
          </cell>
          <cell r="G105">
            <v>0.37800000000000006</v>
          </cell>
        </row>
        <row r="106">
          <cell r="B106" t="str">
            <v>V6</v>
          </cell>
          <cell r="C106">
            <v>4.5</v>
          </cell>
          <cell r="D106">
            <v>0.14000000000000001</v>
          </cell>
          <cell r="E106">
            <v>0.6</v>
          </cell>
          <cell r="G106">
            <v>0.37800000000000006</v>
          </cell>
        </row>
        <row r="107">
          <cell r="B107" t="str">
            <v>V12</v>
          </cell>
          <cell r="C107">
            <v>1.65</v>
          </cell>
          <cell r="D107">
            <v>0.14000000000000001</v>
          </cell>
          <cell r="E107">
            <v>0.6</v>
          </cell>
          <cell r="G107">
            <v>0.1386</v>
          </cell>
        </row>
        <row r="108">
          <cell r="B108" t="str">
            <v>V8</v>
          </cell>
          <cell r="C108">
            <v>1.65</v>
          </cell>
          <cell r="D108">
            <v>0.14000000000000001</v>
          </cell>
          <cell r="E108">
            <v>0.6</v>
          </cell>
          <cell r="G108">
            <v>0.1386</v>
          </cell>
        </row>
        <row r="109">
          <cell r="B109" t="str">
            <v>V4</v>
          </cell>
          <cell r="C109">
            <v>9.75</v>
          </cell>
          <cell r="D109">
            <v>0.16</v>
          </cell>
          <cell r="E109">
            <v>0.6</v>
          </cell>
          <cell r="G109">
            <v>0.93599999999999994</v>
          </cell>
        </row>
        <row r="110">
          <cell r="A110">
            <v>0</v>
          </cell>
          <cell r="B110" t="str">
            <v>TOTAL</v>
          </cell>
          <cell r="G110">
            <v>12.519300000000001</v>
          </cell>
          <cell r="H110" t="str">
            <v>m3</v>
          </cell>
        </row>
        <row r="112">
          <cell r="A112" t="str">
            <v>06.03.134</v>
          </cell>
          <cell r="B112" t="str">
            <v>CONCRETO ARMADO PRONTO, FCK 30 MPA,CONDICAO A (NBR 12655),LANCADO EM PILARES E ADENSADO,INCLUSIVE FORMA, ESCORAMENTO E FERRAGEM.</v>
          </cell>
          <cell r="I112">
            <v>4.3840000000000003</v>
          </cell>
          <cell r="J112">
            <v>2530.41</v>
          </cell>
          <cell r="K112">
            <v>11093.317440000001</v>
          </cell>
        </row>
        <row r="113">
          <cell r="B113" t="str">
            <v>P4=P5=P6=P7=P8=P9=P10=P11=P12 Lance 1</v>
          </cell>
          <cell r="C113">
            <v>0.3</v>
          </cell>
          <cell r="D113">
            <v>0.2</v>
          </cell>
          <cell r="E113">
            <v>3.2</v>
          </cell>
          <cell r="F113">
            <v>9</v>
          </cell>
          <cell r="G113">
            <v>1.728</v>
          </cell>
        </row>
        <row r="114">
          <cell r="B114" t="str">
            <v>P3 Lance 1</v>
          </cell>
          <cell r="C114">
            <v>0.3</v>
          </cell>
          <cell r="D114">
            <v>0.2</v>
          </cell>
          <cell r="E114">
            <v>3.2</v>
          </cell>
          <cell r="F114">
            <v>1</v>
          </cell>
          <cell r="G114">
            <v>0.192</v>
          </cell>
        </row>
        <row r="115">
          <cell r="B115" t="str">
            <v>P13=P14=P15=P16 Lance 1</v>
          </cell>
          <cell r="C115">
            <v>0.2</v>
          </cell>
          <cell r="D115">
            <v>0.2</v>
          </cell>
          <cell r="E115">
            <v>3.2</v>
          </cell>
          <cell r="F115">
            <v>4</v>
          </cell>
          <cell r="G115">
            <v>0.51200000000000012</v>
          </cell>
        </row>
        <row r="116">
          <cell r="B116" t="str">
            <v>P1 Lance 1</v>
          </cell>
          <cell r="C116">
            <v>2.2000000000000002</v>
          </cell>
          <cell r="D116">
            <v>0.25</v>
          </cell>
          <cell r="E116">
            <v>3.2</v>
          </cell>
          <cell r="F116">
            <v>1</v>
          </cell>
          <cell r="G116">
            <v>1.7600000000000002</v>
          </cell>
          <cell r="K116">
            <v>0</v>
          </cell>
        </row>
        <row r="117">
          <cell r="B117" t="str">
            <v>P2 Lance 1</v>
          </cell>
          <cell r="C117">
            <v>0.3</v>
          </cell>
          <cell r="D117">
            <v>0.2</v>
          </cell>
          <cell r="E117">
            <v>3.2</v>
          </cell>
          <cell r="F117">
            <v>1</v>
          </cell>
          <cell r="G117">
            <v>0.192</v>
          </cell>
        </row>
        <row r="118">
          <cell r="A118">
            <v>0</v>
          </cell>
          <cell r="B118" t="str">
            <v>TOTAL</v>
          </cell>
          <cell r="G118">
            <v>4.3840000000000003</v>
          </cell>
          <cell r="H118" t="str">
            <v>m3</v>
          </cell>
        </row>
        <row r="119">
          <cell r="J119">
            <v>0</v>
          </cell>
          <cell r="K119">
            <v>0</v>
          </cell>
        </row>
        <row r="120">
          <cell r="A120" t="str">
            <v>07.00.000</v>
          </cell>
          <cell r="B120" t="str">
            <v>PAREDES, PAINEIS E DIVISÓRIAS</v>
          </cell>
          <cell r="K120">
            <v>0</v>
          </cell>
        </row>
        <row r="121">
          <cell r="A121" t="str">
            <v>73935-001</v>
          </cell>
          <cell r="B121" t="str">
            <v>ALVENARIA EM TIJOLO CERAMICO FURADO 10X20X20CM, 1/2 VEZ, ASSENTADO EM ARGAMASSA TRACO 1:4 (CIMENTO E AREIA),E=1CM.</v>
          </cell>
          <cell r="I121">
            <v>250.42550000000006</v>
          </cell>
          <cell r="J121">
            <v>37.549999999999997</v>
          </cell>
          <cell r="K121">
            <v>9403.4775250000021</v>
          </cell>
        </row>
        <row r="122">
          <cell r="B122" t="str">
            <v>PAREDES HORIZONTAIS</v>
          </cell>
          <cell r="C122">
            <v>37.21</v>
          </cell>
          <cell r="D122">
            <v>2.95</v>
          </cell>
          <cell r="G122">
            <v>109.76950000000001</v>
          </cell>
          <cell r="K122">
            <v>0</v>
          </cell>
        </row>
        <row r="123">
          <cell r="B123" t="str">
            <v>PAREDES VERTICAIS</v>
          </cell>
          <cell r="C123">
            <v>47.680000000000007</v>
          </cell>
          <cell r="D123">
            <v>2.95</v>
          </cell>
          <cell r="G123">
            <v>140.65600000000003</v>
          </cell>
          <cell r="K123">
            <v>0</v>
          </cell>
        </row>
        <row r="124">
          <cell r="A124">
            <v>0</v>
          </cell>
          <cell r="B124" t="str">
            <v>TOTAL</v>
          </cell>
          <cell r="G124">
            <v>250.42550000000006</v>
          </cell>
          <cell r="H124" t="str">
            <v>m2</v>
          </cell>
        </row>
        <row r="126">
          <cell r="A126" t="str">
            <v>73935-002</v>
          </cell>
          <cell r="B126" t="str">
            <v>ALVENARIA EM TIJOLO CERAMICO FURADO 10X20X20CM, 1 VEZ, ASSENTADO EM ARGAMASSA TRACO 1:5 (CIMENTO E AREIA), E=1CM.</v>
          </cell>
          <cell r="I126">
            <v>75.344999999999999</v>
          </cell>
          <cell r="J126">
            <v>66.569999999999993</v>
          </cell>
          <cell r="K126">
            <v>5015.7166499999994</v>
          </cell>
        </row>
        <row r="127">
          <cell r="B127" t="str">
            <v>PAREDES HORIZONTAIS</v>
          </cell>
          <cell r="C127">
            <v>18.96</v>
          </cell>
          <cell r="D127">
            <v>2.95</v>
          </cell>
          <cell r="G127">
            <v>55.932000000000009</v>
          </cell>
        </row>
        <row r="128">
          <cell r="B128" t="str">
            <v>SC1 E SC2</v>
          </cell>
          <cell r="C128">
            <v>110.46</v>
          </cell>
          <cell r="D128">
            <v>0.15</v>
          </cell>
          <cell r="G128">
            <v>16.568999999999999</v>
          </cell>
        </row>
        <row r="129">
          <cell r="B129" t="str">
            <v>SC3</v>
          </cell>
          <cell r="C129">
            <v>18.96</v>
          </cell>
          <cell r="D129">
            <v>0.15</v>
          </cell>
          <cell r="G129">
            <v>2.8439999999999999</v>
          </cell>
        </row>
        <row r="130">
          <cell r="A130">
            <v>0</v>
          </cell>
          <cell r="B130" t="str">
            <v>TOTAL</v>
          </cell>
          <cell r="G130">
            <v>75.344999999999999</v>
          </cell>
          <cell r="H130" t="str">
            <v>m2</v>
          </cell>
        </row>
        <row r="131">
          <cell r="J131">
            <v>0</v>
          </cell>
          <cell r="K131">
            <v>0</v>
          </cell>
        </row>
        <row r="132">
          <cell r="A132" t="str">
            <v>74200-001</v>
          </cell>
          <cell r="B132" t="str">
            <v>VERGA 10X10CM EM CONCRETO PRÉ-MOLDADO FCK=20MPA (PREPARO COM BETONEIRA ) AÇO CA60, BITOLA FINA, INCLUSIVE FORMAS TABUA 3A.</v>
          </cell>
          <cell r="I132">
            <v>35.5</v>
          </cell>
          <cell r="J132">
            <v>14.08</v>
          </cell>
          <cell r="K132">
            <v>499.84</v>
          </cell>
        </row>
        <row r="133">
          <cell r="B133" t="str">
            <v>JANELAS</v>
          </cell>
        </row>
        <row r="134">
          <cell r="B134" t="str">
            <v>WC MASCULINO/FEMININO/COZINHA</v>
          </cell>
          <cell r="C134">
            <v>16.850000000000001</v>
          </cell>
          <cell r="F134">
            <v>2</v>
          </cell>
          <cell r="G134">
            <v>33.700000000000003</v>
          </cell>
        </row>
        <row r="135">
          <cell r="B135" t="str">
            <v>DEPOSITO</v>
          </cell>
          <cell r="C135">
            <v>0.9</v>
          </cell>
          <cell r="F135">
            <v>2</v>
          </cell>
          <cell r="G135">
            <v>1.8</v>
          </cell>
        </row>
        <row r="136">
          <cell r="B136" t="str">
            <v>Total</v>
          </cell>
          <cell r="G136">
            <v>35.5</v>
          </cell>
          <cell r="H136" t="str">
            <v>m</v>
          </cell>
        </row>
        <row r="138">
          <cell r="A138">
            <v>72244</v>
          </cell>
          <cell r="B138" t="str">
            <v>DIVISORIA EM GRANITO CINZA, ESP=2CM, POLIDO DUAS FACES, INCLUSIVE ASSENTAMENTO, CONSIDERANDO 5% DE PERDAS PARA O GRANITO.</v>
          </cell>
          <cell r="I138">
            <v>59.04</v>
          </cell>
          <cell r="J138">
            <v>287.62</v>
          </cell>
          <cell r="K138">
            <v>16981.084800000001</v>
          </cell>
        </row>
        <row r="139">
          <cell r="B139" t="str">
            <v>BWCS MASCULINO</v>
          </cell>
          <cell r="C139">
            <v>16.399999999999999</v>
          </cell>
          <cell r="D139">
            <v>1.8</v>
          </cell>
          <cell r="G139">
            <v>29.52</v>
          </cell>
        </row>
        <row r="140">
          <cell r="B140" t="str">
            <v>BWCS FEMININO</v>
          </cell>
          <cell r="C140">
            <v>16.399999999999999</v>
          </cell>
          <cell r="D140">
            <v>1.8</v>
          </cell>
          <cell r="G140">
            <v>29.52</v>
          </cell>
        </row>
        <row r="141">
          <cell r="A141">
            <v>0</v>
          </cell>
          <cell r="B141" t="str">
            <v>TOTAL</v>
          </cell>
          <cell r="G141">
            <v>59.04</v>
          </cell>
          <cell r="H141" t="str">
            <v>m2</v>
          </cell>
        </row>
        <row r="142">
          <cell r="A142">
            <v>0</v>
          </cell>
        </row>
        <row r="143">
          <cell r="A143" t="str">
            <v>74126-001</v>
          </cell>
          <cell r="B143" t="str">
            <v>GRANITO CINZA POLIDO PARA BANCADA E=2,5 CM, LARGURA 60CM - FORNECIMENTO E INSTALACAO.</v>
          </cell>
          <cell r="I143">
            <v>14.7</v>
          </cell>
          <cell r="J143">
            <v>203.47</v>
          </cell>
          <cell r="K143">
            <v>2991.009</v>
          </cell>
        </row>
        <row r="144">
          <cell r="B144" t="str">
            <v>BWCS MASCULINO</v>
          </cell>
          <cell r="C144">
            <v>2.5499999999999998</v>
          </cell>
          <cell r="G144">
            <v>2.5499999999999998</v>
          </cell>
        </row>
        <row r="145">
          <cell r="B145" t="str">
            <v>BWCS FEMININO</v>
          </cell>
          <cell r="C145">
            <v>2.5499999999999998</v>
          </cell>
          <cell r="G145">
            <v>2.5499999999999998</v>
          </cell>
        </row>
        <row r="146">
          <cell r="B146" t="str">
            <v>LANCHONETE</v>
          </cell>
          <cell r="C146">
            <v>4.8</v>
          </cell>
          <cell r="F146">
            <v>2</v>
          </cell>
          <cell r="G146">
            <v>9.6</v>
          </cell>
        </row>
        <row r="147">
          <cell r="A147">
            <v>0</v>
          </cell>
          <cell r="B147" t="str">
            <v>TOTAL</v>
          </cell>
          <cell r="G147">
            <v>14.7</v>
          </cell>
          <cell r="H147" t="str">
            <v>m</v>
          </cell>
        </row>
        <row r="148">
          <cell r="A148">
            <v>0</v>
          </cell>
        </row>
        <row r="149">
          <cell r="A149" t="str">
            <v>08.00.000</v>
          </cell>
          <cell r="B149" t="str">
            <v>COBERTURAS E IMPERMEABILIZAÇÕES</v>
          </cell>
        </row>
        <row r="150">
          <cell r="A150" t="str">
            <v>73753-001</v>
          </cell>
          <cell r="B150" t="str">
            <v>IMPERMEABILIZACAO DE TERRAÇOS E LAJES COM MANTA ASFALTICA ESPESSURA 3MM PROTEGIDA COM FILME DE ALUMINIO GOFRADO ESPESSURA 0,8MM, INCLUSO EMULSAO ASFALTICA.</v>
          </cell>
          <cell r="I150">
            <v>202.47</v>
          </cell>
          <cell r="J150">
            <v>63.03</v>
          </cell>
          <cell r="K150">
            <v>12761.6841</v>
          </cell>
        </row>
        <row r="151">
          <cell r="B151" t="str">
            <v>TODA A COBERTA</v>
          </cell>
          <cell r="C151">
            <v>202.47</v>
          </cell>
          <cell r="G151">
            <v>202.47</v>
          </cell>
          <cell r="J151">
            <v>0</v>
          </cell>
          <cell r="K151">
            <v>0</v>
          </cell>
        </row>
        <row r="152">
          <cell r="B152" t="str">
            <v>TOTAL</v>
          </cell>
          <cell r="G152">
            <v>202.47</v>
          </cell>
          <cell r="H152" t="str">
            <v>m2</v>
          </cell>
          <cell r="J152">
            <v>0</v>
          </cell>
          <cell r="K152">
            <v>0</v>
          </cell>
        </row>
        <row r="153">
          <cell r="A153">
            <v>0</v>
          </cell>
          <cell r="K153">
            <v>0</v>
          </cell>
        </row>
        <row r="154">
          <cell r="A154" t="str">
            <v>08.04.070</v>
          </cell>
          <cell r="B154" t="str">
            <v>PROTEÇÃO MECÂNICA DE IMPERMEABILIZAÇÃO COM ARGAMASSA DE CIMENTO E AREIA TRAÇO 1:3, ESPESSURA DE 3 CM E ACABAMENTO ÁSPERO, INCLUINDO JUNTA DE RETRAÇÃO.</v>
          </cell>
          <cell r="I154">
            <v>202.47</v>
          </cell>
          <cell r="J154">
            <v>23.6</v>
          </cell>
          <cell r="K154">
            <v>4778.2920000000004</v>
          </cell>
        </row>
        <row r="155">
          <cell r="B155" t="str">
            <v>TODA A COBERTA</v>
          </cell>
          <cell r="C155">
            <v>202.47</v>
          </cell>
          <cell r="G155">
            <v>202.47</v>
          </cell>
          <cell r="J155">
            <v>0</v>
          </cell>
          <cell r="K155">
            <v>0</v>
          </cell>
        </row>
        <row r="156">
          <cell r="B156" t="str">
            <v>TOTAL</v>
          </cell>
          <cell r="G156">
            <v>202.47</v>
          </cell>
          <cell r="H156" t="str">
            <v>m2</v>
          </cell>
        </row>
        <row r="158">
          <cell r="A158" t="str">
            <v>09.00.000</v>
          </cell>
          <cell r="B158" t="str">
            <v>ESQUADRIAS</v>
          </cell>
        </row>
        <row r="159">
          <cell r="A159" t="str">
            <v>09.01.069</v>
          </cell>
          <cell r="B159" t="str">
            <v>FORNECIMENTO E COLOCAÇÃO DE GRADE DE PORTA   COMPLETA EM MADEIRA DE LEI PARA VÃO DE 0,60X2,10 M, ATÉ 0,90X2,10M , ESP= 3,00 CM , LARGURA 14 CM.</v>
          </cell>
          <cell r="I159">
            <v>12</v>
          </cell>
          <cell r="J159">
            <v>161.03</v>
          </cell>
          <cell r="K159">
            <v>1932.3600000000001</v>
          </cell>
        </row>
        <row r="160">
          <cell r="B160" t="str">
            <v>PORTAS DO WC MASCULINO</v>
          </cell>
          <cell r="F160">
            <v>1</v>
          </cell>
          <cell r="G160">
            <v>1</v>
          </cell>
          <cell r="K160">
            <v>0</v>
          </cell>
        </row>
        <row r="161">
          <cell r="B161" t="str">
            <v>PORTAS DO WC FEMININO</v>
          </cell>
          <cell r="F161">
            <v>1</v>
          </cell>
          <cell r="G161">
            <v>1</v>
          </cell>
          <cell r="J161">
            <v>0</v>
          </cell>
          <cell r="K161">
            <v>0</v>
          </cell>
        </row>
        <row r="162">
          <cell r="F162">
            <v>1</v>
          </cell>
          <cell r="G162">
            <v>1</v>
          </cell>
        </row>
        <row r="163">
          <cell r="B163" t="str">
            <v>PORTA WC ESPECIAL MASCULINO</v>
          </cell>
          <cell r="F163">
            <v>1</v>
          </cell>
          <cell r="G163">
            <v>1</v>
          </cell>
        </row>
        <row r="164">
          <cell r="B164" t="str">
            <v>PORTA WC ESPECIAL FEMININO</v>
          </cell>
          <cell r="F164">
            <v>1</v>
          </cell>
          <cell r="G164">
            <v>1</v>
          </cell>
        </row>
        <row r="165">
          <cell r="B165" t="str">
            <v>DEPOSITO</v>
          </cell>
          <cell r="F165">
            <v>1</v>
          </cell>
          <cell r="G165">
            <v>1</v>
          </cell>
        </row>
        <row r="166">
          <cell r="B166" t="str">
            <v>GUARITA</v>
          </cell>
          <cell r="F166">
            <v>1</v>
          </cell>
          <cell r="G166">
            <v>1</v>
          </cell>
        </row>
        <row r="167">
          <cell r="B167" t="str">
            <v>DEP. MÉDICO</v>
          </cell>
          <cell r="F167">
            <v>1</v>
          </cell>
          <cell r="G167">
            <v>1</v>
          </cell>
        </row>
        <row r="168">
          <cell r="B168" t="str">
            <v>COZINHA</v>
          </cell>
          <cell r="F168">
            <v>2</v>
          </cell>
          <cell r="G168">
            <v>2</v>
          </cell>
        </row>
        <row r="169">
          <cell r="B169" t="str">
            <v>VÃO AO LADO DA LIXEIRA 01</v>
          </cell>
          <cell r="F169">
            <v>1</v>
          </cell>
          <cell r="G169">
            <v>1</v>
          </cell>
        </row>
        <row r="170">
          <cell r="B170" t="str">
            <v>VÃO AO LADO DA LIXEIRA 02</v>
          </cell>
          <cell r="F170">
            <v>1</v>
          </cell>
          <cell r="G170">
            <v>1</v>
          </cell>
        </row>
        <row r="171">
          <cell r="A171">
            <v>0</v>
          </cell>
          <cell r="B171" t="str">
            <v>TOTAL</v>
          </cell>
          <cell r="G171">
            <v>12</v>
          </cell>
          <cell r="H171" t="str">
            <v>Un</v>
          </cell>
          <cell r="K171">
            <v>0</v>
          </cell>
        </row>
        <row r="172">
          <cell r="A172">
            <v>0</v>
          </cell>
        </row>
        <row r="173">
          <cell r="A173" t="str">
            <v>09.01.075</v>
          </cell>
          <cell r="B173" t="str">
            <v>FORNECIMENTO E COLOCAÇÃO DE GRADE DE PORTA  COMPLETA DE CANTO, EM MADEIRA DE LEI COM  LARG =7,00CM , ESP = 3,00 CM, DIMENSÃO DE 0,60 X 1,60M.</v>
          </cell>
          <cell r="I173">
            <v>14</v>
          </cell>
          <cell r="J173">
            <v>109.21</v>
          </cell>
          <cell r="K173">
            <v>1528.9399999999998</v>
          </cell>
        </row>
        <row r="174">
          <cell r="B174" t="str">
            <v>PORTAS DO WC MASCULINO</v>
          </cell>
          <cell r="F174">
            <v>7</v>
          </cell>
          <cell r="G174">
            <v>7</v>
          </cell>
          <cell r="K174">
            <v>0</v>
          </cell>
        </row>
        <row r="175">
          <cell r="B175" t="str">
            <v>PORTAS DO WC FEMININO</v>
          </cell>
          <cell r="F175">
            <v>7</v>
          </cell>
          <cell r="G175">
            <v>7</v>
          </cell>
        </row>
        <row r="176">
          <cell r="A176">
            <v>0</v>
          </cell>
          <cell r="B176" t="str">
            <v>TOTAL</v>
          </cell>
          <cell r="G176">
            <v>14</v>
          </cell>
          <cell r="H176" t="str">
            <v>Un</v>
          </cell>
          <cell r="J176">
            <v>0</v>
          </cell>
          <cell r="K176">
            <v>0</v>
          </cell>
        </row>
        <row r="177">
          <cell r="A177">
            <v>0</v>
          </cell>
        </row>
        <row r="178">
          <cell r="A178" t="str">
            <v>74069-002</v>
          </cell>
          <cell r="B178" t="str">
            <v>FECHADURA DE EMBUTIR COMPLETA, PARA PORTAS DE BANHEIRO, PADRAO DE ACABAMENTO SUPERIOR.</v>
          </cell>
          <cell r="I178">
            <v>14</v>
          </cell>
          <cell r="J178">
            <v>193.95</v>
          </cell>
          <cell r="K178">
            <v>2715.2999999999997</v>
          </cell>
        </row>
        <row r="179">
          <cell r="B179" t="str">
            <v>PORTAS DO WC MASCULINO</v>
          </cell>
          <cell r="F179">
            <v>7</v>
          </cell>
          <cell r="G179">
            <v>7</v>
          </cell>
          <cell r="K179">
            <v>0</v>
          </cell>
        </row>
        <row r="180">
          <cell r="B180" t="str">
            <v>PORTAS DO WC FEMININO</v>
          </cell>
          <cell r="F180">
            <v>7</v>
          </cell>
          <cell r="G180">
            <v>7</v>
          </cell>
        </row>
        <row r="181">
          <cell r="A181">
            <v>0</v>
          </cell>
          <cell r="B181" t="str">
            <v>TOTAL</v>
          </cell>
          <cell r="G181">
            <v>14</v>
          </cell>
          <cell r="H181" t="str">
            <v>Un</v>
          </cell>
          <cell r="J181">
            <v>0</v>
          </cell>
          <cell r="K181">
            <v>0</v>
          </cell>
        </row>
        <row r="182">
          <cell r="A182">
            <v>0</v>
          </cell>
        </row>
        <row r="183">
          <cell r="A183" t="str">
            <v>74070-001</v>
          </cell>
          <cell r="B183" t="str">
            <v>FECHADURA DE EMBUTIR COMPLETA, PARA PORTAS INTERNAS, PADRAO DE ACABAMENTO SUPERIOR.</v>
          </cell>
          <cell r="I183">
            <v>12</v>
          </cell>
          <cell r="J183">
            <v>165.68</v>
          </cell>
          <cell r="K183">
            <v>1988.16</v>
          </cell>
        </row>
        <row r="184">
          <cell r="B184" t="str">
            <v>PORTAS DO WC MASCULINO</v>
          </cell>
          <cell r="F184">
            <v>1</v>
          </cell>
          <cell r="G184">
            <v>1</v>
          </cell>
          <cell r="K184">
            <v>0</v>
          </cell>
        </row>
        <row r="185">
          <cell r="B185" t="str">
            <v>PORTAS DO WC FEMININO</v>
          </cell>
          <cell r="F185">
            <v>1</v>
          </cell>
          <cell r="G185">
            <v>1</v>
          </cell>
          <cell r="K185">
            <v>0</v>
          </cell>
        </row>
        <row r="186">
          <cell r="F186">
            <v>1</v>
          </cell>
          <cell r="G186">
            <v>1</v>
          </cell>
        </row>
        <row r="187">
          <cell r="B187" t="str">
            <v>PORTA WC ESPECIAL MASCULINO</v>
          </cell>
          <cell r="F187">
            <v>1</v>
          </cell>
          <cell r="G187">
            <v>1</v>
          </cell>
        </row>
        <row r="188">
          <cell r="B188" t="str">
            <v>PORTA WC ESPECIAL FEMININO</v>
          </cell>
          <cell r="F188">
            <v>1</v>
          </cell>
          <cell r="G188">
            <v>1</v>
          </cell>
        </row>
        <row r="189">
          <cell r="B189" t="str">
            <v>DEPOSITO</v>
          </cell>
          <cell r="F189">
            <v>1</v>
          </cell>
          <cell r="G189">
            <v>1</v>
          </cell>
        </row>
        <row r="190">
          <cell r="B190" t="str">
            <v>GUARITA</v>
          </cell>
          <cell r="F190">
            <v>1</v>
          </cell>
          <cell r="G190">
            <v>1</v>
          </cell>
        </row>
        <row r="191">
          <cell r="B191" t="str">
            <v>DEP. MÉDICO</v>
          </cell>
          <cell r="F191">
            <v>1</v>
          </cell>
          <cell r="G191">
            <v>1</v>
          </cell>
        </row>
        <row r="192">
          <cell r="B192" t="str">
            <v>COZINHA</v>
          </cell>
          <cell r="F192">
            <v>2</v>
          </cell>
          <cell r="G192">
            <v>2</v>
          </cell>
        </row>
        <row r="193">
          <cell r="B193" t="str">
            <v>VÃO AO LADO DA LIXEIRA 01</v>
          </cell>
          <cell r="F193">
            <v>1</v>
          </cell>
          <cell r="G193">
            <v>1</v>
          </cell>
        </row>
        <row r="194">
          <cell r="B194" t="str">
            <v>VÃO AO LADO DA LIXEIRA 02</v>
          </cell>
          <cell r="F194">
            <v>1</v>
          </cell>
          <cell r="G194">
            <v>1</v>
          </cell>
        </row>
        <row r="195">
          <cell r="A195">
            <v>0</v>
          </cell>
          <cell r="B195" t="str">
            <v>TOTAL</v>
          </cell>
          <cell r="G195">
            <v>12</v>
          </cell>
          <cell r="H195" t="str">
            <v>Un</v>
          </cell>
          <cell r="K195">
            <v>0</v>
          </cell>
        </row>
        <row r="196">
          <cell r="A196">
            <v>0</v>
          </cell>
        </row>
        <row r="197">
          <cell r="A197" t="str">
            <v>74136-002</v>
          </cell>
          <cell r="B197" t="str">
            <v>PORTA DE ACO DE ENROLAR TIPO TIJOLINHO, VAZADA, CHAPA 24 RAIADA LARGA.</v>
          </cell>
          <cell r="I197">
            <v>12</v>
          </cell>
          <cell r="J197">
            <v>383.32</v>
          </cell>
          <cell r="K197">
            <v>4599.84</v>
          </cell>
        </row>
        <row r="198">
          <cell r="B198" t="str">
            <v>COZINHA</v>
          </cell>
          <cell r="C198">
            <v>4.8</v>
          </cell>
          <cell r="D198">
            <v>2.5</v>
          </cell>
          <cell r="G198">
            <v>12</v>
          </cell>
          <cell r="K198">
            <v>0</v>
          </cell>
        </row>
        <row r="199">
          <cell r="A199">
            <v>0</v>
          </cell>
          <cell r="B199" t="str">
            <v>TOTAL</v>
          </cell>
          <cell r="G199">
            <v>12</v>
          </cell>
          <cell r="H199" t="str">
            <v>m2</v>
          </cell>
          <cell r="J199">
            <v>0</v>
          </cell>
          <cell r="K199">
            <v>0</v>
          </cell>
        </row>
        <row r="200">
          <cell r="A200">
            <v>0</v>
          </cell>
        </row>
        <row r="201">
          <cell r="A201" t="str">
            <v>09.02.101</v>
          </cell>
          <cell r="B201" t="str">
            <v>FORNECIMENTO E INSTALAÇÃO DE PORTÃO EM ALUMÍNIO ANODIZADO DE GIRO, TIPO BÚZIOS, NA COR BRONZE.</v>
          </cell>
          <cell r="I201">
            <v>38.625</v>
          </cell>
          <cell r="J201">
            <v>385.33</v>
          </cell>
          <cell r="K201">
            <v>14883.37125</v>
          </cell>
        </row>
        <row r="202">
          <cell r="B202" t="str">
            <v>ENTRADA</v>
          </cell>
          <cell r="C202">
            <v>12.5</v>
          </cell>
          <cell r="D202">
            <v>2.5</v>
          </cell>
          <cell r="G202">
            <v>31.25</v>
          </cell>
        </row>
        <row r="203">
          <cell r="B203" t="str">
            <v>AO LADO DA COZINHA</v>
          </cell>
          <cell r="C203">
            <v>2.95</v>
          </cell>
          <cell r="D203">
            <v>2.5</v>
          </cell>
          <cell r="G203">
            <v>7.375</v>
          </cell>
        </row>
        <row r="204">
          <cell r="A204">
            <v>0</v>
          </cell>
          <cell r="B204" t="str">
            <v>TOTAL</v>
          </cell>
          <cell r="G204">
            <v>38.625</v>
          </cell>
          <cell r="H204" t="str">
            <v>m2</v>
          </cell>
        </row>
        <row r="206">
          <cell r="A206" t="str">
            <v>74139-002</v>
          </cell>
          <cell r="B206" t="str">
            <v>PORTA DE MADEIRA PARA BANHEIRO EM COMPENSADO COM LAMINADO TEXTURIZADO 0,60X1,60M, INCLUSO MARCO, DOBRADICAS E TARJETA TIPO LIVRE/OCUPADO.</v>
          </cell>
          <cell r="I206">
            <v>14</v>
          </cell>
          <cell r="J206">
            <v>220.27</v>
          </cell>
          <cell r="K206">
            <v>3083.78</v>
          </cell>
        </row>
        <row r="207">
          <cell r="B207" t="str">
            <v>PORTAS DO WC MASCULINO</v>
          </cell>
          <cell r="F207">
            <v>7</v>
          </cell>
          <cell r="G207">
            <v>7</v>
          </cell>
          <cell r="K207">
            <v>0</v>
          </cell>
        </row>
        <row r="208">
          <cell r="B208" t="str">
            <v>PORTAS DO WC FEMININO</v>
          </cell>
          <cell r="F208">
            <v>7</v>
          </cell>
          <cell r="G208">
            <v>7</v>
          </cell>
          <cell r="J208">
            <v>0</v>
          </cell>
          <cell r="K208">
            <v>0</v>
          </cell>
        </row>
        <row r="209">
          <cell r="A209">
            <v>0</v>
          </cell>
          <cell r="B209" t="str">
            <v>TOTAL</v>
          </cell>
          <cell r="G209">
            <v>14</v>
          </cell>
          <cell r="H209" t="str">
            <v>Un</v>
          </cell>
        </row>
        <row r="210">
          <cell r="J210">
            <v>0</v>
          </cell>
          <cell r="K210">
            <v>0</v>
          </cell>
        </row>
        <row r="211">
          <cell r="A211" t="str">
            <v>73910-005</v>
          </cell>
          <cell r="B211" t="str">
            <v>PORTA DE MADEIRA COMPENSADA LISA PARA PINTURA, 0,80X2,10M, INCLUSO ADUELA 2A, ALIZAR 2A E DOBRADICA.</v>
          </cell>
          <cell r="I211">
            <v>7</v>
          </cell>
          <cell r="J211">
            <v>290.7</v>
          </cell>
          <cell r="K211">
            <v>2034.8999999999999</v>
          </cell>
        </row>
        <row r="212">
          <cell r="B212" t="str">
            <v>PORTAS DO WC FEMININO</v>
          </cell>
          <cell r="F212">
            <v>1</v>
          </cell>
          <cell r="G212">
            <v>1</v>
          </cell>
        </row>
        <row r="213">
          <cell r="B213" t="str">
            <v>DEPOSITO</v>
          </cell>
          <cell r="F213">
            <v>1</v>
          </cell>
          <cell r="G213">
            <v>1</v>
          </cell>
        </row>
        <row r="214">
          <cell r="B214" t="str">
            <v>GUARITA</v>
          </cell>
          <cell r="F214">
            <v>1</v>
          </cell>
          <cell r="G214">
            <v>1</v>
          </cell>
        </row>
        <row r="215">
          <cell r="B215" t="str">
            <v>DEP. MÉDICO</v>
          </cell>
          <cell r="F215">
            <v>1</v>
          </cell>
          <cell r="G215">
            <v>1</v>
          </cell>
        </row>
        <row r="216">
          <cell r="B216" t="str">
            <v>COZINHA</v>
          </cell>
          <cell r="F216">
            <v>2</v>
          </cell>
          <cell r="G216">
            <v>2</v>
          </cell>
        </row>
        <row r="217">
          <cell r="B217" t="str">
            <v>VÃO AO LADO DA LIXEIRA 01</v>
          </cell>
          <cell r="F217">
            <v>1</v>
          </cell>
          <cell r="G217">
            <v>1</v>
          </cell>
        </row>
        <row r="218">
          <cell r="A218">
            <v>0</v>
          </cell>
          <cell r="B218" t="str">
            <v>TOTAL</v>
          </cell>
          <cell r="G218">
            <v>7</v>
          </cell>
          <cell r="H218" t="str">
            <v>Un</v>
          </cell>
          <cell r="J218">
            <v>0</v>
          </cell>
          <cell r="K218">
            <v>0</v>
          </cell>
        </row>
        <row r="219">
          <cell r="A219">
            <v>0</v>
          </cell>
        </row>
        <row r="220">
          <cell r="A220" t="str">
            <v>73910-010</v>
          </cell>
          <cell r="B220" t="str">
            <v>PORTA DE MADEIRA COMPENSADA LISA PARA PINTURA, 0,90X2,10M, INCLUSO ADUELA 2A, ALIZAR 2A E DOBRADICA.</v>
          </cell>
          <cell r="I220">
            <v>5</v>
          </cell>
          <cell r="J220">
            <v>305.57</v>
          </cell>
          <cell r="K220">
            <v>1527.85</v>
          </cell>
        </row>
        <row r="221">
          <cell r="B221" t="str">
            <v>PORTAS DO WC MASCULINO</v>
          </cell>
          <cell r="F221">
            <v>1</v>
          </cell>
          <cell r="G221">
            <v>1</v>
          </cell>
          <cell r="K221">
            <v>0</v>
          </cell>
        </row>
        <row r="222">
          <cell r="B222" t="str">
            <v>PORTAS DO WC FEMININO</v>
          </cell>
          <cell r="F222">
            <v>1</v>
          </cell>
          <cell r="G222">
            <v>1</v>
          </cell>
          <cell r="K222">
            <v>0</v>
          </cell>
        </row>
        <row r="223">
          <cell r="B223" t="str">
            <v>PORTA WC ESPECIAL MASCULINO</v>
          </cell>
          <cell r="F223">
            <v>1</v>
          </cell>
          <cell r="G223">
            <v>1</v>
          </cell>
        </row>
        <row r="224">
          <cell r="B224" t="str">
            <v>PORTA WC ESPECIAL FEMININO</v>
          </cell>
          <cell r="F224">
            <v>1</v>
          </cell>
          <cell r="G224">
            <v>1</v>
          </cell>
        </row>
        <row r="225">
          <cell r="B225" t="str">
            <v>VÃO AO LADO DA LIXEIRA 02</v>
          </cell>
          <cell r="F225">
            <v>1</v>
          </cell>
          <cell r="G225">
            <v>1</v>
          </cell>
        </row>
        <row r="226">
          <cell r="A226">
            <v>0</v>
          </cell>
          <cell r="B226" t="str">
            <v>TOTAL</v>
          </cell>
          <cell r="G226">
            <v>5</v>
          </cell>
          <cell r="H226" t="str">
            <v>Un</v>
          </cell>
        </row>
        <row r="227">
          <cell r="A227">
            <v>0</v>
          </cell>
          <cell r="J227">
            <v>0</v>
          </cell>
          <cell r="K227">
            <v>0</v>
          </cell>
        </row>
        <row r="228">
          <cell r="A228" t="str">
            <v>73809-001</v>
          </cell>
          <cell r="B228" t="str">
            <v>JANELA DE ALUMINIO TIPO MAXIM-AIR, SERIE 25.</v>
          </cell>
          <cell r="I228">
            <v>7.9249999999999998</v>
          </cell>
          <cell r="J228">
            <v>353.72</v>
          </cell>
          <cell r="K228">
            <v>2803.2310000000002</v>
          </cell>
        </row>
        <row r="229">
          <cell r="B229" t="str">
            <v>WC MASCULINO/FEMININO/COZINHA</v>
          </cell>
          <cell r="C229">
            <v>13.85</v>
          </cell>
          <cell r="D229">
            <v>0.5</v>
          </cell>
          <cell r="G229">
            <v>6.9249999999999998</v>
          </cell>
        </row>
        <row r="230">
          <cell r="B230" t="str">
            <v>DEPOSITO</v>
          </cell>
          <cell r="C230">
            <v>0.5</v>
          </cell>
          <cell r="D230">
            <v>2</v>
          </cell>
          <cell r="G230">
            <v>1</v>
          </cell>
        </row>
        <row r="231">
          <cell r="A231">
            <v>0</v>
          </cell>
          <cell r="B231" t="str">
            <v>TOTAL</v>
          </cell>
          <cell r="G231">
            <v>7.9249999999999998</v>
          </cell>
          <cell r="H231" t="str">
            <v>m2</v>
          </cell>
        </row>
        <row r="232">
          <cell r="A232">
            <v>0</v>
          </cell>
          <cell r="J232">
            <v>0</v>
          </cell>
          <cell r="K232">
            <v>0</v>
          </cell>
        </row>
        <row r="233">
          <cell r="A233" t="str">
            <v>09.02.020</v>
          </cell>
          <cell r="B233" t="str">
            <v>GRADE DE PROTECAO DE PORTA EM FERRO C/ VAROES DE 1/2", ESPAC=10CM E ACABAMENTO EM BARRA CHATA DE 1" X 1/4", INCLUSIVE FECHADURA DE SOBREPOR BRASIL OU SIMILAR E ASSENTAMENTO.</v>
          </cell>
          <cell r="I233">
            <v>12.600000000000001</v>
          </cell>
          <cell r="J233">
            <v>234.55</v>
          </cell>
          <cell r="K233">
            <v>2955.3300000000004</v>
          </cell>
        </row>
        <row r="234">
          <cell r="B234" t="str">
            <v>LIXEIRA</v>
          </cell>
          <cell r="C234">
            <v>4.2</v>
          </cell>
          <cell r="D234">
            <v>3</v>
          </cell>
          <cell r="G234">
            <v>12.600000000000001</v>
          </cell>
        </row>
        <row r="235">
          <cell r="A235">
            <v>0</v>
          </cell>
          <cell r="B235" t="str">
            <v>TOTAL</v>
          </cell>
          <cell r="G235">
            <v>12.600000000000001</v>
          </cell>
          <cell r="H235" t="str">
            <v>m2</v>
          </cell>
        </row>
        <row r="236">
          <cell r="A236">
            <v>0</v>
          </cell>
          <cell r="J236">
            <v>0</v>
          </cell>
          <cell r="K236">
            <v>0</v>
          </cell>
        </row>
        <row r="237">
          <cell r="A237" t="str">
            <v>10.00.000</v>
          </cell>
          <cell r="B237" t="str">
            <v>VIDROS</v>
          </cell>
        </row>
        <row r="238">
          <cell r="A238" t="str">
            <v>73838-001</v>
          </cell>
          <cell r="B238" t="str">
            <v>PORTA DE VIDRO TEMPERADO, 0,9X2,10M, ESPESSURA 10MM, INCLUSIVE ACESSORIOS.</v>
          </cell>
          <cell r="I238">
            <v>1</v>
          </cell>
          <cell r="J238">
            <v>1598.61</v>
          </cell>
          <cell r="K238">
            <v>1598.61</v>
          </cell>
        </row>
        <row r="239">
          <cell r="B239" t="str">
            <v>GUARITA</v>
          </cell>
          <cell r="C239">
            <v>1</v>
          </cell>
          <cell r="G239">
            <v>1</v>
          </cell>
          <cell r="K239">
            <v>0</v>
          </cell>
        </row>
        <row r="240">
          <cell r="A240">
            <v>0</v>
          </cell>
          <cell r="B240" t="str">
            <v>TOTAL</v>
          </cell>
          <cell r="G240">
            <v>1</v>
          </cell>
          <cell r="H240" t="str">
            <v>Un</v>
          </cell>
        </row>
        <row r="241">
          <cell r="A241">
            <v>0</v>
          </cell>
        </row>
        <row r="242">
          <cell r="A242">
            <v>72121</v>
          </cell>
          <cell r="B242" t="str">
            <v>VIDRO TEMPERADO COLORIDO, ESPESSURA 10MM.</v>
          </cell>
          <cell r="I242">
            <v>25.18</v>
          </cell>
          <cell r="J242">
            <v>240.22</v>
          </cell>
          <cell r="K242">
            <v>6048.7395999999999</v>
          </cell>
        </row>
        <row r="243">
          <cell r="B243" t="str">
            <v>GUARITA</v>
          </cell>
          <cell r="C243">
            <v>5.7</v>
          </cell>
          <cell r="D243">
            <v>3</v>
          </cell>
          <cell r="G243">
            <v>17.100000000000001</v>
          </cell>
          <cell r="K243">
            <v>0</v>
          </cell>
        </row>
        <row r="244">
          <cell r="B244" t="str">
            <v>BANDEIRAS</v>
          </cell>
          <cell r="G244">
            <v>0</v>
          </cell>
        </row>
        <row r="245">
          <cell r="B245" t="str">
            <v>PORTAS DO WC FEMININO</v>
          </cell>
          <cell r="C245">
            <v>0.8</v>
          </cell>
          <cell r="D245">
            <v>0.8</v>
          </cell>
          <cell r="F245">
            <v>1</v>
          </cell>
          <cell r="G245">
            <v>0.64000000000000012</v>
          </cell>
        </row>
        <row r="246">
          <cell r="B246" t="str">
            <v>DEPOSITO</v>
          </cell>
          <cell r="C246">
            <v>0.8</v>
          </cell>
          <cell r="D246">
            <v>0.8</v>
          </cell>
          <cell r="F246">
            <v>1</v>
          </cell>
          <cell r="G246">
            <v>0.64000000000000012</v>
          </cell>
        </row>
        <row r="247">
          <cell r="B247" t="str">
            <v>GUARITA</v>
          </cell>
          <cell r="C247">
            <v>0.8</v>
          </cell>
          <cell r="D247">
            <v>0.8</v>
          </cell>
          <cell r="F247">
            <v>1</v>
          </cell>
          <cell r="G247">
            <v>0.64000000000000012</v>
          </cell>
        </row>
        <row r="248">
          <cell r="B248" t="str">
            <v>DEP. MÉDICO</v>
          </cell>
          <cell r="C248">
            <v>0.8</v>
          </cell>
          <cell r="D248">
            <v>0.8</v>
          </cell>
          <cell r="F248">
            <v>1</v>
          </cell>
          <cell r="G248">
            <v>0.64000000000000012</v>
          </cell>
        </row>
        <row r="249">
          <cell r="B249" t="str">
            <v>COZINHA</v>
          </cell>
          <cell r="C249">
            <v>0.8</v>
          </cell>
          <cell r="D249">
            <v>0.8</v>
          </cell>
          <cell r="F249">
            <v>2</v>
          </cell>
          <cell r="G249">
            <v>1.2800000000000002</v>
          </cell>
        </row>
        <row r="250">
          <cell r="B250" t="str">
            <v>VÃO AO LADO DA LIXEIRA 01</v>
          </cell>
          <cell r="C250">
            <v>0.8</v>
          </cell>
          <cell r="D250">
            <v>0.8</v>
          </cell>
          <cell r="F250">
            <v>1</v>
          </cell>
          <cell r="G250">
            <v>0.64000000000000012</v>
          </cell>
        </row>
        <row r="251">
          <cell r="B251" t="str">
            <v>PORTAS DO WC MASCULINO</v>
          </cell>
          <cell r="C251">
            <v>0.9</v>
          </cell>
          <cell r="D251">
            <v>0.8</v>
          </cell>
          <cell r="F251">
            <v>1</v>
          </cell>
          <cell r="G251">
            <v>0.72000000000000008</v>
          </cell>
          <cell r="K251">
            <v>0</v>
          </cell>
        </row>
        <row r="252">
          <cell r="B252" t="str">
            <v>PORTAS DO WC FEMININO</v>
          </cell>
          <cell r="C252">
            <v>0.9</v>
          </cell>
          <cell r="D252">
            <v>0.8</v>
          </cell>
          <cell r="F252">
            <v>1</v>
          </cell>
          <cell r="G252">
            <v>0.72000000000000008</v>
          </cell>
          <cell r="K252">
            <v>0</v>
          </cell>
        </row>
        <row r="253">
          <cell r="B253" t="str">
            <v>PORTA WC ESPECIAL MASCULINO</v>
          </cell>
          <cell r="C253">
            <v>0.9</v>
          </cell>
          <cell r="D253">
            <v>0.8</v>
          </cell>
          <cell r="F253">
            <v>1</v>
          </cell>
          <cell r="G253">
            <v>0.72000000000000008</v>
          </cell>
        </row>
        <row r="254">
          <cell r="B254" t="str">
            <v>PORTA WC ESPECIAL FEMININO</v>
          </cell>
          <cell r="C254">
            <v>0.9</v>
          </cell>
          <cell r="D254">
            <v>0.8</v>
          </cell>
          <cell r="F254">
            <v>1</v>
          </cell>
          <cell r="G254">
            <v>0.72000000000000008</v>
          </cell>
        </row>
        <row r="255">
          <cell r="B255" t="str">
            <v>VÃO AO LADO DA LIXEIRA 02</v>
          </cell>
          <cell r="C255">
            <v>0.9</v>
          </cell>
          <cell r="D255">
            <v>0.8</v>
          </cell>
          <cell r="F255">
            <v>1</v>
          </cell>
          <cell r="G255">
            <v>0.72000000000000008</v>
          </cell>
        </row>
        <row r="256">
          <cell r="A256">
            <v>0</v>
          </cell>
          <cell r="B256" t="str">
            <v>TOTAL</v>
          </cell>
          <cell r="G256">
            <v>25.18</v>
          </cell>
          <cell r="H256" t="str">
            <v>m2</v>
          </cell>
        </row>
        <row r="257">
          <cell r="A257">
            <v>0</v>
          </cell>
        </row>
        <row r="258">
          <cell r="A258" t="str">
            <v>11.00.000</v>
          </cell>
          <cell r="B258" t="str">
            <v>ARGAMASSAS E REVESTIMENTOS DE PAREDES E TETOS</v>
          </cell>
        </row>
        <row r="259">
          <cell r="A259" t="str">
            <v>73928-001</v>
          </cell>
          <cell r="B259" t="str">
            <v>CHAPISCO EM PAREDES TRACO 1:4 (CIMENTO E AREIA), ESPESSURA 0,5CM, PREPARO MANUAL.</v>
          </cell>
          <cell r="I259">
            <v>978.3075</v>
          </cell>
          <cell r="J259">
            <v>4.0999999999999996</v>
          </cell>
          <cell r="K259">
            <v>4011.0607499999996</v>
          </cell>
        </row>
        <row r="260">
          <cell r="B260" t="str">
            <v>PAREDES HORIZONTAIS</v>
          </cell>
          <cell r="C260">
            <v>37.21</v>
          </cell>
          <cell r="D260">
            <v>2.95</v>
          </cell>
          <cell r="F260">
            <v>2</v>
          </cell>
          <cell r="G260">
            <v>219.53900000000002</v>
          </cell>
          <cell r="K260">
            <v>0</v>
          </cell>
        </row>
        <row r="261">
          <cell r="C261">
            <v>19.149999999999999</v>
          </cell>
          <cell r="D261">
            <v>2.95</v>
          </cell>
          <cell r="F261">
            <v>2</v>
          </cell>
          <cell r="G261">
            <v>112.985</v>
          </cell>
        </row>
        <row r="262">
          <cell r="B262" t="str">
            <v>PAREDES VERTICAIS</v>
          </cell>
          <cell r="C262">
            <v>47.680000000000007</v>
          </cell>
          <cell r="D262">
            <v>2.95</v>
          </cell>
          <cell r="F262">
            <v>2</v>
          </cell>
          <cell r="G262">
            <v>281.31200000000007</v>
          </cell>
          <cell r="K262">
            <v>0</v>
          </cell>
        </row>
        <row r="263">
          <cell r="B263" t="str">
            <v>SC1 E SC2</v>
          </cell>
          <cell r="C263">
            <v>110.46</v>
          </cell>
          <cell r="D263">
            <v>0.60000000000000009</v>
          </cell>
          <cell r="F263">
            <v>2</v>
          </cell>
          <cell r="G263">
            <v>132.55200000000002</v>
          </cell>
        </row>
        <row r="264">
          <cell r="B264" t="str">
            <v>SC3</v>
          </cell>
          <cell r="C264">
            <v>18.96</v>
          </cell>
          <cell r="D264">
            <v>0.7</v>
          </cell>
          <cell r="F264">
            <v>2</v>
          </cell>
          <cell r="G264">
            <v>26.544</v>
          </cell>
        </row>
        <row r="265">
          <cell r="B265" t="str">
            <v>LAJE MACIÇA</v>
          </cell>
          <cell r="C265">
            <v>4.47</v>
          </cell>
          <cell r="D265">
            <v>1.65</v>
          </cell>
          <cell r="G265">
            <v>7.3754999999999988</v>
          </cell>
          <cell r="K265">
            <v>0</v>
          </cell>
        </row>
        <row r="266">
          <cell r="C266">
            <v>198</v>
          </cell>
          <cell r="G266">
            <v>198</v>
          </cell>
          <cell r="K266">
            <v>0</v>
          </cell>
        </row>
        <row r="267">
          <cell r="A267">
            <v>0</v>
          </cell>
          <cell r="B267" t="str">
            <v>TOTAL</v>
          </cell>
          <cell r="G267">
            <v>978.3075</v>
          </cell>
          <cell r="H267" t="str">
            <v>m2</v>
          </cell>
        </row>
        <row r="268">
          <cell r="A268">
            <v>0</v>
          </cell>
        </row>
        <row r="269">
          <cell r="A269">
            <v>5993</v>
          </cell>
          <cell r="B269" t="str">
            <v>EMBOCO TRACO 1:2:8 (CIMENTO, CAL E AREIA), ESPESSURA 2,0CM, PREPARO MECANICO.</v>
          </cell>
          <cell r="I269">
            <v>239.28499999999997</v>
          </cell>
          <cell r="J269">
            <v>19.77</v>
          </cell>
          <cell r="K269">
            <v>4730.6644499999993</v>
          </cell>
        </row>
        <row r="270">
          <cell r="B270" t="str">
            <v>PASTILHAS</v>
          </cell>
        </row>
        <row r="271">
          <cell r="B271" t="str">
            <v>COZINHA</v>
          </cell>
          <cell r="C271">
            <v>17.649999999999999</v>
          </cell>
          <cell r="D271">
            <v>1.8</v>
          </cell>
          <cell r="G271">
            <v>31.77</v>
          </cell>
        </row>
        <row r="272">
          <cell r="B272" t="str">
            <v>LANCHONETE</v>
          </cell>
          <cell r="C272">
            <v>13.55</v>
          </cell>
          <cell r="D272">
            <v>1.8</v>
          </cell>
          <cell r="G272">
            <v>24.39</v>
          </cell>
        </row>
        <row r="273">
          <cell r="B273" t="str">
            <v>BWCS MASCULINO</v>
          </cell>
          <cell r="C273">
            <v>29.55</v>
          </cell>
          <cell r="D273">
            <v>1.8</v>
          </cell>
          <cell r="G273">
            <v>53.190000000000005</v>
          </cell>
        </row>
        <row r="274">
          <cell r="B274" t="str">
            <v>BWCS FEMININO</v>
          </cell>
          <cell r="C274">
            <v>29.700000000000003</v>
          </cell>
          <cell r="D274">
            <v>1.8</v>
          </cell>
          <cell r="G274">
            <v>53.460000000000008</v>
          </cell>
        </row>
        <row r="275">
          <cell r="B275" t="str">
            <v>WC ESPECIAL MASCULINO</v>
          </cell>
          <cell r="C275">
            <v>8.1999999999999993</v>
          </cell>
          <cell r="D275">
            <v>1.8</v>
          </cell>
          <cell r="G275">
            <v>14.76</v>
          </cell>
        </row>
        <row r="276">
          <cell r="B276" t="str">
            <v>WC ESPECIAL FEMININO</v>
          </cell>
          <cell r="C276">
            <v>8.1999999999999993</v>
          </cell>
          <cell r="D276">
            <v>1.8</v>
          </cell>
          <cell r="G276">
            <v>14.76</v>
          </cell>
        </row>
        <row r="277">
          <cell r="B277" t="str">
            <v>ÁREA DOS CHUVEIROS</v>
          </cell>
          <cell r="C277">
            <v>7.1</v>
          </cell>
          <cell r="D277">
            <v>3.55</v>
          </cell>
          <cell r="G277">
            <v>25.204999999999998</v>
          </cell>
        </row>
        <row r="278">
          <cell r="B278" t="str">
            <v>AZULEJO</v>
          </cell>
          <cell r="G278">
            <v>0</v>
          </cell>
        </row>
        <row r="279">
          <cell r="B279" t="str">
            <v>LIXEIRA</v>
          </cell>
          <cell r="C279">
            <v>7.25</v>
          </cell>
          <cell r="D279">
            <v>3</v>
          </cell>
          <cell r="G279">
            <v>21.75</v>
          </cell>
        </row>
        <row r="280">
          <cell r="A280">
            <v>0</v>
          </cell>
          <cell r="B280" t="str">
            <v>TOTAL</v>
          </cell>
          <cell r="G280">
            <v>239.28499999999997</v>
          </cell>
          <cell r="H280" t="str">
            <v>m2</v>
          </cell>
        </row>
        <row r="281">
          <cell r="A281">
            <v>0</v>
          </cell>
        </row>
        <row r="282">
          <cell r="A282">
            <v>5995</v>
          </cell>
          <cell r="B282" t="str">
            <v>REBOCO PARA PAREDES ARGAMASSA TRACO 1:4,5 (CAL E AREIA FINA PENEIRADA), ESPESSURA 0,5CM, PREPARO MECANICO.</v>
          </cell>
          <cell r="I282">
            <v>739.02250000000004</v>
          </cell>
          <cell r="J282">
            <v>11.9</v>
          </cell>
          <cell r="K282">
            <v>8794.3677500000013</v>
          </cell>
        </row>
        <row r="283">
          <cell r="B283" t="str">
            <v>CHAPISCO - EMBOÇO</v>
          </cell>
          <cell r="C283">
            <v>739.02250000000004</v>
          </cell>
          <cell r="G283">
            <v>739.02250000000004</v>
          </cell>
        </row>
        <row r="284">
          <cell r="A284">
            <v>0</v>
          </cell>
          <cell r="B284" t="str">
            <v>TOTAL</v>
          </cell>
          <cell r="G284">
            <v>739.02250000000004</v>
          </cell>
          <cell r="H284" t="str">
            <v>m2</v>
          </cell>
        </row>
        <row r="285">
          <cell r="A285">
            <v>0</v>
          </cell>
        </row>
        <row r="286">
          <cell r="A286" t="str">
            <v>11.07.020</v>
          </cell>
          <cell r="B286" t="str">
            <v>REVESTIMENTO EM PAREDES COM PASTILHAS ESMALTADAS , ASSENTADAS EM ARGAMASSA DE CIMENTO , CAL E AREIA, NO TRACO 1:1:6, INCLUSIVE EMBOCO COM ARGAMASSA DE CIMENTO, SAIBRO E AREIA NO TRACO 1:4:4.</v>
          </cell>
          <cell r="I286">
            <v>217.53499999999997</v>
          </cell>
          <cell r="J286">
            <v>121.01</v>
          </cell>
          <cell r="K286">
            <v>26323.910349999998</v>
          </cell>
        </row>
        <row r="287">
          <cell r="B287" t="str">
            <v>PASTILHAS</v>
          </cell>
        </row>
        <row r="288">
          <cell r="B288" t="str">
            <v>COZINHA</v>
          </cell>
          <cell r="C288">
            <v>17.649999999999999</v>
          </cell>
          <cell r="D288">
            <v>1.8</v>
          </cell>
          <cell r="G288">
            <v>31.77</v>
          </cell>
        </row>
        <row r="289">
          <cell r="B289" t="str">
            <v>LANCHONETE</v>
          </cell>
          <cell r="C289">
            <v>13.55</v>
          </cell>
          <cell r="D289">
            <v>1.8</v>
          </cell>
          <cell r="G289">
            <v>24.39</v>
          </cell>
        </row>
        <row r="290">
          <cell r="B290" t="str">
            <v>BWCS MASCULINO</v>
          </cell>
          <cell r="C290">
            <v>29.55</v>
          </cell>
          <cell r="D290">
            <v>1.8</v>
          </cell>
          <cell r="G290">
            <v>53.190000000000005</v>
          </cell>
        </row>
        <row r="291">
          <cell r="B291" t="str">
            <v>BWCS FEMININO</v>
          </cell>
          <cell r="C291">
            <v>29.700000000000003</v>
          </cell>
          <cell r="D291">
            <v>1.8</v>
          </cell>
          <cell r="G291">
            <v>53.460000000000008</v>
          </cell>
        </row>
        <row r="292">
          <cell r="B292" t="str">
            <v>WC ESPECIAL MASCULINO</v>
          </cell>
          <cell r="C292">
            <v>8.1999999999999993</v>
          </cell>
          <cell r="D292">
            <v>1.8</v>
          </cell>
          <cell r="G292">
            <v>14.76</v>
          </cell>
        </row>
        <row r="293">
          <cell r="B293" t="str">
            <v>WC ESPECIAL FEMININO</v>
          </cell>
          <cell r="C293">
            <v>8.1999999999999993</v>
          </cell>
          <cell r="D293">
            <v>1.8</v>
          </cell>
          <cell r="G293">
            <v>14.76</v>
          </cell>
        </row>
        <row r="294">
          <cell r="B294" t="str">
            <v>ÁREA DOS CHUVEIROS</v>
          </cell>
          <cell r="C294">
            <v>7.1</v>
          </cell>
          <cell r="D294">
            <v>3.55</v>
          </cell>
          <cell r="G294">
            <v>25.204999999999998</v>
          </cell>
        </row>
        <row r="295">
          <cell r="A295">
            <v>0</v>
          </cell>
          <cell r="B295" t="str">
            <v>TOTAL</v>
          </cell>
          <cell r="G295">
            <v>217.53499999999997</v>
          </cell>
          <cell r="H295" t="str">
            <v>m2</v>
          </cell>
        </row>
        <row r="296">
          <cell r="A296">
            <v>0</v>
          </cell>
        </row>
        <row r="297">
          <cell r="A297" t="str">
            <v>30.09.017</v>
          </cell>
          <cell r="B297" t="str">
            <v>PERFIL DE ALUMÍNIO TIPO ( L- T- U ). (C1877)</v>
          </cell>
          <cell r="I297">
            <v>113.95</v>
          </cell>
          <cell r="J297">
            <v>14.75</v>
          </cell>
          <cell r="K297">
            <v>1680.7625</v>
          </cell>
        </row>
        <row r="298">
          <cell r="B298" t="str">
            <v>COZINHA</v>
          </cell>
          <cell r="C298">
            <v>17.649999999999999</v>
          </cell>
          <cell r="G298">
            <v>17.649999999999999</v>
          </cell>
        </row>
        <row r="299">
          <cell r="B299" t="str">
            <v>LANCHONETE</v>
          </cell>
          <cell r="C299">
            <v>13.55</v>
          </cell>
          <cell r="G299">
            <v>13.55</v>
          </cell>
        </row>
        <row r="300">
          <cell r="B300" t="str">
            <v>BWCS MASCULINO</v>
          </cell>
          <cell r="C300">
            <v>29.55</v>
          </cell>
          <cell r="G300">
            <v>29.55</v>
          </cell>
        </row>
        <row r="301">
          <cell r="B301" t="str">
            <v>BWCS FEMININO</v>
          </cell>
          <cell r="C301">
            <v>29.700000000000003</v>
          </cell>
          <cell r="G301">
            <v>29.700000000000003</v>
          </cell>
        </row>
        <row r="302">
          <cell r="B302" t="str">
            <v>WC ESPECIAL MASCULINO</v>
          </cell>
          <cell r="C302">
            <v>8.1999999999999993</v>
          </cell>
          <cell r="G302">
            <v>8.1999999999999993</v>
          </cell>
        </row>
        <row r="303">
          <cell r="B303" t="str">
            <v>WC ESPECIAL FEMININO</v>
          </cell>
          <cell r="C303">
            <v>8.1999999999999993</v>
          </cell>
          <cell r="G303">
            <v>8.1999999999999993</v>
          </cell>
        </row>
        <row r="304">
          <cell r="B304" t="str">
            <v>ÁREA DOS CHUVEIROS</v>
          </cell>
          <cell r="C304">
            <v>7.1</v>
          </cell>
          <cell r="G304">
            <v>7.1</v>
          </cell>
        </row>
        <row r="305">
          <cell r="A305">
            <v>0</v>
          </cell>
          <cell r="B305" t="str">
            <v>TOTAL</v>
          </cell>
          <cell r="G305">
            <v>113.95</v>
          </cell>
          <cell r="H305" t="str">
            <v>m</v>
          </cell>
        </row>
        <row r="306">
          <cell r="A306">
            <v>0</v>
          </cell>
        </row>
        <row r="307">
          <cell r="A307" t="str">
            <v>73925-001</v>
          </cell>
          <cell r="B307" t="str">
            <v>AZULEJO 1A 15X15CM FIXADO COM NATA DE CIMENTO, REJUNTAMENTO COM CIMENTO BRANCO.</v>
          </cell>
          <cell r="I307">
            <v>21.75</v>
          </cell>
          <cell r="J307">
            <v>34.83</v>
          </cell>
          <cell r="K307">
            <v>757.55250000000001</v>
          </cell>
        </row>
        <row r="308">
          <cell r="B308" t="str">
            <v>AZULEJO</v>
          </cell>
        </row>
        <row r="309">
          <cell r="B309" t="str">
            <v>LIXEIRA</v>
          </cell>
          <cell r="C309">
            <v>7.25</v>
          </cell>
          <cell r="D309">
            <v>3</v>
          </cell>
          <cell r="G309">
            <v>21.75</v>
          </cell>
        </row>
        <row r="310">
          <cell r="A310">
            <v>0</v>
          </cell>
          <cell r="B310" t="str">
            <v>TOTAL</v>
          </cell>
          <cell r="G310">
            <v>21.75</v>
          </cell>
          <cell r="H310" t="str">
            <v>m2</v>
          </cell>
        </row>
        <row r="311">
          <cell r="A311">
            <v>0</v>
          </cell>
        </row>
        <row r="312">
          <cell r="A312" t="str">
            <v>12.00.000</v>
          </cell>
          <cell r="B312" t="str">
            <v>FORROS</v>
          </cell>
        </row>
        <row r="313">
          <cell r="A313" t="str">
            <v>12.02.020</v>
          </cell>
          <cell r="B313" t="str">
            <v>FORNECIMENTO E ASSENTAMENTO DE FORROPACOTE DA EUCATEX, PADRAO LISO, MONTADO COM PERFIS APARENTES DE ALUMINIO ANODIZADO.</v>
          </cell>
          <cell r="I313">
            <v>228.9675</v>
          </cell>
          <cell r="J313">
            <v>52.4</v>
          </cell>
          <cell r="K313">
            <v>11997.896999999999</v>
          </cell>
        </row>
        <row r="314">
          <cell r="B314" t="str">
            <v>DEP. MÉDICO</v>
          </cell>
          <cell r="C314">
            <v>4.2</v>
          </cell>
          <cell r="D314">
            <v>3</v>
          </cell>
          <cell r="G314">
            <v>12.600000000000001</v>
          </cell>
        </row>
        <row r="315">
          <cell r="B315" t="str">
            <v>DEPOSITO</v>
          </cell>
          <cell r="C315">
            <v>3.55</v>
          </cell>
          <cell r="D315">
            <v>1.65</v>
          </cell>
          <cell r="G315">
            <v>5.857499999999999</v>
          </cell>
        </row>
        <row r="316">
          <cell r="B316" t="str">
            <v>GUARITA</v>
          </cell>
          <cell r="C316">
            <v>2.9</v>
          </cell>
          <cell r="D316">
            <v>2.9</v>
          </cell>
          <cell r="G316">
            <v>8.41</v>
          </cell>
        </row>
        <row r="317">
          <cell r="B317" t="str">
            <v>WC MASCULINO</v>
          </cell>
          <cell r="C317">
            <v>10.85</v>
          </cell>
          <cell r="D317">
            <v>3.8</v>
          </cell>
          <cell r="G317">
            <v>41.23</v>
          </cell>
        </row>
        <row r="318">
          <cell r="B318" t="str">
            <v>WC FEMININO</v>
          </cell>
          <cell r="C318">
            <v>10.85</v>
          </cell>
          <cell r="D318">
            <v>3.8</v>
          </cell>
          <cell r="G318">
            <v>41.23</v>
          </cell>
        </row>
        <row r="319">
          <cell r="B319" t="str">
            <v>WC ESPECIAL MASCULINO</v>
          </cell>
          <cell r="C319">
            <v>24</v>
          </cell>
          <cell r="D319">
            <v>1.7</v>
          </cell>
          <cell r="G319">
            <v>40.799999999999997</v>
          </cell>
        </row>
        <row r="320">
          <cell r="B320" t="str">
            <v>WC ESPECIAL FEMININO</v>
          </cell>
          <cell r="C320">
            <v>24</v>
          </cell>
          <cell r="D320">
            <v>1.7</v>
          </cell>
          <cell r="G320">
            <v>40.799999999999997</v>
          </cell>
        </row>
        <row r="321">
          <cell r="B321" t="str">
            <v>LANCHONETE</v>
          </cell>
          <cell r="C321">
            <v>4.3</v>
          </cell>
          <cell r="D321">
            <v>4.8</v>
          </cell>
          <cell r="G321">
            <v>20.639999999999997</v>
          </cell>
        </row>
        <row r="322">
          <cell r="B322" t="str">
            <v xml:space="preserve">COZINHA </v>
          </cell>
          <cell r="C322">
            <v>17.399999999999999</v>
          </cell>
          <cell r="G322">
            <v>17.399999999999999</v>
          </cell>
        </row>
        <row r="323">
          <cell r="A323">
            <v>0</v>
          </cell>
          <cell r="B323" t="str">
            <v>TOTAL</v>
          </cell>
          <cell r="G323">
            <v>228.9675</v>
          </cell>
          <cell r="H323" t="str">
            <v>m2</v>
          </cell>
        </row>
        <row r="324">
          <cell r="A324">
            <v>0</v>
          </cell>
        </row>
        <row r="325">
          <cell r="A325" t="str">
            <v>13.00.000</v>
          </cell>
          <cell r="B325" t="str">
            <v>PISOS</v>
          </cell>
        </row>
        <row r="326">
          <cell r="A326" t="str">
            <v>13.02.010</v>
          </cell>
          <cell r="B326" t="str">
            <v>REGULARIZACAO DE CONTRA-PISO PARA REVESTIMENTO DE PISOS COM TACOS, ALCATIFAS, PAVIFLEX, ETC. EMPREGANDO ARGAMASSA DE CIMENTO E AREIA NO TRACO 1:4, COM 3,0 CM DE ESPESSURA.</v>
          </cell>
          <cell r="I326">
            <v>210.51000000000002</v>
          </cell>
          <cell r="J326">
            <v>23.68</v>
          </cell>
          <cell r="K326">
            <v>4984.8768</v>
          </cell>
        </row>
        <row r="327">
          <cell r="B327" t="str">
            <v>GUARITA</v>
          </cell>
          <cell r="C327">
            <v>2.9</v>
          </cell>
          <cell r="D327">
            <v>2.9</v>
          </cell>
          <cell r="G327">
            <v>8.41</v>
          </cell>
        </row>
        <row r="328">
          <cell r="B328" t="str">
            <v>WC MASCULINO</v>
          </cell>
          <cell r="C328">
            <v>10.85</v>
          </cell>
          <cell r="D328">
            <v>3.8</v>
          </cell>
          <cell r="G328">
            <v>41.23</v>
          </cell>
        </row>
        <row r="329">
          <cell r="B329" t="str">
            <v>WC FEMININO</v>
          </cell>
          <cell r="C329">
            <v>10.85</v>
          </cell>
          <cell r="D329">
            <v>3.8</v>
          </cell>
          <cell r="G329">
            <v>41.23</v>
          </cell>
        </row>
        <row r="330">
          <cell r="B330" t="str">
            <v>WC ESPECIAL MASCULINO</v>
          </cell>
          <cell r="C330">
            <v>24</v>
          </cell>
          <cell r="D330">
            <v>1.7</v>
          </cell>
          <cell r="G330">
            <v>40.799999999999997</v>
          </cell>
        </row>
        <row r="331">
          <cell r="B331" t="str">
            <v>WC ESPECIAL FEMININO</v>
          </cell>
          <cell r="C331">
            <v>24</v>
          </cell>
          <cell r="D331">
            <v>1.7</v>
          </cell>
          <cell r="G331">
            <v>40.799999999999997</v>
          </cell>
        </row>
        <row r="332">
          <cell r="B332" t="str">
            <v>LANCHONETE</v>
          </cell>
          <cell r="C332">
            <v>4.3</v>
          </cell>
          <cell r="D332">
            <v>4.8</v>
          </cell>
          <cell r="G332">
            <v>20.639999999999997</v>
          </cell>
        </row>
        <row r="333">
          <cell r="B333" t="str">
            <v xml:space="preserve">COZINHA </v>
          </cell>
          <cell r="C333">
            <v>17.399999999999999</v>
          </cell>
          <cell r="G333">
            <v>17.399999999999999</v>
          </cell>
        </row>
        <row r="334">
          <cell r="A334">
            <v>0</v>
          </cell>
          <cell r="B334" t="str">
            <v>TOTAL</v>
          </cell>
          <cell r="G334">
            <v>210.51000000000002</v>
          </cell>
          <cell r="H334" t="str">
            <v>m2</v>
          </cell>
        </row>
        <row r="335">
          <cell r="A335">
            <v>0</v>
          </cell>
        </row>
        <row r="336">
          <cell r="A336" t="str">
            <v>13.03.110</v>
          </cell>
          <cell r="B336" t="str">
            <v>PISO EM LENCOL DE GRANITO ARTIFICIAL ( MARMORITE ) COM JUNTAS DE PLASTICO , FORMANDO QUADROS DE 1,0 X 1,0 M,NA COR PRETA OU VERMELHA. (OBS. DA SE: PREÇO INCLUSIVE COM REGULARIZAÇÃO)</v>
          </cell>
          <cell r="I336">
            <v>32.337499999999999</v>
          </cell>
          <cell r="J336">
            <v>75.930000000000007</v>
          </cell>
          <cell r="K336">
            <v>2455.386375</v>
          </cell>
        </row>
        <row r="337">
          <cell r="B337" t="str">
            <v>DEP. MÉDICO</v>
          </cell>
          <cell r="C337">
            <v>4.2</v>
          </cell>
          <cell r="D337">
            <v>3</v>
          </cell>
          <cell r="G337">
            <v>12.600000000000001</v>
          </cell>
        </row>
        <row r="338">
          <cell r="B338" t="str">
            <v>DEPOSITO</v>
          </cell>
          <cell r="C338">
            <v>3.55</v>
          </cell>
          <cell r="D338">
            <v>1.65</v>
          </cell>
          <cell r="G338">
            <v>5.857499999999999</v>
          </cell>
        </row>
        <row r="339">
          <cell r="B339" t="str">
            <v>VÃO AO LADO DA LIXEIRA 01</v>
          </cell>
          <cell r="C339">
            <v>4.4000000000000004</v>
          </cell>
          <cell r="D339">
            <v>1.2</v>
          </cell>
          <cell r="G339">
            <v>5.28</v>
          </cell>
        </row>
        <row r="340">
          <cell r="B340" t="str">
            <v>VÃO AO LADO DA LIXEIRA 02</v>
          </cell>
          <cell r="C340">
            <v>3.95</v>
          </cell>
          <cell r="G340">
            <v>3.95</v>
          </cell>
        </row>
        <row r="341">
          <cell r="B341" t="str">
            <v>ÁREA DOS CHUVEIROS</v>
          </cell>
          <cell r="C341">
            <v>4.6500000000000004</v>
          </cell>
          <cell r="G341">
            <v>4.6500000000000004</v>
          </cell>
        </row>
        <row r="342">
          <cell r="A342">
            <v>0</v>
          </cell>
          <cell r="B342" t="str">
            <v>TOTAL</v>
          </cell>
          <cell r="G342">
            <v>32.337499999999999</v>
          </cell>
          <cell r="H342" t="str">
            <v>m2</v>
          </cell>
        </row>
        <row r="343">
          <cell r="A343">
            <v>0</v>
          </cell>
        </row>
        <row r="344">
          <cell r="A344" t="str">
            <v>13.03.305</v>
          </cell>
          <cell r="B344" t="str">
            <v>PISO EM GRANITO PRETO CEARÁ POLIDO, ESPESSURA 2CM, APLICADO COM ARGAMASSA INDUSTRIALIZADA AC-I, NÃO INCLUSO REGULARIZAÇÃO DE BASE.</v>
          </cell>
          <cell r="I344">
            <v>210.51000000000002</v>
          </cell>
          <cell r="J344">
            <v>319.05</v>
          </cell>
          <cell r="K344">
            <v>67163.215500000006</v>
          </cell>
        </row>
        <row r="345">
          <cell r="B345" t="str">
            <v>GUARITA</v>
          </cell>
          <cell r="C345">
            <v>2.9</v>
          </cell>
          <cell r="D345">
            <v>2.9</v>
          </cell>
          <cell r="G345">
            <v>8.41</v>
          </cell>
        </row>
        <row r="346">
          <cell r="B346" t="str">
            <v>WC MASCULINO</v>
          </cell>
          <cell r="C346">
            <v>10.85</v>
          </cell>
          <cell r="D346">
            <v>3.8</v>
          </cell>
          <cell r="G346">
            <v>41.23</v>
          </cell>
        </row>
        <row r="347">
          <cell r="B347" t="str">
            <v>WC FEMININO</v>
          </cell>
          <cell r="C347">
            <v>10.85</v>
          </cell>
          <cell r="D347">
            <v>3.8</v>
          </cell>
          <cell r="G347">
            <v>41.23</v>
          </cell>
        </row>
        <row r="348">
          <cell r="B348" t="str">
            <v>WC ESPECIAL MASCULINO</v>
          </cell>
          <cell r="C348">
            <v>24</v>
          </cell>
          <cell r="D348">
            <v>1.7</v>
          </cell>
          <cell r="G348">
            <v>40.799999999999997</v>
          </cell>
        </row>
        <row r="349">
          <cell r="B349" t="str">
            <v>WC ESPECIAL FEMININO</v>
          </cell>
          <cell r="C349">
            <v>24</v>
          </cell>
          <cell r="D349">
            <v>1.7</v>
          </cell>
          <cell r="G349">
            <v>40.799999999999997</v>
          </cell>
        </row>
        <row r="350">
          <cell r="B350" t="str">
            <v>LANCHONETE</v>
          </cell>
          <cell r="C350">
            <v>4.3</v>
          </cell>
          <cell r="D350">
            <v>4.8</v>
          </cell>
          <cell r="G350">
            <v>20.639999999999997</v>
          </cell>
        </row>
        <row r="351">
          <cell r="B351" t="str">
            <v xml:space="preserve">COZINHA </v>
          </cell>
          <cell r="C351">
            <v>17.399999999999999</v>
          </cell>
          <cell r="G351">
            <v>17.399999999999999</v>
          </cell>
        </row>
        <row r="352">
          <cell r="A352">
            <v>0</v>
          </cell>
          <cell r="B352" t="str">
            <v>TOTAL</v>
          </cell>
          <cell r="G352">
            <v>210.51000000000002</v>
          </cell>
          <cell r="H352" t="str">
            <v>m2</v>
          </cell>
        </row>
        <row r="353">
          <cell r="A353">
            <v>0</v>
          </cell>
        </row>
        <row r="354">
          <cell r="A354" t="str">
            <v>13.03.250</v>
          </cell>
          <cell r="B354" t="str">
            <v>PISO INDUSTRIAL DURBETON , KORODUR OU SIMILAR DE ALTA RESISTENCIA COM 8 MM DE ESPESSURA,COM JUNTAS DE PLASTICO FORMANDO QUADROS DE 1,0 X 1,0 M , NA COR VERDE E COM ACABAMENTO RASPADO POLIDO, INCLUSIVE BASE REGULARIZADA.</v>
          </cell>
          <cell r="I354">
            <v>47.150000000000006</v>
          </cell>
          <cell r="J354">
            <v>86.66</v>
          </cell>
          <cell r="K354">
            <v>4086.0190000000002</v>
          </cell>
        </row>
        <row r="355">
          <cell r="B355" t="str">
            <v>ÁREA EXTERNA DO BLOCO (FULGET)</v>
          </cell>
          <cell r="C355">
            <v>47.150000000000006</v>
          </cell>
          <cell r="G355">
            <v>47.150000000000006</v>
          </cell>
        </row>
        <row r="356">
          <cell r="A356">
            <v>0</v>
          </cell>
          <cell r="B356" t="str">
            <v>TOTAL</v>
          </cell>
          <cell r="G356">
            <v>47.150000000000006</v>
          </cell>
          <cell r="H356" t="str">
            <v>m2</v>
          </cell>
        </row>
        <row r="357">
          <cell r="A357">
            <v>0</v>
          </cell>
        </row>
        <row r="358">
          <cell r="A358" t="str">
            <v>16.00.000</v>
          </cell>
          <cell r="B358" t="str">
            <v>PINTURA</v>
          </cell>
        </row>
        <row r="359">
          <cell r="A359" t="str">
            <v>73954-002</v>
          </cell>
          <cell r="B359" t="str">
            <v xml:space="preserve">PINTURA LATEX ACRILICA AMBIENTES INTERNOS/EXTERNOS, DUAS DEMAOS S/SELADOR.      </v>
          </cell>
          <cell r="I359">
            <v>677.54500000000007</v>
          </cell>
          <cell r="J359">
            <v>13.27</v>
          </cell>
          <cell r="K359">
            <v>8991.0221500000007</v>
          </cell>
        </row>
        <row r="360">
          <cell r="B360" t="str">
            <v>GUARITA</v>
          </cell>
          <cell r="C360">
            <v>11.55</v>
          </cell>
          <cell r="D360">
            <v>2.95</v>
          </cell>
          <cell r="G360">
            <v>34.072500000000005</v>
          </cell>
        </row>
        <row r="361">
          <cell r="B361" t="str">
            <v>DEP. MÉDICO</v>
          </cell>
          <cell r="C361">
            <v>13.95</v>
          </cell>
          <cell r="D361">
            <v>2.95</v>
          </cell>
          <cell r="G361">
            <v>41.152500000000003</v>
          </cell>
        </row>
        <row r="362">
          <cell r="B362" t="str">
            <v>DEPOSITO</v>
          </cell>
          <cell r="C362">
            <v>10.4</v>
          </cell>
          <cell r="D362">
            <v>2.95</v>
          </cell>
          <cell r="G362">
            <v>30.680000000000003</v>
          </cell>
        </row>
        <row r="363">
          <cell r="B363" t="str">
            <v>VÃO AO LADO DA LIXEIRA 01</v>
          </cell>
          <cell r="C363">
            <v>10.65</v>
          </cell>
          <cell r="D363">
            <v>2.95</v>
          </cell>
          <cell r="G363">
            <v>31.417500000000004</v>
          </cell>
        </row>
        <row r="364">
          <cell r="B364" t="str">
            <v>VÃO AO LADO DA LIXEIRA 02</v>
          </cell>
          <cell r="C364">
            <v>8.5</v>
          </cell>
          <cell r="D364">
            <v>2.95</v>
          </cell>
          <cell r="G364">
            <v>25.075000000000003</v>
          </cell>
        </row>
        <row r="365">
          <cell r="B365" t="str">
            <v>FACHADA</v>
          </cell>
          <cell r="C365">
            <v>52</v>
          </cell>
          <cell r="D365">
            <v>3.65</v>
          </cell>
          <cell r="G365">
            <v>189.79999999999998</v>
          </cell>
        </row>
        <row r="366">
          <cell r="B366" t="str">
            <v>ACIMA DAS PASTILHAS</v>
          </cell>
          <cell r="G366">
            <v>0</v>
          </cell>
        </row>
        <row r="367">
          <cell r="B367" t="str">
            <v>COZINHA</v>
          </cell>
          <cell r="C367">
            <v>17.649999999999999</v>
          </cell>
          <cell r="D367">
            <v>1.1499999999999999</v>
          </cell>
          <cell r="G367">
            <v>20.297499999999996</v>
          </cell>
        </row>
        <row r="368">
          <cell r="B368" t="str">
            <v>LANCHONETE</v>
          </cell>
          <cell r="C368">
            <v>13.55</v>
          </cell>
          <cell r="D368">
            <v>1.1499999999999999</v>
          </cell>
          <cell r="G368">
            <v>15.5825</v>
          </cell>
        </row>
        <row r="369">
          <cell r="B369" t="str">
            <v>BWCS MASCULINO</v>
          </cell>
          <cell r="C369">
            <v>29.55</v>
          </cell>
          <cell r="D369">
            <v>1.1499999999999999</v>
          </cell>
          <cell r="G369">
            <v>33.982500000000002</v>
          </cell>
        </row>
        <row r="370">
          <cell r="B370" t="str">
            <v>BWCS FEMININO</v>
          </cell>
          <cell r="C370">
            <v>29.700000000000003</v>
          </cell>
          <cell r="D370">
            <v>1.1499999999999999</v>
          </cell>
          <cell r="G370">
            <v>34.155000000000001</v>
          </cell>
        </row>
        <row r="371">
          <cell r="B371" t="str">
            <v>WC ESPECIAL MASCULINO</v>
          </cell>
          <cell r="C371">
            <v>8.1999999999999993</v>
          </cell>
          <cell r="D371">
            <v>1.1499999999999999</v>
          </cell>
          <cell r="G371">
            <v>9.4299999999999979</v>
          </cell>
        </row>
        <row r="372">
          <cell r="B372" t="str">
            <v>WC ESPECIAL FEMININO</v>
          </cell>
          <cell r="C372">
            <v>8.1999999999999993</v>
          </cell>
          <cell r="D372">
            <v>1.1499999999999999</v>
          </cell>
          <cell r="G372">
            <v>9.4299999999999979</v>
          </cell>
        </row>
        <row r="373">
          <cell r="B373" t="str">
            <v>COBERTA</v>
          </cell>
          <cell r="C373">
            <v>202.47</v>
          </cell>
          <cell r="G373">
            <v>202.47</v>
          </cell>
        </row>
        <row r="374">
          <cell r="A374">
            <v>0</v>
          </cell>
          <cell r="B374" t="str">
            <v>TOTAL</v>
          </cell>
          <cell r="G374">
            <v>677.54500000000007</v>
          </cell>
          <cell r="H374" t="str">
            <v>m2</v>
          </cell>
        </row>
        <row r="375">
          <cell r="A375">
            <v>0</v>
          </cell>
          <cell r="K375">
            <v>0</v>
          </cell>
        </row>
        <row r="376">
          <cell r="A376" t="str">
            <v>73751-001</v>
          </cell>
          <cell r="B376" t="str">
            <v xml:space="preserve"> FUNDO SELADOR PVA AMBIENTES INTERNOS, UMA DEMAO. </v>
          </cell>
          <cell r="I376">
            <v>677.54500000000007</v>
          </cell>
          <cell r="J376">
            <v>3.13</v>
          </cell>
          <cell r="K376">
            <v>2120.71585</v>
          </cell>
        </row>
        <row r="377">
          <cell r="B377" t="str">
            <v>GUARITA</v>
          </cell>
          <cell r="C377">
            <v>11.55</v>
          </cell>
          <cell r="D377">
            <v>2.95</v>
          </cell>
          <cell r="G377">
            <v>34.072500000000005</v>
          </cell>
        </row>
        <row r="378">
          <cell r="B378" t="str">
            <v>DEP. MÉDICO</v>
          </cell>
          <cell r="C378">
            <v>13.95</v>
          </cell>
          <cell r="D378">
            <v>2.95</v>
          </cell>
          <cell r="G378">
            <v>41.152500000000003</v>
          </cell>
        </row>
        <row r="379">
          <cell r="B379" t="str">
            <v>DEPOSITO</v>
          </cell>
          <cell r="C379">
            <v>10.4</v>
          </cell>
          <cell r="D379">
            <v>2.95</v>
          </cell>
          <cell r="G379">
            <v>30.680000000000003</v>
          </cell>
        </row>
        <row r="380">
          <cell r="B380" t="str">
            <v>VÃO AO LADO DA LIXEIRA 01</v>
          </cell>
          <cell r="C380">
            <v>10.65</v>
          </cell>
          <cell r="D380">
            <v>2.95</v>
          </cell>
          <cell r="G380">
            <v>31.417500000000004</v>
          </cell>
        </row>
        <row r="381">
          <cell r="B381" t="str">
            <v>VÃO AO LADO DA LIXEIRA 02</v>
          </cell>
          <cell r="C381">
            <v>8.5</v>
          </cell>
          <cell r="D381">
            <v>2.95</v>
          </cell>
          <cell r="G381">
            <v>25.075000000000003</v>
          </cell>
        </row>
        <row r="382">
          <cell r="B382" t="str">
            <v>FACHADA</v>
          </cell>
          <cell r="C382">
            <v>52</v>
          </cell>
          <cell r="D382">
            <v>3.65</v>
          </cell>
          <cell r="G382">
            <v>189.79999999999998</v>
          </cell>
        </row>
        <row r="383">
          <cell r="B383" t="str">
            <v>ACIMA DAS PASTILHAS</v>
          </cell>
          <cell r="G383">
            <v>0</v>
          </cell>
        </row>
        <row r="384">
          <cell r="B384" t="str">
            <v>COZINHA</v>
          </cell>
          <cell r="C384">
            <v>17.649999999999999</v>
          </cell>
          <cell r="D384">
            <v>1.1499999999999999</v>
          </cell>
          <cell r="G384">
            <v>20.297499999999996</v>
          </cell>
        </row>
        <row r="385">
          <cell r="B385" t="str">
            <v>LANCHONETE</v>
          </cell>
          <cell r="C385">
            <v>13.55</v>
          </cell>
          <cell r="D385">
            <v>1.1499999999999999</v>
          </cell>
          <cell r="G385">
            <v>15.5825</v>
          </cell>
        </row>
        <row r="386">
          <cell r="B386" t="str">
            <v>BWCS MASCULINO</v>
          </cell>
          <cell r="C386">
            <v>29.55</v>
          </cell>
          <cell r="D386">
            <v>1.1499999999999999</v>
          </cell>
          <cell r="G386">
            <v>33.982500000000002</v>
          </cell>
        </row>
        <row r="387">
          <cell r="B387" t="str">
            <v>BWCS FEMININO</v>
          </cell>
          <cell r="C387">
            <v>29.700000000000003</v>
          </cell>
          <cell r="D387">
            <v>1.1499999999999999</v>
          </cell>
          <cell r="G387">
            <v>34.155000000000001</v>
          </cell>
        </row>
        <row r="388">
          <cell r="B388" t="str">
            <v>WC ESPECIAL MASCULINO</v>
          </cell>
          <cell r="C388">
            <v>8.1999999999999993</v>
          </cell>
          <cell r="D388">
            <v>1.1499999999999999</v>
          </cell>
          <cell r="G388">
            <v>9.4299999999999979</v>
          </cell>
        </row>
        <row r="389">
          <cell r="B389" t="str">
            <v>WC ESPECIAL FEMININO</v>
          </cell>
          <cell r="C389">
            <v>8.1999999999999993</v>
          </cell>
          <cell r="D389">
            <v>1.1499999999999999</v>
          </cell>
          <cell r="G389">
            <v>9.4299999999999979</v>
          </cell>
        </row>
        <row r="390">
          <cell r="B390" t="str">
            <v>COBERTA</v>
          </cell>
          <cell r="C390">
            <v>202.47</v>
          </cell>
          <cell r="G390">
            <v>202.47</v>
          </cell>
        </row>
        <row r="391">
          <cell r="A391">
            <v>0</v>
          </cell>
          <cell r="B391" t="str">
            <v>TOTAL</v>
          </cell>
          <cell r="G391">
            <v>677.54500000000007</v>
          </cell>
          <cell r="H391" t="str">
            <v>m2</v>
          </cell>
        </row>
        <row r="392">
          <cell r="A392">
            <v>0</v>
          </cell>
        </row>
        <row r="393">
          <cell r="A393" t="str">
            <v>73955-002</v>
          </cell>
          <cell r="B393" t="str">
            <v>EMASSAMENTO COM MASSA LATEX PVA PARA AMBIENTES INTERNOS, DUAS DEMAOS.</v>
          </cell>
          <cell r="I393">
            <v>677.54500000000007</v>
          </cell>
          <cell r="J393">
            <v>8.1300000000000008</v>
          </cell>
          <cell r="K393">
            <v>5508.4408500000009</v>
          </cell>
        </row>
        <row r="394">
          <cell r="B394" t="str">
            <v>GUARITA</v>
          </cell>
          <cell r="C394">
            <v>11.55</v>
          </cell>
          <cell r="D394">
            <v>2.95</v>
          </cell>
          <cell r="G394">
            <v>34.072500000000005</v>
          </cell>
        </row>
        <row r="395">
          <cell r="B395" t="str">
            <v>DEP. MÉDICO</v>
          </cell>
          <cell r="C395">
            <v>13.95</v>
          </cell>
          <cell r="D395">
            <v>2.95</v>
          </cell>
          <cell r="G395">
            <v>41.152500000000003</v>
          </cell>
        </row>
        <row r="396">
          <cell r="B396" t="str">
            <v>DEPOSITO</v>
          </cell>
          <cell r="C396">
            <v>10.4</v>
          </cell>
          <cell r="D396">
            <v>2.95</v>
          </cell>
          <cell r="G396">
            <v>30.680000000000003</v>
          </cell>
        </row>
        <row r="397">
          <cell r="B397" t="str">
            <v>VÃO AO LADO DA LIXEIRA 01</v>
          </cell>
          <cell r="C397">
            <v>10.65</v>
          </cell>
          <cell r="D397">
            <v>2.95</v>
          </cell>
          <cell r="G397">
            <v>31.417500000000004</v>
          </cell>
        </row>
        <row r="398">
          <cell r="B398" t="str">
            <v>VÃO AO LADO DA LIXEIRA 02</v>
          </cell>
          <cell r="C398">
            <v>8.5</v>
          </cell>
          <cell r="D398">
            <v>2.95</v>
          </cell>
          <cell r="G398">
            <v>25.075000000000003</v>
          </cell>
        </row>
        <row r="399">
          <cell r="B399" t="str">
            <v>FACHADA</v>
          </cell>
          <cell r="C399">
            <v>52</v>
          </cell>
          <cell r="D399">
            <v>3.65</v>
          </cell>
          <cell r="G399">
            <v>189.79999999999998</v>
          </cell>
        </row>
        <row r="400">
          <cell r="B400" t="str">
            <v>ACIMA DAS PASTILHAS</v>
          </cell>
          <cell r="G400">
            <v>0</v>
          </cell>
        </row>
        <row r="401">
          <cell r="B401" t="str">
            <v>COZINHA</v>
          </cell>
          <cell r="C401">
            <v>17.649999999999999</v>
          </cell>
          <cell r="D401">
            <v>1.1499999999999999</v>
          </cell>
          <cell r="G401">
            <v>20.297499999999996</v>
          </cell>
        </row>
        <row r="402">
          <cell r="B402" t="str">
            <v>LANCHONETE</v>
          </cell>
          <cell r="C402">
            <v>13.55</v>
          </cell>
          <cell r="D402">
            <v>1.1499999999999999</v>
          </cell>
          <cell r="G402">
            <v>15.5825</v>
          </cell>
        </row>
        <row r="403">
          <cell r="B403" t="str">
            <v>BWCS MASCULINO</v>
          </cell>
          <cell r="C403">
            <v>29.55</v>
          </cell>
          <cell r="D403">
            <v>1.1499999999999999</v>
          </cell>
          <cell r="G403">
            <v>33.982500000000002</v>
          </cell>
        </row>
        <row r="404">
          <cell r="B404" t="str">
            <v>BWCS FEMININO</v>
          </cell>
          <cell r="C404">
            <v>29.700000000000003</v>
          </cell>
          <cell r="D404">
            <v>1.1499999999999999</v>
          </cell>
          <cell r="G404">
            <v>34.155000000000001</v>
          </cell>
        </row>
        <row r="405">
          <cell r="B405" t="str">
            <v>WC ESPECIAL MASCULINO</v>
          </cell>
          <cell r="C405">
            <v>8.1999999999999993</v>
          </cell>
          <cell r="D405">
            <v>1.1499999999999999</v>
          </cell>
          <cell r="G405">
            <v>9.4299999999999979</v>
          </cell>
        </row>
        <row r="406">
          <cell r="B406" t="str">
            <v>WC ESPECIAL FEMININO</v>
          </cell>
          <cell r="C406">
            <v>8.1999999999999993</v>
          </cell>
          <cell r="D406">
            <v>1.1499999999999999</v>
          </cell>
          <cell r="G406">
            <v>9.4299999999999979</v>
          </cell>
        </row>
        <row r="407">
          <cell r="B407" t="str">
            <v>COBERTA</v>
          </cell>
          <cell r="C407">
            <v>202.47</v>
          </cell>
          <cell r="G407">
            <v>202.47</v>
          </cell>
        </row>
        <row r="408">
          <cell r="A408">
            <v>0</v>
          </cell>
          <cell r="B408" t="str">
            <v>TOTAL</v>
          </cell>
          <cell r="G408">
            <v>677.54500000000007</v>
          </cell>
          <cell r="H408" t="str">
            <v>m2</v>
          </cell>
        </row>
        <row r="409">
          <cell r="J409">
            <v>0</v>
          </cell>
          <cell r="K409">
            <v>0</v>
          </cell>
        </row>
        <row r="410">
          <cell r="A410" t="str">
            <v>74065-002</v>
          </cell>
          <cell r="B410" t="str">
            <v>PINTURA ESMALTE ACETINADO PARA MADEIRA, DUAS DEMAOS, INCLUSO APARELHAMENTO COM FUNDO NIVELADOR BRANCO FOSCO.</v>
          </cell>
          <cell r="I410">
            <v>63.630000000000017</v>
          </cell>
          <cell r="J410">
            <v>16.38</v>
          </cell>
          <cell r="K410">
            <v>1042.2594000000001</v>
          </cell>
        </row>
        <row r="411">
          <cell r="B411" t="str">
            <v>PORTAS DO WC FEMININO</v>
          </cell>
          <cell r="C411">
            <v>0.8</v>
          </cell>
          <cell r="D411">
            <v>2.1</v>
          </cell>
          <cell r="E411">
            <v>3</v>
          </cell>
          <cell r="F411">
            <v>1</v>
          </cell>
          <cell r="G411">
            <v>5.0400000000000009</v>
          </cell>
        </row>
        <row r="412">
          <cell r="B412" t="str">
            <v>DEPOSITO</v>
          </cell>
          <cell r="C412">
            <v>0.8</v>
          </cell>
          <cell r="D412">
            <v>2.1</v>
          </cell>
          <cell r="E412">
            <v>3</v>
          </cell>
          <cell r="F412">
            <v>1</v>
          </cell>
          <cell r="G412">
            <v>5.0400000000000009</v>
          </cell>
        </row>
        <row r="413">
          <cell r="B413" t="str">
            <v>GUARITA</v>
          </cell>
          <cell r="C413">
            <v>0.8</v>
          </cell>
          <cell r="D413">
            <v>2.1</v>
          </cell>
          <cell r="E413">
            <v>3</v>
          </cell>
          <cell r="F413">
            <v>1</v>
          </cell>
          <cell r="G413">
            <v>5.0400000000000009</v>
          </cell>
        </row>
        <row r="414">
          <cell r="B414" t="str">
            <v>DEP. MÉDICO</v>
          </cell>
          <cell r="C414">
            <v>0.8</v>
          </cell>
          <cell r="D414">
            <v>2.1</v>
          </cell>
          <cell r="E414">
            <v>3</v>
          </cell>
          <cell r="F414">
            <v>1</v>
          </cell>
          <cell r="G414">
            <v>5.0400000000000009</v>
          </cell>
        </row>
        <row r="415">
          <cell r="B415" t="str">
            <v>COZINHA</v>
          </cell>
          <cell r="C415">
            <v>0.8</v>
          </cell>
          <cell r="D415">
            <v>2.1</v>
          </cell>
          <cell r="E415">
            <v>3</v>
          </cell>
          <cell r="F415">
            <v>2</v>
          </cell>
          <cell r="G415">
            <v>10.080000000000002</v>
          </cell>
        </row>
        <row r="416">
          <cell r="B416" t="str">
            <v>VÃO AO LADO DA LIXEIRA 01</v>
          </cell>
          <cell r="C416">
            <v>0.8</v>
          </cell>
          <cell r="D416">
            <v>2.1</v>
          </cell>
          <cell r="E416">
            <v>3</v>
          </cell>
          <cell r="F416">
            <v>1</v>
          </cell>
          <cell r="G416">
            <v>5.0400000000000009</v>
          </cell>
        </row>
        <row r="417">
          <cell r="B417" t="str">
            <v>PORTAS DO WC MASCULINO</v>
          </cell>
          <cell r="C417">
            <v>0.9</v>
          </cell>
          <cell r="D417">
            <v>2.1</v>
          </cell>
          <cell r="E417">
            <v>3</v>
          </cell>
          <cell r="F417">
            <v>1</v>
          </cell>
          <cell r="G417">
            <v>5.67</v>
          </cell>
          <cell r="K417">
            <v>0</v>
          </cell>
        </row>
        <row r="418">
          <cell r="B418" t="str">
            <v>PORTAS DO WC FEMININO</v>
          </cell>
          <cell r="C418">
            <v>0.9</v>
          </cell>
          <cell r="D418">
            <v>2.1</v>
          </cell>
          <cell r="E418">
            <v>3</v>
          </cell>
          <cell r="F418">
            <v>1</v>
          </cell>
          <cell r="G418">
            <v>5.67</v>
          </cell>
          <cell r="K418">
            <v>0</v>
          </cell>
        </row>
        <row r="419">
          <cell r="B419" t="str">
            <v>PORTA WC ESPECIAL MASCULINO</v>
          </cell>
          <cell r="C419">
            <v>0.9</v>
          </cell>
          <cell r="D419">
            <v>2.1</v>
          </cell>
          <cell r="E419">
            <v>3</v>
          </cell>
          <cell r="F419">
            <v>1</v>
          </cell>
          <cell r="G419">
            <v>5.67</v>
          </cell>
        </row>
        <row r="420">
          <cell r="B420" t="str">
            <v>PORTA WC ESPECIAL FEMININO</v>
          </cell>
          <cell r="C420">
            <v>0.9</v>
          </cell>
          <cell r="D420">
            <v>2.1</v>
          </cell>
          <cell r="E420">
            <v>3</v>
          </cell>
          <cell r="F420">
            <v>1</v>
          </cell>
          <cell r="G420">
            <v>5.67</v>
          </cell>
        </row>
        <row r="421">
          <cell r="B421" t="str">
            <v>VÃO AO LADO DA LIXEIRA 02</v>
          </cell>
          <cell r="C421">
            <v>0.9</v>
          </cell>
          <cell r="D421">
            <v>2.1</v>
          </cell>
          <cell r="E421">
            <v>3</v>
          </cell>
          <cell r="F421">
            <v>1</v>
          </cell>
          <cell r="G421">
            <v>5.67</v>
          </cell>
        </row>
        <row r="422">
          <cell r="A422">
            <v>0</v>
          </cell>
          <cell r="B422" t="str">
            <v>TOTAL</v>
          </cell>
          <cell r="G422">
            <v>63.630000000000017</v>
          </cell>
          <cell r="H422" t="str">
            <v>m2</v>
          </cell>
        </row>
        <row r="424">
          <cell r="A424" t="str">
            <v>73924-002</v>
          </cell>
          <cell r="B424" t="str">
            <v>PINTURA ESMALTE ACETINADO, DUAS DEMAOS, PARA FERRO.</v>
          </cell>
          <cell r="I424">
            <v>12.600000000000001</v>
          </cell>
          <cell r="J424">
            <v>17.98</v>
          </cell>
          <cell r="K424">
            <v>226.54800000000003</v>
          </cell>
        </row>
        <row r="425">
          <cell r="B425" t="str">
            <v>LIXEIRA</v>
          </cell>
          <cell r="C425">
            <v>4.2</v>
          </cell>
          <cell r="D425">
            <v>3</v>
          </cell>
          <cell r="G425">
            <v>12.600000000000001</v>
          </cell>
        </row>
        <row r="426">
          <cell r="A426">
            <v>0</v>
          </cell>
          <cell r="B426" t="str">
            <v>TOTAL</v>
          </cell>
          <cell r="G426">
            <v>12.600000000000001</v>
          </cell>
          <cell r="H426" t="str">
            <v>m2</v>
          </cell>
        </row>
        <row r="428">
          <cell r="A428" t="str">
            <v>18.00.000</v>
          </cell>
          <cell r="B428" t="str">
            <v>INSTALAÇÕES ELÉTRICAS</v>
          </cell>
        </row>
        <row r="429">
          <cell r="A429">
            <v>73613</v>
          </cell>
          <cell r="B429" t="str">
            <v>ELETRODUTO DE PVC RÍGIDO ROSCÁVEL 20 MM (3/4") FORNECIMENTO E INSTALACAO.</v>
          </cell>
          <cell r="I429">
            <v>25</v>
          </cell>
          <cell r="J429">
            <v>5.92</v>
          </cell>
          <cell r="K429">
            <v>148</v>
          </cell>
        </row>
        <row r="430">
          <cell r="B430" t="str">
            <v>CLIMATIZAÇÃO</v>
          </cell>
          <cell r="C430">
            <v>25</v>
          </cell>
          <cell r="G430">
            <v>25</v>
          </cell>
        </row>
        <row r="431">
          <cell r="A431">
            <v>0</v>
          </cell>
          <cell r="B431" t="str">
            <v>TOTAL</v>
          </cell>
          <cell r="G431">
            <v>25</v>
          </cell>
          <cell r="H431" t="str">
            <v>m</v>
          </cell>
          <cell r="J431">
            <v>0</v>
          </cell>
          <cell r="K431">
            <v>0</v>
          </cell>
        </row>
        <row r="432">
          <cell r="A432">
            <v>0</v>
          </cell>
          <cell r="J432">
            <v>0</v>
          </cell>
          <cell r="K432">
            <v>0</v>
          </cell>
        </row>
        <row r="433">
          <cell r="A433">
            <v>55865</v>
          </cell>
          <cell r="B433" t="str">
            <v xml:space="preserve">ELETRODUTO DE PVC RIGIDO ROSCAVEL 40MM (1 1/2"), FORNECIMENTO E INSTALACAO.  </v>
          </cell>
          <cell r="I433">
            <v>150</v>
          </cell>
          <cell r="J433">
            <v>19.37</v>
          </cell>
          <cell r="K433">
            <v>2905.5</v>
          </cell>
        </row>
        <row r="434">
          <cell r="B434" t="str">
            <v>LIGAÇÃO QD -C</v>
          </cell>
          <cell r="C434">
            <v>150</v>
          </cell>
          <cell r="G434">
            <v>150</v>
          </cell>
        </row>
        <row r="435">
          <cell r="A435">
            <v>0</v>
          </cell>
          <cell r="B435" t="str">
            <v>TOTAL</v>
          </cell>
          <cell r="G435">
            <v>150</v>
          </cell>
          <cell r="H435" t="str">
            <v>m</v>
          </cell>
          <cell r="J435">
            <v>0</v>
          </cell>
          <cell r="K435">
            <v>0</v>
          </cell>
        </row>
        <row r="437">
          <cell r="A437" t="str">
            <v>18.15.020</v>
          </cell>
          <cell r="B437" t="str">
            <v>CAIXA 4 X 4 POL. TIGREFLEX OU SIMILAR, INCLUSIVE ASSENTAMENTO.</v>
          </cell>
          <cell r="I437">
            <v>4</v>
          </cell>
          <cell r="J437">
            <v>6.57</v>
          </cell>
          <cell r="K437">
            <v>26.28</v>
          </cell>
        </row>
        <row r="438">
          <cell r="B438" t="str">
            <v>CLIMATIZAÇÃO</v>
          </cell>
          <cell r="C438">
            <v>4</v>
          </cell>
          <cell r="G438">
            <v>4</v>
          </cell>
        </row>
        <row r="439">
          <cell r="A439">
            <v>0</v>
          </cell>
          <cell r="B439" t="str">
            <v>TOTAL</v>
          </cell>
          <cell r="G439">
            <v>4</v>
          </cell>
          <cell r="H439" t="str">
            <v>Un</v>
          </cell>
          <cell r="J439">
            <v>0</v>
          </cell>
          <cell r="K439">
            <v>0</v>
          </cell>
        </row>
        <row r="441">
          <cell r="A441" t="str">
            <v>18.15.023</v>
          </cell>
          <cell r="B441" t="str">
            <v>FORNECIMENTO E COLOCAÇÃO DE CAIXA METÁLICA PARA PASSAGEM DE CABOS COM DIMENSÕES 10 X 10 X 5 CM.</v>
          </cell>
          <cell r="I441">
            <v>14</v>
          </cell>
          <cell r="J441">
            <v>30.7</v>
          </cell>
          <cell r="K441">
            <v>429.8</v>
          </cell>
        </row>
        <row r="442">
          <cell r="B442" t="str">
            <v>LÓGICA</v>
          </cell>
          <cell r="C442">
            <v>6</v>
          </cell>
          <cell r="G442">
            <v>6</v>
          </cell>
          <cell r="J442">
            <v>0</v>
          </cell>
          <cell r="K442">
            <v>0</v>
          </cell>
        </row>
        <row r="443">
          <cell r="B443" t="str">
            <v>CFTV</v>
          </cell>
          <cell r="C443">
            <v>8</v>
          </cell>
          <cell r="G443">
            <v>8</v>
          </cell>
        </row>
        <row r="444">
          <cell r="A444">
            <v>0</v>
          </cell>
          <cell r="B444" t="str">
            <v>TOTAL</v>
          </cell>
          <cell r="G444">
            <v>14</v>
          </cell>
          <cell r="H444" t="str">
            <v>Un</v>
          </cell>
        </row>
        <row r="446">
          <cell r="A446" t="str">
            <v>73860-012</v>
          </cell>
          <cell r="B446" t="str">
            <v>CABO DE COBRE ISOLADO PVC RESISTENTE A CHAMA 450/750 V 16 MM2 FORNECIMENTO E INSTALACAO.</v>
          </cell>
          <cell r="I446">
            <v>750</v>
          </cell>
          <cell r="J446">
            <v>10.77</v>
          </cell>
          <cell r="K446">
            <v>8077.5</v>
          </cell>
        </row>
        <row r="447">
          <cell r="B447" t="str">
            <v>LIGAÇÃO QD -C</v>
          </cell>
          <cell r="C447">
            <v>150</v>
          </cell>
          <cell r="F447">
            <v>5</v>
          </cell>
          <cell r="G447">
            <v>750</v>
          </cell>
        </row>
        <row r="448">
          <cell r="B448" t="str">
            <v>TOTAL</v>
          </cell>
          <cell r="G448">
            <v>750</v>
          </cell>
          <cell r="H448" t="str">
            <v>m</v>
          </cell>
        </row>
        <row r="449">
          <cell r="A449">
            <v>0</v>
          </cell>
          <cell r="J449">
            <v>0</v>
          </cell>
          <cell r="K449">
            <v>0</v>
          </cell>
        </row>
        <row r="450">
          <cell r="A450" t="str">
            <v>18.20.010</v>
          </cell>
          <cell r="B450" t="str">
            <v>DISJUNTOR MONOPOLAR TERMOMAGNETICO ATE 30A, 220V, PIAL OU SIMILAR, INCLUSIVE INSTALACAO EM QUADRO DE DISTRIBUICAO.</v>
          </cell>
          <cell r="I450">
            <v>12</v>
          </cell>
          <cell r="J450">
            <v>13.15</v>
          </cell>
          <cell r="K450">
            <v>157.80000000000001</v>
          </cell>
        </row>
        <row r="451">
          <cell r="B451" t="str">
            <v>LIGAÇÃO QD -C</v>
          </cell>
          <cell r="C451">
            <v>11</v>
          </cell>
          <cell r="G451">
            <v>11</v>
          </cell>
        </row>
        <row r="452">
          <cell r="B452" t="str">
            <v>CLIMATIZAÇÃO</v>
          </cell>
          <cell r="C452">
            <v>1</v>
          </cell>
          <cell r="G452">
            <v>1</v>
          </cell>
        </row>
        <row r="453">
          <cell r="A453">
            <v>0</v>
          </cell>
          <cell r="B453" t="str">
            <v>TOTAL</v>
          </cell>
          <cell r="G453">
            <v>12</v>
          </cell>
          <cell r="H453" t="str">
            <v>Un</v>
          </cell>
          <cell r="J453">
            <v>0</v>
          </cell>
          <cell r="K453">
            <v>0</v>
          </cell>
        </row>
        <row r="454">
          <cell r="A454">
            <v>0</v>
          </cell>
          <cell r="J454">
            <v>0</v>
          </cell>
          <cell r="K454">
            <v>0</v>
          </cell>
        </row>
        <row r="455">
          <cell r="A455" t="str">
            <v>18.20.030</v>
          </cell>
          <cell r="B455" t="str">
            <v>DISJUNTOR TRIPOLAR TERMOMAGNETICO ATE 50A, 380V, PIAL OU SIMILAR, INCLUSIVE INSTALACAO EM QUADRO DE DISTRIBUICAO.</v>
          </cell>
          <cell r="I455">
            <v>1</v>
          </cell>
          <cell r="J455">
            <v>78.209999999999994</v>
          </cell>
          <cell r="K455">
            <v>78.209999999999994</v>
          </cell>
        </row>
        <row r="456">
          <cell r="B456" t="str">
            <v>BLOCO DE APOIO</v>
          </cell>
          <cell r="C456">
            <v>1</v>
          </cell>
          <cell r="G456">
            <v>1</v>
          </cell>
        </row>
        <row r="457">
          <cell r="B457" t="str">
            <v>TOTAL</v>
          </cell>
          <cell r="G457">
            <v>1</v>
          </cell>
          <cell r="H457" t="str">
            <v>Un</v>
          </cell>
        </row>
        <row r="459">
          <cell r="A459" t="str">
            <v>18.20.212</v>
          </cell>
          <cell r="B459" t="str">
            <v>FORNECIMENTO E INSTALAÇÃO DE DISPOSITIVO DE PROTEÇÃO DR, TIPO AC, CORRENTE NOMINAL RESIDUAL 30mA, TETRAPOLAR, CORRENTE NOMINAL 63A, FAB.:SIEMENS OU SIMILAR.</v>
          </cell>
          <cell r="I459">
            <v>1</v>
          </cell>
          <cell r="J459">
            <v>234.72</v>
          </cell>
          <cell r="K459">
            <v>234.72</v>
          </cell>
        </row>
        <row r="460">
          <cell r="B460" t="str">
            <v>BLOCO DE APOIO</v>
          </cell>
          <cell r="C460">
            <v>1</v>
          </cell>
          <cell r="G460">
            <v>1</v>
          </cell>
        </row>
        <row r="461">
          <cell r="B461" t="str">
            <v>TOTAL</v>
          </cell>
          <cell r="G461">
            <v>1</v>
          </cell>
          <cell r="H461" t="str">
            <v>Un</v>
          </cell>
        </row>
        <row r="463">
          <cell r="A463" t="str">
            <v>74131-003</v>
          </cell>
          <cell r="B463" t="str">
            <v>QUADRO DE DISTRIBUICAO DE ENERGIA EM CHAPA METALICA, DE EMBUTIR, SEM PORTA, PARA 12 DISJUNTORES TERMOMAGNETICOS MONOPOLARES, SEM DISPOSITIVO PARA CHAVE GERAL, SEM BARRAMENTOS FASES E COM BARRAMENTO NEUTRO, FORNECIMENTO E INSTALACAO.</v>
          </cell>
          <cell r="I463">
            <v>1</v>
          </cell>
          <cell r="J463">
            <v>118.73</v>
          </cell>
          <cell r="K463">
            <v>118.73</v>
          </cell>
        </row>
        <row r="464">
          <cell r="B464" t="str">
            <v>BLOCO DE APOIO</v>
          </cell>
          <cell r="C464">
            <v>1</v>
          </cell>
          <cell r="G464">
            <v>1</v>
          </cell>
          <cell r="J464">
            <v>0</v>
          </cell>
          <cell r="K464">
            <v>0</v>
          </cell>
        </row>
        <row r="465">
          <cell r="A465">
            <v>0</v>
          </cell>
          <cell r="B465" t="str">
            <v>TOTAL</v>
          </cell>
          <cell r="G465">
            <v>1</v>
          </cell>
          <cell r="H465" t="str">
            <v>Un</v>
          </cell>
        </row>
        <row r="466">
          <cell r="A466">
            <v>0</v>
          </cell>
        </row>
        <row r="467">
          <cell r="A467" t="str">
            <v>74054-001</v>
          </cell>
          <cell r="B467" t="str">
            <v>PONTO DE LUZ (CAIXA, ELETRODUTO, FIOS E INTERRUPTOR)</v>
          </cell>
          <cell r="I467">
            <v>30</v>
          </cell>
          <cell r="J467">
            <v>107.05</v>
          </cell>
          <cell r="K467">
            <v>3211.5</v>
          </cell>
        </row>
        <row r="468">
          <cell r="B468" t="str">
            <v>2X23W</v>
          </cell>
        </row>
        <row r="469">
          <cell r="B469" t="str">
            <v>ACESSO</v>
          </cell>
          <cell r="C469">
            <v>3</v>
          </cell>
          <cell r="G469">
            <v>3</v>
          </cell>
        </row>
        <row r="470">
          <cell r="B470" t="str">
            <v>WC MASCULINO</v>
          </cell>
          <cell r="C470">
            <v>1</v>
          </cell>
          <cell r="G470">
            <v>1</v>
          </cell>
        </row>
        <row r="471">
          <cell r="B471" t="str">
            <v>WC FEMININO</v>
          </cell>
          <cell r="C471">
            <v>1</v>
          </cell>
          <cell r="G471">
            <v>1</v>
          </cell>
        </row>
        <row r="472">
          <cell r="B472" t="str">
            <v>DEPOSITO</v>
          </cell>
          <cell r="C472">
            <v>1</v>
          </cell>
          <cell r="G472">
            <v>1</v>
          </cell>
        </row>
        <row r="473">
          <cell r="B473" t="str">
            <v>LANCHONETE</v>
          </cell>
          <cell r="C473">
            <v>3</v>
          </cell>
          <cell r="G473">
            <v>3</v>
          </cell>
        </row>
        <row r="474">
          <cell r="B474" t="str">
            <v>1X23W</v>
          </cell>
          <cell r="G474">
            <v>0</v>
          </cell>
        </row>
        <row r="475">
          <cell r="B475" t="str">
            <v>WC MASCULINO</v>
          </cell>
          <cell r="C475">
            <v>1</v>
          </cell>
          <cell r="G475">
            <v>1</v>
          </cell>
        </row>
        <row r="476">
          <cell r="B476" t="str">
            <v>WC FEMININO</v>
          </cell>
          <cell r="C476">
            <v>1</v>
          </cell>
          <cell r="G476">
            <v>1</v>
          </cell>
        </row>
        <row r="477">
          <cell r="B477" t="str">
            <v>2X32W</v>
          </cell>
          <cell r="G477">
            <v>0</v>
          </cell>
        </row>
        <row r="478">
          <cell r="B478" t="str">
            <v>DEP MEDICO</v>
          </cell>
          <cell r="C478">
            <v>3</v>
          </cell>
          <cell r="G478">
            <v>3</v>
          </cell>
        </row>
        <row r="479">
          <cell r="B479" t="str">
            <v>GUARITA</v>
          </cell>
          <cell r="C479">
            <v>1</v>
          </cell>
          <cell r="G479">
            <v>1</v>
          </cell>
        </row>
        <row r="480">
          <cell r="B480" t="str">
            <v>WC MASCULINO</v>
          </cell>
          <cell r="C480">
            <v>5</v>
          </cell>
          <cell r="G480">
            <v>5</v>
          </cell>
        </row>
        <row r="481">
          <cell r="B481" t="str">
            <v>WC FEMININO</v>
          </cell>
          <cell r="C481">
            <v>5</v>
          </cell>
          <cell r="G481">
            <v>5</v>
          </cell>
        </row>
        <row r="482">
          <cell r="B482" t="str">
            <v>WC ESPECIAL MASCULINO</v>
          </cell>
          <cell r="C482">
            <v>1</v>
          </cell>
          <cell r="G482">
            <v>1</v>
          </cell>
          <cell r="K482">
            <v>0</v>
          </cell>
        </row>
        <row r="483">
          <cell r="B483" t="str">
            <v xml:space="preserve">WC ESPECIAL FEMININO </v>
          </cell>
          <cell r="C483">
            <v>1</v>
          </cell>
          <cell r="G483">
            <v>1</v>
          </cell>
        </row>
        <row r="484">
          <cell r="B484" t="str">
            <v>COZINHA</v>
          </cell>
          <cell r="C484">
            <v>3</v>
          </cell>
          <cell r="G484">
            <v>3</v>
          </cell>
        </row>
        <row r="485">
          <cell r="A485">
            <v>0</v>
          </cell>
          <cell r="B485" t="str">
            <v>TOTAL</v>
          </cell>
          <cell r="G485">
            <v>30</v>
          </cell>
          <cell r="H485" t="str">
            <v>Un</v>
          </cell>
          <cell r="J485">
            <v>0</v>
          </cell>
          <cell r="K485">
            <v>0</v>
          </cell>
        </row>
        <row r="486">
          <cell r="A486">
            <v>0</v>
          </cell>
        </row>
        <row r="487">
          <cell r="A487" t="str">
            <v>18.22.020</v>
          </cell>
          <cell r="B487" t="str">
            <v>PONTO DE INTERRUPTOR DE UMA SECCAO, PIAL OU SIMILAR,INCLUSIVE TUBULACAO PVC RIGIDO, FIACAO, CX. 4 X 2 POL. TIGREFLEX OU SIMILAR PLACA E DEMAIS ACESSORIOS, ATE O PONTO DE LUZ.</v>
          </cell>
          <cell r="I487">
            <v>7</v>
          </cell>
          <cell r="J487">
            <v>62.35</v>
          </cell>
          <cell r="K487">
            <v>436.45</v>
          </cell>
        </row>
        <row r="488">
          <cell r="B488" t="str">
            <v>DEP MEDICO</v>
          </cell>
          <cell r="C488">
            <v>1</v>
          </cell>
          <cell r="G488">
            <v>1</v>
          </cell>
        </row>
        <row r="489">
          <cell r="B489" t="str">
            <v>GUARITA</v>
          </cell>
          <cell r="C489">
            <v>1</v>
          </cell>
          <cell r="G489">
            <v>1</v>
          </cell>
        </row>
        <row r="490">
          <cell r="B490" t="str">
            <v>DEPOSITO</v>
          </cell>
          <cell r="C490">
            <v>1</v>
          </cell>
          <cell r="G490">
            <v>1</v>
          </cell>
        </row>
        <row r="491">
          <cell r="B491" t="str">
            <v>ENTRADA DOS WC MASCULINO</v>
          </cell>
          <cell r="C491">
            <v>1</v>
          </cell>
          <cell r="G491">
            <v>1</v>
          </cell>
        </row>
        <row r="492">
          <cell r="B492" t="str">
            <v>ENTRADA DOS WC FEMININO</v>
          </cell>
          <cell r="C492">
            <v>1</v>
          </cell>
          <cell r="G492">
            <v>1</v>
          </cell>
        </row>
        <row r="493">
          <cell r="B493" t="str">
            <v>WC ESPECIAL MASCULINO</v>
          </cell>
          <cell r="C493">
            <v>1</v>
          </cell>
          <cell r="G493">
            <v>1</v>
          </cell>
        </row>
        <row r="494">
          <cell r="B494" t="str">
            <v xml:space="preserve">WC ESPECIAL FEMININO </v>
          </cell>
          <cell r="C494">
            <v>1</v>
          </cell>
          <cell r="G494">
            <v>1</v>
          </cell>
        </row>
        <row r="495">
          <cell r="A495">
            <v>0</v>
          </cell>
          <cell r="B495" t="str">
            <v>TOTAL</v>
          </cell>
          <cell r="G495">
            <v>7</v>
          </cell>
          <cell r="H495" t="str">
            <v>Pt</v>
          </cell>
        </row>
        <row r="496">
          <cell r="A496">
            <v>0</v>
          </cell>
          <cell r="K496">
            <v>0</v>
          </cell>
        </row>
        <row r="497">
          <cell r="A497" t="str">
            <v>18.22.030</v>
          </cell>
          <cell r="B497" t="str">
            <v>PONTO DE INTERRUPTOR DE 2 SECCOES, PIAL OU SIMILAR, INCLUSIVE TUBULACAO PVC RIGIDO, FIACAO CAIXA 4 X 2 POL. TIGREFLEX OU SIMILAR, PLACA E DEMAIS ACESSORIOS, ATE O PONTO DE LUZ.</v>
          </cell>
          <cell r="I497">
            <v>4</v>
          </cell>
          <cell r="J497">
            <v>95.35</v>
          </cell>
          <cell r="K497">
            <v>381.4</v>
          </cell>
        </row>
        <row r="498">
          <cell r="B498" t="str">
            <v>WC MASCULINO</v>
          </cell>
          <cell r="C498">
            <v>1</v>
          </cell>
          <cell r="G498">
            <v>1</v>
          </cell>
        </row>
        <row r="499">
          <cell r="B499" t="str">
            <v>WC FEMININO</v>
          </cell>
          <cell r="C499">
            <v>1</v>
          </cell>
          <cell r="G499">
            <v>1</v>
          </cell>
        </row>
        <row r="500">
          <cell r="B500" t="str">
            <v>LANCHONETE</v>
          </cell>
          <cell r="C500">
            <v>1</v>
          </cell>
          <cell r="G500">
            <v>1</v>
          </cell>
        </row>
        <row r="501">
          <cell r="B501" t="str">
            <v>COZINHA</v>
          </cell>
          <cell r="C501">
            <v>1</v>
          </cell>
          <cell r="G501">
            <v>1</v>
          </cell>
        </row>
        <row r="502">
          <cell r="A502">
            <v>0</v>
          </cell>
          <cell r="B502" t="str">
            <v>TOTAL</v>
          </cell>
          <cell r="G502">
            <v>4</v>
          </cell>
          <cell r="H502" t="str">
            <v>Pt</v>
          </cell>
        </row>
        <row r="503">
          <cell r="A503">
            <v>0</v>
          </cell>
          <cell r="J503">
            <v>0</v>
          </cell>
          <cell r="K503">
            <v>0</v>
          </cell>
        </row>
        <row r="504">
          <cell r="A504" t="str">
            <v>18.22.060</v>
          </cell>
          <cell r="B504" t="str">
            <v>PONTO DE TOMADA UNIV.(2P+1 T) PIAL OU SIMILAR INCLUSIVE TUBULACAO PVC RIGIDO, FIACAO, CAIXA 4 X 2 POL. TIGREFLEX OU SIMILAR, PLACA E DEMAIS ACESSORIOS, ATE O PONTO DE LUZ OU QUADRO DE DISTRIBUICAO.</v>
          </cell>
          <cell r="I504">
            <v>13</v>
          </cell>
          <cell r="J504">
            <v>110.85</v>
          </cell>
          <cell r="K504">
            <v>1441.05</v>
          </cell>
        </row>
        <row r="505">
          <cell r="B505" t="str">
            <v>LANCHONETE</v>
          </cell>
          <cell r="C505">
            <v>2</v>
          </cell>
          <cell r="G505">
            <v>2</v>
          </cell>
        </row>
        <row r="506">
          <cell r="B506" t="str">
            <v>DEP MEDICO</v>
          </cell>
          <cell r="C506">
            <v>3</v>
          </cell>
          <cell r="G506">
            <v>3</v>
          </cell>
        </row>
        <row r="507">
          <cell r="B507" t="str">
            <v>GUARITA</v>
          </cell>
          <cell r="C507">
            <v>3</v>
          </cell>
          <cell r="G507">
            <v>3</v>
          </cell>
        </row>
        <row r="508">
          <cell r="B508" t="str">
            <v>COZINHA</v>
          </cell>
          <cell r="C508">
            <v>5</v>
          </cell>
          <cell r="G508">
            <v>5</v>
          </cell>
        </row>
        <row r="509">
          <cell r="A509">
            <v>0</v>
          </cell>
          <cell r="B509" t="str">
            <v>TOTAL</v>
          </cell>
          <cell r="G509">
            <v>13</v>
          </cell>
          <cell r="H509" t="str">
            <v>Pt</v>
          </cell>
          <cell r="J509">
            <v>0</v>
          </cell>
          <cell r="K509">
            <v>0</v>
          </cell>
        </row>
        <row r="510">
          <cell r="A510">
            <v>0</v>
          </cell>
        </row>
        <row r="511">
          <cell r="A511" t="str">
            <v>18.22.080</v>
          </cell>
          <cell r="B511" t="str">
            <v>PONTO DE TOMADA P/AR CONDICIONADO C/CONJ. TIPO ARSTOP OU SIMILAR,EM CAIXA TIGREFLEX OU SIMILAR 4 X 4 POL.,C/PLACA, TOMADA TRIP. P/PINO CHATO E DISJ. TERMOMAG. DE 25A, INCLUSIVE TUBULACAO PVC RIGIDO, FIACAO, ATERRAMENTO E DEMAIS ACESS. ATE O QUADRO DE DIST</v>
          </cell>
          <cell r="I511">
            <v>1</v>
          </cell>
          <cell r="J511">
            <v>213.35</v>
          </cell>
          <cell r="K511">
            <v>213.35</v>
          </cell>
        </row>
        <row r="512">
          <cell r="B512" t="str">
            <v>DEP MEDICO</v>
          </cell>
          <cell r="C512">
            <v>1</v>
          </cell>
          <cell r="G512">
            <v>1</v>
          </cell>
        </row>
        <row r="513">
          <cell r="A513">
            <v>0</v>
          </cell>
          <cell r="B513" t="str">
            <v>TOTAL</v>
          </cell>
          <cell r="G513">
            <v>1</v>
          </cell>
          <cell r="H513" t="str">
            <v>Pt</v>
          </cell>
          <cell r="J513">
            <v>0</v>
          </cell>
          <cell r="K513">
            <v>0</v>
          </cell>
        </row>
        <row r="514">
          <cell r="A514">
            <v>0</v>
          </cell>
        </row>
        <row r="515">
          <cell r="A515" t="str">
            <v>18.23.060</v>
          </cell>
          <cell r="B515" t="str">
            <v>PONTO DE LÓGICA SECO, EM CONDULETES METÁLICOS, INCLUSIVE ELETRODUTOS DE PVC RÍGIDO ROSCÁVEL 3/4" COM 9,00M, LUVAS E CURVAS EM PVC, ABRAÇADEIRAS TIPO "D", BUCHAS E ARRUELAS DE ALUMÍNIO (INSTALAÇÃO APARENTE)</v>
          </cell>
          <cell r="I515">
            <v>14</v>
          </cell>
          <cell r="J515">
            <v>100.21</v>
          </cell>
          <cell r="K515">
            <v>1402.9399999999998</v>
          </cell>
        </row>
        <row r="516">
          <cell r="B516" t="str">
            <v>RACK 02 LÓGICA</v>
          </cell>
          <cell r="C516">
            <v>9</v>
          </cell>
          <cell r="G516">
            <v>9</v>
          </cell>
          <cell r="J516">
            <v>0</v>
          </cell>
          <cell r="K516">
            <v>0</v>
          </cell>
        </row>
        <row r="517">
          <cell r="B517" t="str">
            <v>RACK 02 CFTV</v>
          </cell>
          <cell r="C517">
            <v>5</v>
          </cell>
          <cell r="G517">
            <v>5</v>
          </cell>
        </row>
        <row r="518">
          <cell r="A518">
            <v>0</v>
          </cell>
          <cell r="B518" t="str">
            <v>TOTAL</v>
          </cell>
          <cell r="G518">
            <v>14</v>
          </cell>
          <cell r="H518" t="str">
            <v>Pt</v>
          </cell>
        </row>
        <row r="520">
          <cell r="A520" t="str">
            <v>18.24.020</v>
          </cell>
          <cell r="B520" t="str">
            <v>CAIXA DE PASSAGEM SUBTERRANEA PARA ENTRADA DE REDE TELEFONICA,TIPO R1 (ATE 35 PONTOS), COM DIMENSOES INTERNAS 0,60 X 0,35 M, ALTURA 0,50 M,PAREDES EM ALVENARIA, LAJE DE TAMPA E FUNDO EM CONCRETO,INCLUSIVE ESCAVACAO, REMOCAO E REATERRO.</v>
          </cell>
          <cell r="I520">
            <v>1</v>
          </cell>
          <cell r="J520">
            <v>88.47</v>
          </cell>
          <cell r="K520">
            <v>88.47</v>
          </cell>
        </row>
        <row r="521">
          <cell r="B521" t="str">
            <v>LÓGICA</v>
          </cell>
          <cell r="C521">
            <v>1</v>
          </cell>
          <cell r="G521">
            <v>1</v>
          </cell>
          <cell r="J521">
            <v>0</v>
          </cell>
          <cell r="K521">
            <v>0</v>
          </cell>
        </row>
        <row r="522">
          <cell r="A522">
            <v>0</v>
          </cell>
          <cell r="B522" t="str">
            <v>TOTAL</v>
          </cell>
          <cell r="G522">
            <v>1</v>
          </cell>
          <cell r="H522" t="str">
            <v>Un</v>
          </cell>
          <cell r="J522">
            <v>0</v>
          </cell>
          <cell r="K522">
            <v>0</v>
          </cell>
        </row>
        <row r="524">
          <cell r="A524" t="str">
            <v>18.24.080</v>
          </cell>
          <cell r="B524" t="str">
            <v>CAIXA DE PASSAGEM EM CHAPA DE AÇO COM TAMPA PARAFUSADA, DIMENSÕES 150 X 150 X 80MM</v>
          </cell>
          <cell r="I524">
            <v>2</v>
          </cell>
          <cell r="J524">
            <v>28.18</v>
          </cell>
          <cell r="K524">
            <v>56.36</v>
          </cell>
        </row>
        <row r="525">
          <cell r="B525" t="str">
            <v>LÓGICA</v>
          </cell>
          <cell r="C525">
            <v>2</v>
          </cell>
          <cell r="G525">
            <v>2</v>
          </cell>
        </row>
        <row r="526">
          <cell r="A526">
            <v>0</v>
          </cell>
          <cell r="B526" t="str">
            <v>TOTAL</v>
          </cell>
          <cell r="G526">
            <v>2</v>
          </cell>
          <cell r="H526" t="str">
            <v>Un</v>
          </cell>
        </row>
        <row r="527">
          <cell r="K527">
            <v>0</v>
          </cell>
        </row>
        <row r="528">
          <cell r="A528" t="str">
            <v>18.25.027</v>
          </cell>
          <cell r="B528" t="str">
            <v>FORNECIMENTO E INSTALAÇÃO DE LUMINÁRIA DE EMBUTIR RETANGULAR C/ REFLETOR EM ALUMÍNIO P/2  X 32W C/ REATOR ELETRÔNICO DE 32W AFP E 02 LÂMPADA DE 32W FAB. STILLUX OU SIMILAR.</v>
          </cell>
          <cell r="I528">
            <v>19</v>
          </cell>
          <cell r="J528">
            <v>256.52999999999997</v>
          </cell>
          <cell r="K528">
            <v>4874.07</v>
          </cell>
        </row>
        <row r="529">
          <cell r="B529" t="str">
            <v>2X32W</v>
          </cell>
          <cell r="G529">
            <v>0</v>
          </cell>
        </row>
        <row r="530">
          <cell r="B530" t="str">
            <v>DEP MEDICO</v>
          </cell>
          <cell r="C530">
            <v>3</v>
          </cell>
          <cell r="G530">
            <v>3</v>
          </cell>
        </row>
        <row r="531">
          <cell r="B531" t="str">
            <v>GUARITA</v>
          </cell>
          <cell r="C531">
            <v>1</v>
          </cell>
          <cell r="G531">
            <v>1</v>
          </cell>
        </row>
        <row r="532">
          <cell r="B532" t="str">
            <v>WC MASCULINO</v>
          </cell>
          <cell r="C532">
            <v>5</v>
          </cell>
          <cell r="G532">
            <v>5</v>
          </cell>
        </row>
        <row r="533">
          <cell r="B533" t="str">
            <v>WC FEMININO</v>
          </cell>
          <cell r="C533">
            <v>5</v>
          </cell>
          <cell r="G533">
            <v>5</v>
          </cell>
        </row>
        <row r="534">
          <cell r="B534" t="str">
            <v>WC ESPECIAL MASCULINO</v>
          </cell>
          <cell r="C534">
            <v>1</v>
          </cell>
          <cell r="G534">
            <v>1</v>
          </cell>
          <cell r="K534">
            <v>0</v>
          </cell>
        </row>
        <row r="535">
          <cell r="B535" t="str">
            <v xml:space="preserve">WC ESPECIAL FEMININO </v>
          </cell>
          <cell r="C535">
            <v>1</v>
          </cell>
          <cell r="G535">
            <v>1</v>
          </cell>
        </row>
        <row r="536">
          <cell r="B536" t="str">
            <v>COZINHA</v>
          </cell>
          <cell r="C536">
            <v>3</v>
          </cell>
          <cell r="G536">
            <v>3</v>
          </cell>
        </row>
        <row r="537">
          <cell r="A537">
            <v>0</v>
          </cell>
          <cell r="B537" t="str">
            <v>TOTAL</v>
          </cell>
          <cell r="G537">
            <v>19</v>
          </cell>
          <cell r="H537" t="str">
            <v>Un</v>
          </cell>
        </row>
        <row r="538">
          <cell r="A538">
            <v>0</v>
          </cell>
        </row>
        <row r="539">
          <cell r="A539" t="str">
            <v>18.25.026</v>
          </cell>
          <cell r="B539" t="str">
            <v>FORN. E INST. DE LUMINÁRIA DE EMBUTIR COM REFLETOR DE ALUMÍNIO, ALETAS PLANAS BRANCAS PARA 2 LÂMPADAS PL-C LUZ DO DIA DE 26W, PHILLPS OU SIMILAR REF.FBN 260, INCLUSIVE REATOR DE PARTIDA RÁPIDA, LÂMPADAS E ACESSÓRIOS.</v>
          </cell>
          <cell r="I539">
            <v>9</v>
          </cell>
          <cell r="J539">
            <v>196</v>
          </cell>
          <cell r="K539">
            <v>1764</v>
          </cell>
        </row>
        <row r="540">
          <cell r="B540" t="str">
            <v>2X23W</v>
          </cell>
        </row>
        <row r="541">
          <cell r="B541" t="str">
            <v>ACESSO</v>
          </cell>
          <cell r="C541">
            <v>3</v>
          </cell>
          <cell r="G541">
            <v>3</v>
          </cell>
        </row>
        <row r="542">
          <cell r="B542" t="str">
            <v>WC MASCULINO</v>
          </cell>
          <cell r="C542">
            <v>1</v>
          </cell>
          <cell r="G542">
            <v>1</v>
          </cell>
        </row>
        <row r="543">
          <cell r="B543" t="str">
            <v>WC FEMININO</v>
          </cell>
          <cell r="C543">
            <v>1</v>
          </cell>
          <cell r="G543">
            <v>1</v>
          </cell>
        </row>
        <row r="544">
          <cell r="B544" t="str">
            <v>DEPOSITO</v>
          </cell>
          <cell r="C544">
            <v>1</v>
          </cell>
          <cell r="G544">
            <v>1</v>
          </cell>
        </row>
        <row r="545">
          <cell r="B545" t="str">
            <v>LANCHONETE</v>
          </cell>
          <cell r="C545">
            <v>3</v>
          </cell>
          <cell r="G545">
            <v>3</v>
          </cell>
        </row>
        <row r="546">
          <cell r="A546">
            <v>0</v>
          </cell>
          <cell r="B546" t="str">
            <v>TOTAL</v>
          </cell>
          <cell r="G546">
            <v>9</v>
          </cell>
          <cell r="H546" t="str">
            <v>Cj</v>
          </cell>
        </row>
        <row r="547">
          <cell r="A547">
            <v>0</v>
          </cell>
          <cell r="J547" t="e">
            <v>#REF!</v>
          </cell>
          <cell r="K547">
            <v>0</v>
          </cell>
        </row>
        <row r="548">
          <cell r="A548" t="str">
            <v>18.25.079</v>
          </cell>
          <cell r="B548" t="str">
            <v>LUMINÁRIA DE SOBREPOR TIPO ARANDELA P/  1X20W COM ILUMINAÇÃO INDIRETA COM REATOR INTEGRADO FAB. STILLUX OU SIMILAR.</v>
          </cell>
          <cell r="I548">
            <v>2</v>
          </cell>
          <cell r="J548">
            <v>235.71</v>
          </cell>
          <cell r="K548">
            <v>471.42</v>
          </cell>
        </row>
        <row r="549">
          <cell r="B549" t="str">
            <v>1X23W</v>
          </cell>
          <cell r="G549">
            <v>0</v>
          </cell>
        </row>
        <row r="550">
          <cell r="B550" t="str">
            <v>WC MASCULINO</v>
          </cell>
          <cell r="C550">
            <v>1</v>
          </cell>
          <cell r="G550">
            <v>1</v>
          </cell>
        </row>
        <row r="551">
          <cell r="B551" t="str">
            <v>WC FEMININO</v>
          </cell>
          <cell r="C551">
            <v>1</v>
          </cell>
          <cell r="G551">
            <v>1</v>
          </cell>
        </row>
        <row r="552">
          <cell r="A552">
            <v>0</v>
          </cell>
          <cell r="B552" t="str">
            <v>TOTAL</v>
          </cell>
          <cell r="G552">
            <v>2</v>
          </cell>
          <cell r="H552" t="str">
            <v>Un</v>
          </cell>
          <cell r="J552">
            <v>0</v>
          </cell>
          <cell r="K552">
            <v>0</v>
          </cell>
        </row>
        <row r="553">
          <cell r="A553">
            <v>0</v>
          </cell>
          <cell r="K553">
            <v>0</v>
          </cell>
        </row>
        <row r="554">
          <cell r="A554" t="str">
            <v>18.25.620</v>
          </cell>
          <cell r="B554" t="str">
            <v>FORNECIMENTO E INSTALAÇÃO  DE LUMINÁRIA DE EMERGÊNCIA COM 2 LÂMPADAS DE 8 WATTS BIVOLT, COM BATERIA INTERNA</v>
          </cell>
          <cell r="I554">
            <v>2</v>
          </cell>
          <cell r="J554">
            <v>53.83</v>
          </cell>
          <cell r="K554">
            <v>107.66</v>
          </cell>
        </row>
        <row r="555">
          <cell r="B555" t="str">
            <v>ESTERNA</v>
          </cell>
          <cell r="C555">
            <v>1</v>
          </cell>
          <cell r="G555">
            <v>1</v>
          </cell>
        </row>
        <row r="556">
          <cell r="B556" t="str">
            <v>COZINHA</v>
          </cell>
          <cell r="C556">
            <v>1</v>
          </cell>
          <cell r="G556">
            <v>1</v>
          </cell>
        </row>
        <row r="557">
          <cell r="A557">
            <v>0</v>
          </cell>
          <cell r="B557" t="str">
            <v>TOTAL</v>
          </cell>
          <cell r="G557">
            <v>2</v>
          </cell>
          <cell r="H557" t="str">
            <v>Un</v>
          </cell>
        </row>
        <row r="558">
          <cell r="J558">
            <v>0</v>
          </cell>
          <cell r="K558">
            <v>0</v>
          </cell>
        </row>
        <row r="559">
          <cell r="A559" t="str">
            <v>19.00.000</v>
          </cell>
          <cell r="B559" t="str">
            <v>INSTALAÇÕES HIDRO SANITÁRIAS</v>
          </cell>
        </row>
        <row r="560">
          <cell r="A560" t="str">
            <v>19.01.010</v>
          </cell>
          <cell r="B560" t="str">
            <v>PONTO DE ESGOTO PARA BACIA SANITARIA, INCLUSIVE TUBULACOES E CONEXOES EM PVC RIGIDO SOLDAVEIS, ATE A COLUNA OU O SUB-COLETOR.</v>
          </cell>
          <cell r="I560">
            <v>8</v>
          </cell>
          <cell r="J560">
            <v>64.58</v>
          </cell>
          <cell r="K560">
            <v>516.64</v>
          </cell>
        </row>
        <row r="561">
          <cell r="B561" t="str">
            <v>WC MASCULINO</v>
          </cell>
          <cell r="C561">
            <v>3</v>
          </cell>
          <cell r="G561">
            <v>3</v>
          </cell>
        </row>
        <row r="562">
          <cell r="B562" t="str">
            <v>WC FEMININO</v>
          </cell>
          <cell r="C562">
            <v>3</v>
          </cell>
          <cell r="G562">
            <v>3</v>
          </cell>
        </row>
        <row r="563">
          <cell r="B563" t="str">
            <v>WC ESPECIAL MASCULINO</v>
          </cell>
          <cell r="C563">
            <v>1</v>
          </cell>
          <cell r="G563">
            <v>1</v>
          </cell>
        </row>
        <row r="564">
          <cell r="B564" t="str">
            <v>WC ESPECIAL FEMININO</v>
          </cell>
          <cell r="C564">
            <v>1</v>
          </cell>
          <cell r="G564">
            <v>1</v>
          </cell>
        </row>
        <row r="565">
          <cell r="A565">
            <v>0</v>
          </cell>
          <cell r="B565" t="str">
            <v>TOTAL</v>
          </cell>
          <cell r="G565">
            <v>8</v>
          </cell>
          <cell r="H565" t="str">
            <v>Pt</v>
          </cell>
        </row>
        <row r="566">
          <cell r="A566">
            <v>0</v>
          </cell>
          <cell r="J566">
            <v>0</v>
          </cell>
          <cell r="K566">
            <v>0</v>
          </cell>
        </row>
        <row r="567">
          <cell r="A567" t="str">
            <v>19.01.020</v>
          </cell>
          <cell r="B567" t="str">
            <v>PONTO DE ESGOTO PARA PIA OU LAVANDARIA,INCLUSIVE TUBULACOES E CONEXOES EM PVC RIGIDO SOLDAVEIS, ATE A COLUNA OU O SUB-COLETOR.</v>
          </cell>
          <cell r="I567">
            <v>2</v>
          </cell>
          <cell r="J567">
            <v>60.73</v>
          </cell>
          <cell r="K567">
            <v>121.46</v>
          </cell>
        </row>
        <row r="568">
          <cell r="A568">
            <v>0</v>
          </cell>
          <cell r="B568" t="str">
            <v>COZINHA</v>
          </cell>
          <cell r="C568">
            <v>2</v>
          </cell>
          <cell r="G568">
            <v>2</v>
          </cell>
          <cell r="J568">
            <v>0</v>
          </cell>
          <cell r="K568">
            <v>0</v>
          </cell>
        </row>
        <row r="569">
          <cell r="A569">
            <v>0</v>
          </cell>
          <cell r="B569" t="str">
            <v>TOTAL</v>
          </cell>
          <cell r="G569">
            <v>2</v>
          </cell>
          <cell r="H569" t="str">
            <v>Pt</v>
          </cell>
          <cell r="J569">
            <v>0</v>
          </cell>
          <cell r="K569">
            <v>0</v>
          </cell>
        </row>
        <row r="570">
          <cell r="A570">
            <v>0</v>
          </cell>
        </row>
        <row r="571">
          <cell r="A571" t="str">
            <v>19.01.030</v>
          </cell>
          <cell r="B571" t="str">
            <v>PONTO DE ESGOTO PARA LAVATORIO OU MICTORIO, INCLUSIVE TUBULACOES E CONEXOES EM PVC RIGIDO SOLDAVEIS, ATE A COLUNA OU O SUB-COLETOR</v>
          </cell>
          <cell r="I571">
            <v>4</v>
          </cell>
          <cell r="J571">
            <v>58.17</v>
          </cell>
          <cell r="K571">
            <v>232.68</v>
          </cell>
        </row>
        <row r="572">
          <cell r="B572" t="str">
            <v>WC MASCULINO</v>
          </cell>
          <cell r="C572">
            <v>1</v>
          </cell>
          <cell r="G572">
            <v>1</v>
          </cell>
        </row>
        <row r="573">
          <cell r="B573" t="str">
            <v>WC FEMININO</v>
          </cell>
          <cell r="C573">
            <v>1</v>
          </cell>
          <cell r="G573">
            <v>1</v>
          </cell>
        </row>
        <row r="574">
          <cell r="B574" t="str">
            <v>WC ESPECIAL MASCULINO</v>
          </cell>
          <cell r="C574">
            <v>1</v>
          </cell>
          <cell r="G574">
            <v>1</v>
          </cell>
        </row>
        <row r="575">
          <cell r="B575" t="str">
            <v>WC ESPECIAL FEMININO</v>
          </cell>
          <cell r="C575">
            <v>1</v>
          </cell>
          <cell r="G575">
            <v>1</v>
          </cell>
        </row>
        <row r="576">
          <cell r="A576">
            <v>0</v>
          </cell>
          <cell r="B576" t="str">
            <v>TOTAL</v>
          </cell>
          <cell r="G576">
            <v>4</v>
          </cell>
          <cell r="H576" t="str">
            <v>Pt</v>
          </cell>
        </row>
        <row r="578">
          <cell r="A578" t="str">
            <v>19.01.040</v>
          </cell>
          <cell r="B578" t="str">
            <v>PONTO DE ESGOTO PARA RALO SIFONADO, INCLUSIVE RALO, TUBULACOES E CONEXOES EM PVC RIGIDO SOLDAVEIS, ATE A COLUNA OU O SUB-COLETOR.</v>
          </cell>
          <cell r="I578">
            <v>23</v>
          </cell>
          <cell r="J578">
            <v>63.36</v>
          </cell>
          <cell r="K578">
            <v>1457.28</v>
          </cell>
        </row>
        <row r="579">
          <cell r="B579" t="str">
            <v>WC MASCULINO</v>
          </cell>
          <cell r="C579">
            <v>9</v>
          </cell>
          <cell r="G579">
            <v>9</v>
          </cell>
        </row>
        <row r="580">
          <cell r="B580" t="str">
            <v>WC FEMININO</v>
          </cell>
          <cell r="C580">
            <v>9</v>
          </cell>
          <cell r="G580">
            <v>9</v>
          </cell>
        </row>
        <row r="581">
          <cell r="B581" t="str">
            <v>WC ESPECIAL MASCULINO</v>
          </cell>
          <cell r="C581">
            <v>2</v>
          </cell>
          <cell r="G581">
            <v>2</v>
          </cell>
        </row>
        <row r="582">
          <cell r="B582" t="str">
            <v>WC ESPECIAL FEMININO</v>
          </cell>
          <cell r="C582">
            <v>2</v>
          </cell>
          <cell r="G582">
            <v>2</v>
          </cell>
        </row>
        <row r="583">
          <cell r="A583">
            <v>0</v>
          </cell>
          <cell r="B583" t="str">
            <v>LIXEIRA</v>
          </cell>
          <cell r="C583">
            <v>1</v>
          </cell>
          <cell r="G583">
            <v>1</v>
          </cell>
          <cell r="J583">
            <v>0</v>
          </cell>
          <cell r="K583">
            <v>0</v>
          </cell>
        </row>
        <row r="584">
          <cell r="A584">
            <v>0</v>
          </cell>
          <cell r="B584" t="str">
            <v>TOTAL</v>
          </cell>
          <cell r="G584">
            <v>23</v>
          </cell>
          <cell r="H584" t="str">
            <v>Pt</v>
          </cell>
        </row>
        <row r="586">
          <cell r="A586" t="str">
            <v>73959-002</v>
          </cell>
          <cell r="B586" t="str">
            <v>PONTO DE AGUA FRIA PVC 1/2" - MEDIA 5,00M DE TUBO DE PVC ROSCAVEL AGU    A FRIA 1/2" E 2 JOELHOS DE PVC ROSCAVEL 90GRAUS AGUA FRIA 1/2" - FORNE  CIMENTO E INSTALACAO.</v>
          </cell>
          <cell r="I586">
            <v>35</v>
          </cell>
          <cell r="J586">
            <v>68.06</v>
          </cell>
          <cell r="K586">
            <v>2382.1</v>
          </cell>
        </row>
        <row r="587">
          <cell r="B587" t="str">
            <v>COZINHA</v>
          </cell>
          <cell r="C587">
            <v>2</v>
          </cell>
          <cell r="G587">
            <v>2</v>
          </cell>
        </row>
        <row r="588">
          <cell r="B588" t="str">
            <v>WC MASCULINO</v>
          </cell>
          <cell r="C588">
            <v>11</v>
          </cell>
          <cell r="G588">
            <v>11</v>
          </cell>
        </row>
        <row r="589">
          <cell r="B589" t="str">
            <v>WC FEMININO</v>
          </cell>
          <cell r="C589">
            <v>11</v>
          </cell>
          <cell r="G589">
            <v>11</v>
          </cell>
        </row>
        <row r="590">
          <cell r="A590">
            <v>0</v>
          </cell>
          <cell r="B590" t="str">
            <v>WC ESPECIAL MASCULINO</v>
          </cell>
          <cell r="C590">
            <v>3</v>
          </cell>
          <cell r="G590">
            <v>3</v>
          </cell>
          <cell r="J590">
            <v>0</v>
          </cell>
          <cell r="K590">
            <v>0</v>
          </cell>
        </row>
        <row r="591">
          <cell r="B591" t="str">
            <v>WC ESPECIAL FEMININO</v>
          </cell>
          <cell r="C591">
            <v>3</v>
          </cell>
          <cell r="G591">
            <v>3</v>
          </cell>
        </row>
        <row r="592">
          <cell r="B592" t="str">
            <v>LIXEIRA</v>
          </cell>
          <cell r="C592">
            <v>1</v>
          </cell>
          <cell r="G592">
            <v>1</v>
          </cell>
        </row>
        <row r="593">
          <cell r="A593">
            <v>0</v>
          </cell>
          <cell r="B593" t="str">
            <v>CHUVEIROS</v>
          </cell>
          <cell r="C593">
            <v>4</v>
          </cell>
          <cell r="G593">
            <v>4</v>
          </cell>
        </row>
        <row r="594">
          <cell r="A594">
            <v>0</v>
          </cell>
          <cell r="B594" t="str">
            <v>TOTAL</v>
          </cell>
          <cell r="G594">
            <v>35</v>
          </cell>
          <cell r="H594" t="str">
            <v>Pt</v>
          </cell>
        </row>
        <row r="595">
          <cell r="A595">
            <v>0</v>
          </cell>
        </row>
        <row r="596">
          <cell r="A596" t="str">
            <v>73947-011</v>
          </cell>
          <cell r="B596" t="str">
            <v>VASO SANITARIO LOUCA BRANCA CAIXA DESCARGA ACOPLADA 35X65X35CM INCL ASSENTO PLASTICO E RABICHO CROMADO EXCL COLOCACAO.</v>
          </cell>
          <cell r="I596">
            <v>6</v>
          </cell>
          <cell r="J596">
            <v>241.51</v>
          </cell>
          <cell r="K596">
            <v>1449.06</v>
          </cell>
        </row>
        <row r="597">
          <cell r="A597">
            <v>0</v>
          </cell>
          <cell r="B597" t="str">
            <v>WC MASCULINO</v>
          </cell>
          <cell r="C597">
            <v>3</v>
          </cell>
          <cell r="G597">
            <v>3</v>
          </cell>
          <cell r="J597">
            <v>0</v>
          </cell>
          <cell r="K597">
            <v>0</v>
          </cell>
        </row>
        <row r="598">
          <cell r="B598" t="str">
            <v>WC FEMININO</v>
          </cell>
          <cell r="C598">
            <v>3</v>
          </cell>
          <cell r="G598">
            <v>3</v>
          </cell>
          <cell r="J598">
            <v>0</v>
          </cell>
          <cell r="K598">
            <v>0</v>
          </cell>
        </row>
        <row r="599">
          <cell r="A599">
            <v>0</v>
          </cell>
          <cell r="B599" t="str">
            <v>TOTAL</v>
          </cell>
          <cell r="G599">
            <v>6</v>
          </cell>
          <cell r="H599" t="str">
            <v>M</v>
          </cell>
          <cell r="J599">
            <v>0</v>
          </cell>
          <cell r="K599">
            <v>0</v>
          </cell>
        </row>
        <row r="600">
          <cell r="A600">
            <v>0</v>
          </cell>
        </row>
        <row r="601">
          <cell r="A601" t="str">
            <v>19.07.028</v>
          </cell>
          <cell r="B601" t="str">
            <v>ASSENTAMENTO DE BACIA SANITÁRIA DE LOUÇA DECA VOGUE PLUS LINHA CONFORT  MOD P51 (P/DEFICIENTES), ACESSÓRIOS (PARAFUSOS DE FIXAÇÃO, ANEL DE VEDAÇÃO, TUBO DE LIGAÇÃO DE PVC CROMADO ASTRA  OU SIMILAR ) E ASSSENTO SANITÁRIO EM MDF LAQUEADO BRANCO SICMOL OU SI</v>
          </cell>
          <cell r="I601">
            <v>2</v>
          </cell>
          <cell r="J601">
            <v>578.91999999999996</v>
          </cell>
          <cell r="K601">
            <v>1157.8399999999999</v>
          </cell>
        </row>
        <row r="602">
          <cell r="A602">
            <v>0</v>
          </cell>
          <cell r="B602" t="str">
            <v>WC ESPECIAL MASCULINO</v>
          </cell>
          <cell r="C602">
            <v>1</v>
          </cell>
          <cell r="G602">
            <v>1</v>
          </cell>
          <cell r="J602">
            <v>0</v>
          </cell>
          <cell r="K602">
            <v>0</v>
          </cell>
        </row>
        <row r="603">
          <cell r="B603" t="str">
            <v>WC ESPECIAL FEMININO</v>
          </cell>
          <cell r="C603">
            <v>1</v>
          </cell>
          <cell r="G603">
            <v>1</v>
          </cell>
          <cell r="J603">
            <v>0</v>
          </cell>
          <cell r="K603">
            <v>0</v>
          </cell>
        </row>
        <row r="604">
          <cell r="A604">
            <v>0</v>
          </cell>
          <cell r="B604" t="str">
            <v>TOTAL</v>
          </cell>
          <cell r="G604">
            <v>2</v>
          </cell>
          <cell r="H604" t="str">
            <v>M</v>
          </cell>
          <cell r="J604">
            <v>0</v>
          </cell>
          <cell r="K604">
            <v>0</v>
          </cell>
        </row>
        <row r="605">
          <cell r="A605">
            <v>0</v>
          </cell>
          <cell r="J605">
            <v>0</v>
          </cell>
          <cell r="K605">
            <v>0</v>
          </cell>
        </row>
        <row r="606">
          <cell r="A606">
            <v>6007</v>
          </cell>
          <cell r="B606" t="str">
            <v xml:space="preserve">SABONETEIRA DE LOUCA BRANCA 7,5X15CM - FORNECIMENTO E INSTALACAO. </v>
          </cell>
          <cell r="I606">
            <v>24</v>
          </cell>
          <cell r="J606">
            <v>34.4</v>
          </cell>
          <cell r="K606">
            <v>825.59999999999991</v>
          </cell>
        </row>
        <row r="607">
          <cell r="A607">
            <v>0</v>
          </cell>
          <cell r="B607" t="str">
            <v>WC MASCULINO</v>
          </cell>
          <cell r="C607">
            <v>7</v>
          </cell>
          <cell r="G607">
            <v>7</v>
          </cell>
          <cell r="K607">
            <v>0</v>
          </cell>
        </row>
        <row r="608">
          <cell r="B608" t="str">
            <v>WC FEMININO</v>
          </cell>
          <cell r="C608">
            <v>7</v>
          </cell>
          <cell r="G608">
            <v>7</v>
          </cell>
          <cell r="J608">
            <v>0</v>
          </cell>
          <cell r="K608">
            <v>0</v>
          </cell>
        </row>
        <row r="609">
          <cell r="A609">
            <v>0</v>
          </cell>
          <cell r="B609" t="str">
            <v>WC ESPECIAL MASCULINO</v>
          </cell>
          <cell r="C609">
            <v>2</v>
          </cell>
          <cell r="G609">
            <v>2</v>
          </cell>
          <cell r="J609">
            <v>0</v>
          </cell>
          <cell r="K609">
            <v>0</v>
          </cell>
        </row>
        <row r="610">
          <cell r="B610" t="str">
            <v>WC ESPECIAL FEMININO</v>
          </cell>
          <cell r="C610">
            <v>2</v>
          </cell>
          <cell r="G610">
            <v>2</v>
          </cell>
          <cell r="J610">
            <v>0</v>
          </cell>
          <cell r="K610">
            <v>0</v>
          </cell>
        </row>
        <row r="611">
          <cell r="B611" t="str">
            <v>COZINHA</v>
          </cell>
          <cell r="C611">
            <v>2</v>
          </cell>
          <cell r="G611">
            <v>2</v>
          </cell>
        </row>
        <row r="612">
          <cell r="B612" t="str">
            <v>CHUVEIROS</v>
          </cell>
          <cell r="C612">
            <v>4</v>
          </cell>
          <cell r="G612">
            <v>4</v>
          </cell>
        </row>
        <row r="613">
          <cell r="A613">
            <v>0</v>
          </cell>
          <cell r="B613" t="str">
            <v>TOTAL</v>
          </cell>
          <cell r="G613">
            <v>24</v>
          </cell>
          <cell r="H613" t="str">
            <v>M</v>
          </cell>
          <cell r="J613">
            <v>0</v>
          </cell>
          <cell r="K613">
            <v>0</v>
          </cell>
        </row>
        <row r="614">
          <cell r="A614">
            <v>0</v>
          </cell>
          <cell r="J614">
            <v>0</v>
          </cell>
          <cell r="K614">
            <v>0</v>
          </cell>
        </row>
        <row r="615">
          <cell r="A615">
            <v>6004</v>
          </cell>
          <cell r="B615" t="str">
            <v xml:space="preserve">PAPELEIRA DE LOUCA BRANCA - FORNECIMENTO E INSTALACAO. </v>
          </cell>
          <cell r="I615">
            <v>8</v>
          </cell>
          <cell r="J615">
            <v>41.13</v>
          </cell>
          <cell r="K615">
            <v>329.04</v>
          </cell>
        </row>
        <row r="616">
          <cell r="B616" t="str">
            <v>WC MASCULINO</v>
          </cell>
          <cell r="C616">
            <v>3</v>
          </cell>
          <cell r="G616">
            <v>3</v>
          </cell>
        </row>
        <row r="617">
          <cell r="B617" t="str">
            <v>WC FEMININO</v>
          </cell>
          <cell r="C617">
            <v>3</v>
          </cell>
          <cell r="G617">
            <v>3</v>
          </cell>
        </row>
        <row r="618">
          <cell r="B618" t="str">
            <v>WC ESPECIAL MASCULINO</v>
          </cell>
          <cell r="C618">
            <v>1</v>
          </cell>
          <cell r="G618">
            <v>1</v>
          </cell>
        </row>
        <row r="619">
          <cell r="B619" t="str">
            <v>WC ESPECIAL FEMININO</v>
          </cell>
          <cell r="C619">
            <v>1</v>
          </cell>
          <cell r="G619">
            <v>1</v>
          </cell>
        </row>
        <row r="620">
          <cell r="A620">
            <v>0</v>
          </cell>
          <cell r="B620" t="str">
            <v>TOTAL</v>
          </cell>
          <cell r="G620">
            <v>8</v>
          </cell>
          <cell r="H620" t="str">
            <v>Un</v>
          </cell>
          <cell r="J620">
            <v>0</v>
          </cell>
          <cell r="K620">
            <v>0</v>
          </cell>
        </row>
        <row r="621">
          <cell r="A621">
            <v>0</v>
          </cell>
          <cell r="K621">
            <v>0</v>
          </cell>
        </row>
        <row r="622">
          <cell r="A622" t="str">
            <v>73949-002</v>
          </cell>
          <cell r="B622" t="str">
            <v>TORNEIRA CROMADA LONGA 1/2" OU 3/4" DE PAREDE PARA PIA, PADRAO POPULAR - FORNECIMENTO E INSTALACAO.</v>
          </cell>
          <cell r="I622">
            <v>1</v>
          </cell>
          <cell r="J622">
            <v>38.799999999999997</v>
          </cell>
          <cell r="K622">
            <v>38.799999999999997</v>
          </cell>
        </row>
        <row r="623">
          <cell r="B623" t="str">
            <v>LIXEIRA</v>
          </cell>
          <cell r="C623">
            <v>1</v>
          </cell>
          <cell r="G623">
            <v>1</v>
          </cell>
          <cell r="J623">
            <v>0</v>
          </cell>
          <cell r="K623">
            <v>0</v>
          </cell>
        </row>
        <row r="624">
          <cell r="A624">
            <v>0</v>
          </cell>
          <cell r="B624" t="str">
            <v>TOTAL</v>
          </cell>
          <cell r="G624">
            <v>1</v>
          </cell>
          <cell r="H624" t="str">
            <v>Un</v>
          </cell>
          <cell r="K624">
            <v>0</v>
          </cell>
        </row>
        <row r="625">
          <cell r="A625">
            <v>0</v>
          </cell>
        </row>
        <row r="626">
          <cell r="A626">
            <v>68061</v>
          </cell>
          <cell r="B626" t="str">
            <v xml:space="preserve">CHUVEIRO PLASTICO BRANCO SIMPLES - FORNECIMENTO E INSTALACAO. </v>
          </cell>
          <cell r="I626">
            <v>4</v>
          </cell>
          <cell r="J626">
            <v>12.57</v>
          </cell>
          <cell r="K626">
            <v>50.28</v>
          </cell>
        </row>
        <row r="627">
          <cell r="B627" t="str">
            <v>ÁREA DOS CHUVEIROS</v>
          </cell>
          <cell r="C627">
            <v>4</v>
          </cell>
          <cell r="G627">
            <v>4</v>
          </cell>
          <cell r="J627">
            <v>0</v>
          </cell>
          <cell r="K627">
            <v>0</v>
          </cell>
        </row>
        <row r="628">
          <cell r="A628">
            <v>0</v>
          </cell>
          <cell r="B628" t="str">
            <v>TOTAL</v>
          </cell>
          <cell r="G628">
            <v>4</v>
          </cell>
          <cell r="H628" t="str">
            <v>Un</v>
          </cell>
        </row>
        <row r="629">
          <cell r="A629">
            <v>0</v>
          </cell>
        </row>
        <row r="630">
          <cell r="A630">
            <v>9535</v>
          </cell>
          <cell r="B630" t="str">
            <v>CHUVEIRO ELETRICO COMUM CORPO PLASTICO TIPO DUCHA, FORNECIMENTO E INSTALACAO.</v>
          </cell>
          <cell r="I630">
            <v>8</v>
          </cell>
          <cell r="J630">
            <v>37.869999999999997</v>
          </cell>
          <cell r="K630">
            <v>302.95999999999998</v>
          </cell>
        </row>
        <row r="631">
          <cell r="B631" t="str">
            <v>WC MASCULINO</v>
          </cell>
          <cell r="C631">
            <v>4</v>
          </cell>
          <cell r="G631">
            <v>4</v>
          </cell>
          <cell r="J631">
            <v>0</v>
          </cell>
          <cell r="K631">
            <v>0</v>
          </cell>
        </row>
        <row r="632">
          <cell r="A632">
            <v>0</v>
          </cell>
          <cell r="B632" t="str">
            <v>WC FEMININO</v>
          </cell>
          <cell r="C632">
            <v>4</v>
          </cell>
          <cell r="G632">
            <v>4</v>
          </cell>
          <cell r="J632">
            <v>0</v>
          </cell>
          <cell r="K632">
            <v>0</v>
          </cell>
        </row>
        <row r="633">
          <cell r="A633">
            <v>0</v>
          </cell>
          <cell r="B633" t="str">
            <v>TOTAL</v>
          </cell>
          <cell r="G633">
            <v>8</v>
          </cell>
          <cell r="H633" t="str">
            <v>Un</v>
          </cell>
        </row>
        <row r="634">
          <cell r="A634">
            <v>0</v>
          </cell>
        </row>
        <row r="635">
          <cell r="A635" t="str">
            <v>73949-003</v>
          </cell>
          <cell r="B635" t="str">
            <v>TORNEIRA CROMADA LONGA 1/2" OU 3/4" DE PAREDE PARA PIA DE COZINHA COM AREJADOR, PADRAO MEDIO - FORNECIMENTO E INSTALACAO.</v>
          </cell>
          <cell r="I635">
            <v>12</v>
          </cell>
          <cell r="J635">
            <v>100.85</v>
          </cell>
          <cell r="K635">
            <v>1210.1999999999998</v>
          </cell>
        </row>
        <row r="636">
          <cell r="A636">
            <v>0</v>
          </cell>
          <cell r="B636" t="str">
            <v>WC MASCULINO</v>
          </cell>
          <cell r="C636">
            <v>4</v>
          </cell>
          <cell r="G636">
            <v>4</v>
          </cell>
          <cell r="K636">
            <v>0</v>
          </cell>
        </row>
        <row r="637">
          <cell r="B637" t="str">
            <v>WC FEMININO</v>
          </cell>
          <cell r="C637">
            <v>4</v>
          </cell>
          <cell r="G637">
            <v>4</v>
          </cell>
          <cell r="J637">
            <v>0</v>
          </cell>
          <cell r="K637">
            <v>0</v>
          </cell>
        </row>
        <row r="638">
          <cell r="B638" t="str">
            <v>WC ESPECIAL MASCULINO</v>
          </cell>
          <cell r="C638">
            <v>1</v>
          </cell>
          <cell r="G638">
            <v>1</v>
          </cell>
        </row>
        <row r="639">
          <cell r="A639">
            <v>0</v>
          </cell>
          <cell r="B639" t="str">
            <v>WC ESPECIAL FEMININO</v>
          </cell>
          <cell r="C639">
            <v>1</v>
          </cell>
          <cell r="G639">
            <v>1</v>
          </cell>
        </row>
        <row r="640">
          <cell r="B640" t="str">
            <v>COZINHA</v>
          </cell>
          <cell r="C640">
            <v>2</v>
          </cell>
          <cell r="G640">
            <v>2</v>
          </cell>
        </row>
        <row r="641">
          <cell r="A641">
            <v>0</v>
          </cell>
          <cell r="B641" t="str">
            <v>TOTAL</v>
          </cell>
          <cell r="G641">
            <v>12</v>
          </cell>
          <cell r="H641" t="str">
            <v>Un</v>
          </cell>
        </row>
        <row r="642">
          <cell r="A642">
            <v>0</v>
          </cell>
        </row>
        <row r="643">
          <cell r="A643" t="str">
            <v>19.07.091</v>
          </cell>
          <cell r="B643" t="str">
            <v>Fornecimento e instalação de balcão de inox com 60cm de largura e 02 cubas de 40x34x12cm, inclusive válvula e sifão para pia cromados.</v>
          </cell>
          <cell r="I643">
            <v>4</v>
          </cell>
          <cell r="J643">
            <v>928.07</v>
          </cell>
          <cell r="K643">
            <v>3712.28</v>
          </cell>
        </row>
        <row r="644">
          <cell r="A644">
            <v>0</v>
          </cell>
          <cell r="B644" t="str">
            <v>COZINHA</v>
          </cell>
          <cell r="C644">
            <v>4</v>
          </cell>
          <cell r="G644">
            <v>4</v>
          </cell>
          <cell r="J644">
            <v>0</v>
          </cell>
          <cell r="K644">
            <v>0</v>
          </cell>
        </row>
        <row r="645">
          <cell r="A645">
            <v>0</v>
          </cell>
          <cell r="B645" t="str">
            <v>TOTAL</v>
          </cell>
          <cell r="G645">
            <v>4</v>
          </cell>
          <cell r="H645" t="str">
            <v>m</v>
          </cell>
        </row>
        <row r="646">
          <cell r="A646">
            <v>0</v>
          </cell>
          <cell r="K646">
            <v>0</v>
          </cell>
        </row>
        <row r="647">
          <cell r="A647" t="str">
            <v>21.13.010</v>
          </cell>
          <cell r="B647" t="str">
            <v>CONSTRUCAO DE CALHA PRE-MOLDADA DE CONCRETO, DIAM. 30 CM, INCLUSIVE ESCAVACAO, REMOCAO, COLCHAO DE AREIA E REJUNTE COM ARGAMASSA DE CIMENTO E AREIA NO TRACO 1:4.</v>
          </cell>
          <cell r="I647">
            <v>4.2</v>
          </cell>
          <cell r="J647">
            <v>23.26</v>
          </cell>
          <cell r="K647">
            <v>97.692000000000007</v>
          </cell>
        </row>
        <row r="648">
          <cell r="A648">
            <v>0</v>
          </cell>
          <cell r="B648" t="str">
            <v>LIXEIRA</v>
          </cell>
          <cell r="C648">
            <v>4.2</v>
          </cell>
          <cell r="G648">
            <v>4.2</v>
          </cell>
          <cell r="J648">
            <v>0</v>
          </cell>
          <cell r="K648">
            <v>0</v>
          </cell>
        </row>
        <row r="649">
          <cell r="A649">
            <v>0</v>
          </cell>
          <cell r="B649" t="str">
            <v>TOTAL</v>
          </cell>
          <cell r="G649">
            <v>4.2</v>
          </cell>
          <cell r="H649" t="str">
            <v>m</v>
          </cell>
        </row>
        <row r="650">
          <cell r="A650">
            <v>0</v>
          </cell>
          <cell r="K650">
            <v>0</v>
          </cell>
        </row>
        <row r="651">
          <cell r="A651" t="str">
            <v>74176-001</v>
          </cell>
          <cell r="B651" t="str">
            <v>REGISTRO GAVETA 3/4" COM CANOPLA ACABAMENTO CROMADO SIMPLES - FORNECIMENTO E INSTALACAO.</v>
          </cell>
          <cell r="I651">
            <v>2</v>
          </cell>
          <cell r="J651">
            <v>65.61</v>
          </cell>
          <cell r="K651">
            <v>131.22</v>
          </cell>
        </row>
        <row r="652">
          <cell r="A652">
            <v>0</v>
          </cell>
          <cell r="B652" t="str">
            <v>DEP MEDICO</v>
          </cell>
          <cell r="C652">
            <v>1</v>
          </cell>
          <cell r="G652">
            <v>1</v>
          </cell>
          <cell r="J652">
            <v>0</v>
          </cell>
          <cell r="K652">
            <v>0</v>
          </cell>
        </row>
        <row r="653">
          <cell r="B653" t="str">
            <v>COZINHA</v>
          </cell>
          <cell r="C653">
            <v>1</v>
          </cell>
          <cell r="G653">
            <v>1</v>
          </cell>
        </row>
        <row r="654">
          <cell r="A654">
            <v>0</v>
          </cell>
          <cell r="B654" t="str">
            <v>TOTAL</v>
          </cell>
          <cell r="G654">
            <v>2</v>
          </cell>
          <cell r="H654" t="str">
            <v>Un</v>
          </cell>
          <cell r="J654">
            <v>0</v>
          </cell>
          <cell r="K654">
            <v>0</v>
          </cell>
        </row>
        <row r="655">
          <cell r="A655">
            <v>0</v>
          </cell>
          <cell r="J655">
            <v>0</v>
          </cell>
          <cell r="K655">
            <v>0</v>
          </cell>
        </row>
        <row r="656">
          <cell r="A656" t="str">
            <v>74175-001</v>
          </cell>
          <cell r="B656" t="str">
            <v>REGISTRO GAVETA 1" COM CANOPLA ACABAMENTO CROMADO SIMPLES - FORNECIMENTO E INSTALACAO.</v>
          </cell>
          <cell r="I656">
            <v>3</v>
          </cell>
          <cell r="J656">
            <v>75.95</v>
          </cell>
          <cell r="K656">
            <v>227.85000000000002</v>
          </cell>
        </row>
        <row r="657">
          <cell r="A657">
            <v>0</v>
          </cell>
          <cell r="B657" t="str">
            <v>WC MASCULINO</v>
          </cell>
          <cell r="C657">
            <v>1</v>
          </cell>
          <cell r="G657">
            <v>1</v>
          </cell>
          <cell r="J657">
            <v>0</v>
          </cell>
          <cell r="K657">
            <v>0</v>
          </cell>
        </row>
        <row r="658">
          <cell r="B658" t="str">
            <v>WC FEMININO</v>
          </cell>
          <cell r="C658">
            <v>1</v>
          </cell>
          <cell r="G658">
            <v>1</v>
          </cell>
        </row>
        <row r="659">
          <cell r="B659" t="str">
            <v>ÁREA DOS CHUVEIROS</v>
          </cell>
          <cell r="C659">
            <v>1</v>
          </cell>
          <cell r="G659">
            <v>1</v>
          </cell>
        </row>
        <row r="660">
          <cell r="A660">
            <v>0</v>
          </cell>
          <cell r="B660" t="str">
            <v>TOTAL</v>
          </cell>
          <cell r="G660">
            <v>3</v>
          </cell>
          <cell r="H660" t="str">
            <v>Un</v>
          </cell>
          <cell r="J660">
            <v>0</v>
          </cell>
          <cell r="K660">
            <v>0</v>
          </cell>
        </row>
        <row r="661">
          <cell r="A661">
            <v>0</v>
          </cell>
          <cell r="J661">
            <v>0</v>
          </cell>
          <cell r="K661">
            <v>0</v>
          </cell>
        </row>
        <row r="662">
          <cell r="A662" t="str">
            <v>74183-001</v>
          </cell>
          <cell r="B662" t="str">
            <v>REGISTRO GAVETA 1.1/4" BRUTO LATAO - FORNECIMENTO E INSTALACAO.</v>
          </cell>
          <cell r="I662">
            <v>8</v>
          </cell>
          <cell r="J662">
            <v>61.68</v>
          </cell>
          <cell r="K662">
            <v>493.44</v>
          </cell>
        </row>
        <row r="663">
          <cell r="A663">
            <v>0</v>
          </cell>
          <cell r="B663" t="str">
            <v>WC MASCULINO</v>
          </cell>
          <cell r="C663">
            <v>4</v>
          </cell>
          <cell r="G663">
            <v>4</v>
          </cell>
          <cell r="J663">
            <v>0</v>
          </cell>
          <cell r="K663">
            <v>0</v>
          </cell>
        </row>
        <row r="664">
          <cell r="B664" t="str">
            <v>WC FEMININO</v>
          </cell>
          <cell r="C664">
            <v>4</v>
          </cell>
          <cell r="G664">
            <v>4</v>
          </cell>
        </row>
        <row r="665">
          <cell r="A665">
            <v>0</v>
          </cell>
          <cell r="B665" t="str">
            <v>TOTAL</v>
          </cell>
          <cell r="G665">
            <v>8</v>
          </cell>
          <cell r="H665" t="str">
            <v>Un</v>
          </cell>
        </row>
        <row r="666">
          <cell r="A666">
            <v>0</v>
          </cell>
        </row>
        <row r="667">
          <cell r="A667" t="str">
            <v>74182-001</v>
          </cell>
          <cell r="B667" t="str">
            <v>REGISTRO GAVETA 1.1/2" BRUTO LATAO - FORNECIMENTO E INSTALACAO.</v>
          </cell>
          <cell r="I667">
            <v>2</v>
          </cell>
          <cell r="J667">
            <v>72.959999999999994</v>
          </cell>
          <cell r="K667">
            <v>145.91999999999999</v>
          </cell>
        </row>
        <row r="668">
          <cell r="A668">
            <v>0</v>
          </cell>
          <cell r="B668" t="str">
            <v>WC MASCULINO ESPECIAL</v>
          </cell>
          <cell r="C668">
            <v>1</v>
          </cell>
          <cell r="G668">
            <v>1</v>
          </cell>
          <cell r="J668">
            <v>0</v>
          </cell>
          <cell r="K668">
            <v>0</v>
          </cell>
        </row>
        <row r="669">
          <cell r="B669" t="str">
            <v>WC FEMININO ESPECIAL</v>
          </cell>
          <cell r="C669">
            <v>1</v>
          </cell>
          <cell r="G669">
            <v>1</v>
          </cell>
        </row>
        <row r="670">
          <cell r="A670">
            <v>0</v>
          </cell>
          <cell r="B670" t="str">
            <v>TOTAL</v>
          </cell>
          <cell r="G670">
            <v>2</v>
          </cell>
          <cell r="H670" t="str">
            <v>Un</v>
          </cell>
        </row>
        <row r="671">
          <cell r="A671">
            <v>0</v>
          </cell>
        </row>
        <row r="672">
          <cell r="A672" t="str">
            <v>19.07.340</v>
          </cell>
          <cell r="B672" t="str">
            <v>FORNECIMENTO DE REGISTRO DE PRESSAO COM CANOPLA, ACABAMENTO CROMADO, REF.1416, FABRIMAR OU SIMILAR DE 1/2 POL., INCLUSIVE FIXACAO.</v>
          </cell>
          <cell r="I672">
            <v>6</v>
          </cell>
          <cell r="J672">
            <v>63.66</v>
          </cell>
          <cell r="K672">
            <v>381.96</v>
          </cell>
        </row>
        <row r="673">
          <cell r="A673">
            <v>0</v>
          </cell>
          <cell r="B673" t="str">
            <v>WC MASCULINO</v>
          </cell>
          <cell r="C673">
            <v>1</v>
          </cell>
          <cell r="G673">
            <v>1</v>
          </cell>
          <cell r="J673">
            <v>0</v>
          </cell>
          <cell r="K673">
            <v>0</v>
          </cell>
        </row>
        <row r="674">
          <cell r="A674">
            <v>0</v>
          </cell>
          <cell r="B674" t="str">
            <v>WC FEMININO</v>
          </cell>
          <cell r="C674">
            <v>1</v>
          </cell>
          <cell r="G674">
            <v>1</v>
          </cell>
        </row>
        <row r="675">
          <cell r="B675" t="str">
            <v>ÁREA DOS CHUVEIROS</v>
          </cell>
          <cell r="C675">
            <v>4</v>
          </cell>
          <cell r="G675">
            <v>4</v>
          </cell>
        </row>
        <row r="676">
          <cell r="A676">
            <v>0</v>
          </cell>
          <cell r="B676" t="str">
            <v>TOTAL</v>
          </cell>
          <cell r="G676">
            <v>6</v>
          </cell>
          <cell r="H676" t="str">
            <v>Un</v>
          </cell>
        </row>
        <row r="677">
          <cell r="A677">
            <v>0</v>
          </cell>
        </row>
        <row r="678">
          <cell r="A678" t="str">
            <v>22.00.000</v>
          </cell>
          <cell r="B678" t="str">
            <v>DETALHES</v>
          </cell>
        </row>
        <row r="679">
          <cell r="A679" t="str">
            <v>22.10.090</v>
          </cell>
          <cell r="B679" t="str">
            <v>DET.09-FORNECIMENTO E INSTALAÇÃO DE BARRA DE APOIO AOS DEFICIENTES EM TUBO DE FERRO GALVANIZADO DE 1 1/2" COM FLANGE SOLDADA NAS EXTREMIDADES, INCL.PINTURA EM ESMALTE SINTÉTICO E FUNDO PREPARARDOR GALVOPRIMER TIPO GALVITE DA SHERWIN WILLIAMS OU SIMILAR, C</v>
          </cell>
          <cell r="I679">
            <v>5.6</v>
          </cell>
          <cell r="J679">
            <v>88.66</v>
          </cell>
          <cell r="K679">
            <v>496.49599999999992</v>
          </cell>
        </row>
        <row r="680">
          <cell r="B680" t="str">
            <v>WC ESPECIAL MAS E FEM</v>
          </cell>
          <cell r="C680">
            <v>2.8</v>
          </cell>
          <cell r="F680">
            <v>2</v>
          </cell>
          <cell r="G680">
            <v>5.6</v>
          </cell>
          <cell r="K680">
            <v>0</v>
          </cell>
        </row>
        <row r="681">
          <cell r="A681">
            <v>0</v>
          </cell>
          <cell r="B681" t="str">
            <v>TOTAL</v>
          </cell>
          <cell r="G681">
            <v>5.6</v>
          </cell>
          <cell r="H681" t="str">
            <v>m</v>
          </cell>
          <cell r="J681">
            <v>0</v>
          </cell>
          <cell r="K681">
            <v>0</v>
          </cell>
        </row>
        <row r="682">
          <cell r="A682">
            <v>0</v>
          </cell>
          <cell r="K682">
            <v>0</v>
          </cell>
        </row>
        <row r="683">
          <cell r="A683" t="str">
            <v>22.10.091</v>
          </cell>
          <cell r="B683" t="str">
            <v>DET.09 - FORNECIMENTO E INSTALAÇÃO DE PUXADOR EM TUBO DE FERRO GALVANIZADO DE 1.1/2" COM FLANGE SOLDADA NAS EXTREMIDADES, INCLUSIVE PINTURA EM ESMALTE SINTÉTICO E FUNDO PREPARADOR COM GALVOPRIMER TIPO GALVITE DA SHERWIN WILLIAMS OU SIMILAR, FIXADO EM PORT</v>
          </cell>
          <cell r="I683">
            <v>1</v>
          </cell>
          <cell r="J683">
            <v>126.2</v>
          </cell>
          <cell r="K683">
            <v>126.2</v>
          </cell>
        </row>
        <row r="684">
          <cell r="A684">
            <v>0</v>
          </cell>
          <cell r="B684" t="str">
            <v>WC ESPECIAL MAS E FEM</v>
          </cell>
          <cell r="C684">
            <v>0.5</v>
          </cell>
          <cell r="F684">
            <v>2</v>
          </cell>
          <cell r="G684">
            <v>1</v>
          </cell>
          <cell r="J684">
            <v>0</v>
          </cell>
          <cell r="K684">
            <v>0</v>
          </cell>
        </row>
        <row r="685">
          <cell r="A685">
            <v>0</v>
          </cell>
          <cell r="B685" t="str">
            <v>TOTAL</v>
          </cell>
          <cell r="G685">
            <v>1</v>
          </cell>
          <cell r="H685" t="str">
            <v>m</v>
          </cell>
          <cell r="J685">
            <v>0</v>
          </cell>
          <cell r="K685">
            <v>0</v>
          </cell>
        </row>
        <row r="686">
          <cell r="A686">
            <v>0</v>
          </cell>
        </row>
        <row r="687">
          <cell r="A687" t="str">
            <v>22.10.092</v>
          </cell>
          <cell r="B687" t="str">
            <v>DET.09 - FORNECIMENTO E ASSENTAMENTO DE LAVATÓRIO DE CANTO, SEM COLUNA, FAB:DECA, COR:BRANCA, LINHA IZY, REF.L101 OU SIMLAR, FIXADO COM PARAFUSO CROMADO DE COMPRIMENTO 2 1/2" E DIÂMETRO DE 1/4" COM BUCHA DE 8MM, CHICOTE PLÁSTICO COM 30CM DE 1/2", SIFÃO CO</v>
          </cell>
          <cell r="I687">
            <v>2</v>
          </cell>
          <cell r="J687">
            <v>133.47999999999999</v>
          </cell>
          <cell r="K687">
            <v>266.95999999999998</v>
          </cell>
        </row>
        <row r="688">
          <cell r="B688" t="str">
            <v>WC ESPECIAL MAS E FEM</v>
          </cell>
          <cell r="C688">
            <v>1</v>
          </cell>
          <cell r="F688">
            <v>2</v>
          </cell>
          <cell r="G688">
            <v>2</v>
          </cell>
        </row>
        <row r="689">
          <cell r="A689">
            <v>0</v>
          </cell>
          <cell r="B689" t="str">
            <v>TOTAL</v>
          </cell>
          <cell r="G689">
            <v>2</v>
          </cell>
          <cell r="H689" t="str">
            <v>Un</v>
          </cell>
        </row>
        <row r="690">
          <cell r="A690">
            <v>0</v>
          </cell>
        </row>
        <row r="691">
          <cell r="A691" t="str">
            <v>22.10.210</v>
          </cell>
          <cell r="B691" t="str">
            <v>DET.20 - PORTAS DE ARMÁRIOS PARA FECHAMENTO DE BALCÃO COM 05 PORTAS DE 2,50X0,71M EM COMPENSADO DE 15MM REVESTIDAS EM LAMINADO NA COR AZUL MINERAL EM TODAS AS FACES, INCLUSIVE FERRAGENS.</v>
          </cell>
          <cell r="I691">
            <v>4</v>
          </cell>
          <cell r="J691">
            <v>186.61</v>
          </cell>
          <cell r="K691">
            <v>746.44</v>
          </cell>
        </row>
        <row r="692">
          <cell r="A692">
            <v>0</v>
          </cell>
          <cell r="B692" t="str">
            <v>COZINHA</v>
          </cell>
          <cell r="C692">
            <v>4</v>
          </cell>
          <cell r="G692">
            <v>4</v>
          </cell>
          <cell r="J692">
            <v>0</v>
          </cell>
          <cell r="K692">
            <v>0</v>
          </cell>
        </row>
        <row r="693">
          <cell r="A693">
            <v>0</v>
          </cell>
          <cell r="B693" t="str">
            <v>TOTAL</v>
          </cell>
          <cell r="G693">
            <v>4</v>
          </cell>
          <cell r="H693" t="str">
            <v>m</v>
          </cell>
          <cell r="J693">
            <v>0</v>
          </cell>
          <cell r="K693">
            <v>0</v>
          </cell>
        </row>
        <row r="694">
          <cell r="A694">
            <v>0</v>
          </cell>
          <cell r="J694">
            <v>0</v>
          </cell>
          <cell r="K694">
            <v>0</v>
          </cell>
        </row>
        <row r="695">
          <cell r="A695" t="str">
            <v>23.00.000</v>
          </cell>
          <cell r="B695" t="str">
            <v xml:space="preserve">    INSTALAÇÕES ESPECIAIS</v>
          </cell>
          <cell r="J695">
            <v>0</v>
          </cell>
          <cell r="K695">
            <v>0</v>
          </cell>
        </row>
        <row r="696">
          <cell r="A696" t="str">
            <v>23.07.010</v>
          </cell>
          <cell r="B696" t="str">
            <v>INSTALAÇÃO DE APARELHO DE AR CONDICIONADO TIPO SPLIT EM PAREDE, SEM FORNECIMENTO DE EQUIPAMENTO, INCLUINDO OS SERVIÇOS DE: INSTALAÇÃO DOS EQUIPAMENTOS (SPLIT E CONDENSADOR NO SUPORTE); EXECUÇÃO DE SOLDA E DRENO; FORNECIMENTO DO GÁS; FORNECIMENTO E INSTALA</v>
          </cell>
          <cell r="I696">
            <v>1</v>
          </cell>
          <cell r="J696">
            <v>1047.93</v>
          </cell>
          <cell r="K696">
            <v>1047.93</v>
          </cell>
        </row>
        <row r="697">
          <cell r="B697" t="str">
            <v>DEP MEDICO</v>
          </cell>
          <cell r="C697">
            <v>1</v>
          </cell>
          <cell r="G697">
            <v>1</v>
          </cell>
          <cell r="J697">
            <v>0</v>
          </cell>
          <cell r="K697">
            <v>0</v>
          </cell>
        </row>
        <row r="698">
          <cell r="B698" t="str">
            <v>Total geral</v>
          </cell>
          <cell r="G698">
            <v>1</v>
          </cell>
          <cell r="H698" t="str">
            <v>Un</v>
          </cell>
          <cell r="J698">
            <v>0</v>
          </cell>
          <cell r="K698">
            <v>0</v>
          </cell>
        </row>
        <row r="699">
          <cell r="J699">
            <v>0</v>
          </cell>
          <cell r="K699">
            <v>0</v>
          </cell>
        </row>
        <row r="700">
          <cell r="A700" t="str">
            <v>23.01.034</v>
          </cell>
          <cell r="B700" t="str">
            <v>CABO FAST-LAN 24 X 4P CATEGORIA 6, 600 MHZ</v>
          </cell>
          <cell r="I700">
            <v>259</v>
          </cell>
          <cell r="J700">
            <v>5.0999999999999996</v>
          </cell>
          <cell r="K700">
            <v>1320.8999999999999</v>
          </cell>
        </row>
        <row r="701">
          <cell r="B701" t="str">
            <v>LIGAÇÃO DOS PONTOS LÓGICA</v>
          </cell>
          <cell r="C701">
            <v>204</v>
          </cell>
          <cell r="G701">
            <v>204</v>
          </cell>
          <cell r="J701">
            <v>0</v>
          </cell>
          <cell r="K701">
            <v>0</v>
          </cell>
        </row>
        <row r="702">
          <cell r="B702" t="str">
            <v>LIGAÇÃO DOS PONTOS CFTV</v>
          </cell>
          <cell r="C702">
            <v>55</v>
          </cell>
          <cell r="G702">
            <v>55</v>
          </cell>
        </row>
        <row r="703">
          <cell r="B703" t="str">
            <v>Total geral</v>
          </cell>
          <cell r="G703">
            <v>259</v>
          </cell>
          <cell r="H703" t="str">
            <v>m</v>
          </cell>
          <cell r="J703">
            <v>0</v>
          </cell>
          <cell r="K703">
            <v>0</v>
          </cell>
        </row>
        <row r="704">
          <cell r="J704">
            <v>0</v>
          </cell>
          <cell r="K704">
            <v>0</v>
          </cell>
        </row>
        <row r="705">
          <cell r="A705" t="str">
            <v>23.01.033</v>
          </cell>
          <cell r="B705" t="str">
            <v>FORNECIMENTO E INSTALAÇÃO DE PATCH CABLE 110 IDC - RJ - 2,50 METROS DE COMPRIMENTO.</v>
          </cell>
          <cell r="I705">
            <v>14</v>
          </cell>
          <cell r="J705">
            <v>24.15</v>
          </cell>
          <cell r="K705">
            <v>338.09999999999997</v>
          </cell>
        </row>
        <row r="706">
          <cell r="B706" t="str">
            <v>RACK 02 LÓGICA</v>
          </cell>
          <cell r="C706">
            <v>9</v>
          </cell>
          <cell r="G706">
            <v>9</v>
          </cell>
          <cell r="J706">
            <v>0</v>
          </cell>
          <cell r="K706">
            <v>0</v>
          </cell>
        </row>
        <row r="707">
          <cell r="B707" t="str">
            <v>RACK 02 CFTV</v>
          </cell>
          <cell r="C707">
            <v>5</v>
          </cell>
          <cell r="G707">
            <v>5</v>
          </cell>
        </row>
        <row r="708">
          <cell r="B708" t="str">
            <v>Total geral</v>
          </cell>
          <cell r="G708">
            <v>14</v>
          </cell>
          <cell r="H708" t="str">
            <v>Un</v>
          </cell>
          <cell r="J708">
            <v>0</v>
          </cell>
          <cell r="K708">
            <v>0</v>
          </cell>
        </row>
        <row r="709">
          <cell r="J709">
            <v>0</v>
          </cell>
          <cell r="K709">
            <v>0</v>
          </cell>
        </row>
        <row r="710">
          <cell r="A710" t="str">
            <v>23.02.010</v>
          </cell>
          <cell r="B710" t="str">
            <v>JACK RJ45 CAT6 - 586A/B GIGALAN BEGE.</v>
          </cell>
          <cell r="I710">
            <v>14</v>
          </cell>
          <cell r="J710">
            <v>32.36</v>
          </cell>
          <cell r="K710">
            <v>453.03999999999996</v>
          </cell>
        </row>
        <row r="711">
          <cell r="B711" t="str">
            <v>RACK 02 LÓGICA</v>
          </cell>
          <cell r="C711">
            <v>9</v>
          </cell>
          <cell r="G711">
            <v>9</v>
          </cell>
          <cell r="J711">
            <v>0</v>
          </cell>
          <cell r="K711">
            <v>0</v>
          </cell>
        </row>
        <row r="712">
          <cell r="B712" t="str">
            <v>RACK 02 CFTV</v>
          </cell>
          <cell r="C712">
            <v>5</v>
          </cell>
          <cell r="G712">
            <v>5</v>
          </cell>
        </row>
        <row r="713">
          <cell r="B713" t="str">
            <v>Total geral</v>
          </cell>
          <cell r="G713">
            <v>14</v>
          </cell>
          <cell r="H713" t="str">
            <v>Un</v>
          </cell>
          <cell r="J713">
            <v>0</v>
          </cell>
          <cell r="K713">
            <v>0</v>
          </cell>
        </row>
        <row r="714">
          <cell r="J714">
            <v>0</v>
          </cell>
          <cell r="K714">
            <v>0</v>
          </cell>
        </row>
        <row r="715">
          <cell r="A715" t="str">
            <v>23.02.020</v>
          </cell>
          <cell r="B715" t="str">
            <v>ADAPTER CABLE CAT.6 - 568-A COMPRIMENTO 2,5 METROS</v>
          </cell>
          <cell r="I715">
            <v>14</v>
          </cell>
          <cell r="J715">
            <v>34.520000000000003</v>
          </cell>
          <cell r="K715">
            <v>483.28000000000003</v>
          </cell>
        </row>
        <row r="716">
          <cell r="B716" t="str">
            <v>RACK 02 LÓGICA</v>
          </cell>
          <cell r="C716">
            <v>9</v>
          </cell>
          <cell r="G716">
            <v>9</v>
          </cell>
          <cell r="J716">
            <v>0</v>
          </cell>
          <cell r="K716">
            <v>0</v>
          </cell>
        </row>
        <row r="717">
          <cell r="B717" t="str">
            <v>RACK 02 CFTV</v>
          </cell>
          <cell r="C717">
            <v>5</v>
          </cell>
          <cell r="G717">
            <v>5</v>
          </cell>
        </row>
        <row r="718">
          <cell r="B718" t="str">
            <v>Total geral</v>
          </cell>
          <cell r="G718">
            <v>14</v>
          </cell>
          <cell r="H718" t="str">
            <v>Un</v>
          </cell>
          <cell r="J718">
            <v>0</v>
          </cell>
          <cell r="K718">
            <v>0</v>
          </cell>
        </row>
        <row r="719">
          <cell r="J719">
            <v>0</v>
          </cell>
          <cell r="K719">
            <v>0</v>
          </cell>
        </row>
        <row r="720">
          <cell r="A720" t="str">
            <v>23.02.080</v>
          </cell>
          <cell r="B720" t="str">
            <v>FORNECIMENTO E INSTALAÇÃO DE PTCH PANEL 24 PORTAS CAT.6 , 568 A/B GIGALAN.</v>
          </cell>
          <cell r="I720">
            <v>2</v>
          </cell>
          <cell r="J720">
            <v>664.92</v>
          </cell>
          <cell r="K720">
            <v>1329.84</v>
          </cell>
        </row>
        <row r="721">
          <cell r="B721" t="str">
            <v>RACK 02 LÓGICA</v>
          </cell>
          <cell r="C721">
            <v>1</v>
          </cell>
          <cell r="G721">
            <v>1</v>
          </cell>
          <cell r="J721">
            <v>0</v>
          </cell>
          <cell r="K721">
            <v>0</v>
          </cell>
        </row>
        <row r="722">
          <cell r="B722" t="str">
            <v>RACK 02 CFTV</v>
          </cell>
          <cell r="C722">
            <v>1</v>
          </cell>
          <cell r="G722">
            <v>1</v>
          </cell>
        </row>
        <row r="723">
          <cell r="B723" t="str">
            <v>Total geral</v>
          </cell>
          <cell r="G723">
            <v>2</v>
          </cell>
          <cell r="H723" t="str">
            <v>Un</v>
          </cell>
          <cell r="J723">
            <v>0</v>
          </cell>
          <cell r="K723">
            <v>0</v>
          </cell>
        </row>
        <row r="724">
          <cell r="J724">
            <v>0</v>
          </cell>
          <cell r="K724">
            <v>0</v>
          </cell>
        </row>
        <row r="725">
          <cell r="A725" t="str">
            <v>23.02.090</v>
          </cell>
          <cell r="B725" t="str">
            <v>FORNECIMENTO E INSTALAÇÃO DE RACK ABERTO PLUS 19" X 44U</v>
          </cell>
          <cell r="I725">
            <v>2</v>
          </cell>
          <cell r="J725">
            <v>735.33</v>
          </cell>
          <cell r="K725">
            <v>1470.66</v>
          </cell>
        </row>
        <row r="726">
          <cell r="B726" t="str">
            <v>RACK 02 LÓGICA</v>
          </cell>
          <cell r="C726">
            <v>1</v>
          </cell>
          <cell r="G726">
            <v>1</v>
          </cell>
          <cell r="J726">
            <v>0</v>
          </cell>
          <cell r="K726">
            <v>0</v>
          </cell>
        </row>
        <row r="727">
          <cell r="B727" t="str">
            <v>RACK 02 CFTV</v>
          </cell>
          <cell r="C727">
            <v>1</v>
          </cell>
          <cell r="G727">
            <v>1</v>
          </cell>
        </row>
        <row r="728">
          <cell r="B728" t="str">
            <v>Total geral</v>
          </cell>
          <cell r="G728">
            <v>2</v>
          </cell>
          <cell r="H728" t="str">
            <v>Un</v>
          </cell>
          <cell r="J728">
            <v>0</v>
          </cell>
          <cell r="K728">
            <v>0</v>
          </cell>
        </row>
        <row r="729">
          <cell r="J729">
            <v>0</v>
          </cell>
          <cell r="K729">
            <v>0</v>
          </cell>
        </row>
        <row r="730">
          <cell r="A730" t="str">
            <v>23.02.105</v>
          </cell>
          <cell r="B730" t="str">
            <v>PLACA (ESPELHO) PARA CAIXA , 4 X 2 - 1 SAÍDA RJ 45</v>
          </cell>
          <cell r="I730">
            <v>14</v>
          </cell>
          <cell r="J730">
            <v>4.3499999999999996</v>
          </cell>
          <cell r="K730">
            <v>60.899999999999991</v>
          </cell>
        </row>
        <row r="731">
          <cell r="B731" t="str">
            <v>RACK 02 LÓGICA</v>
          </cell>
          <cell r="C731">
            <v>9</v>
          </cell>
          <cell r="G731">
            <v>9</v>
          </cell>
          <cell r="J731">
            <v>0</v>
          </cell>
          <cell r="K731">
            <v>0</v>
          </cell>
        </row>
        <row r="732">
          <cell r="B732" t="str">
            <v>RACK 02 CFTV</v>
          </cell>
          <cell r="C732">
            <v>5</v>
          </cell>
          <cell r="G732">
            <v>5</v>
          </cell>
        </row>
        <row r="733">
          <cell r="B733" t="str">
            <v>Total geral</v>
          </cell>
          <cell r="G733">
            <v>14</v>
          </cell>
          <cell r="H733" t="str">
            <v>Un</v>
          </cell>
          <cell r="J733">
            <v>0</v>
          </cell>
          <cell r="K733">
            <v>0</v>
          </cell>
        </row>
        <row r="734">
          <cell r="J734">
            <v>0</v>
          </cell>
          <cell r="K734">
            <v>0</v>
          </cell>
        </row>
        <row r="735">
          <cell r="A735" t="str">
            <v>23.02.120</v>
          </cell>
          <cell r="B735" t="str">
            <v>FORNECIMENTO E INSTALAÇÃO DE CONECTOR 110 IDC 5 PARES FÊMEA</v>
          </cell>
          <cell r="I735">
            <v>2</v>
          </cell>
          <cell r="J735">
            <v>11.06</v>
          </cell>
          <cell r="K735">
            <v>22.12</v>
          </cell>
        </row>
        <row r="736">
          <cell r="B736" t="str">
            <v>RACK 02 LÓGICA</v>
          </cell>
          <cell r="C736">
            <v>1</v>
          </cell>
          <cell r="G736">
            <v>1</v>
          </cell>
          <cell r="J736">
            <v>0</v>
          </cell>
          <cell r="K736">
            <v>0</v>
          </cell>
        </row>
        <row r="737">
          <cell r="B737" t="str">
            <v>RACK 02 CFTV</v>
          </cell>
          <cell r="C737">
            <v>1</v>
          </cell>
          <cell r="G737">
            <v>1</v>
          </cell>
        </row>
        <row r="738">
          <cell r="B738" t="str">
            <v>Total geral</v>
          </cell>
          <cell r="G738">
            <v>2</v>
          </cell>
          <cell r="H738" t="str">
            <v>Un</v>
          </cell>
          <cell r="J738">
            <v>0</v>
          </cell>
          <cell r="K738">
            <v>0</v>
          </cell>
        </row>
        <row r="739">
          <cell r="J739">
            <v>0</v>
          </cell>
          <cell r="K739">
            <v>0</v>
          </cell>
        </row>
        <row r="740">
          <cell r="A740" t="str">
            <v>73775-001</v>
          </cell>
          <cell r="B740" t="str">
            <v xml:space="preserve"> EXTINTOR INCENDIO TP PO QUIMICO 4KG FORNECIMENTO E COLOCACAO.</v>
          </cell>
          <cell r="I740">
            <v>3</v>
          </cell>
          <cell r="J740">
            <v>159.32</v>
          </cell>
          <cell r="K740">
            <v>477.96</v>
          </cell>
        </row>
        <row r="741">
          <cell r="B741" t="str">
            <v>COZINHA</v>
          </cell>
          <cell r="C741">
            <v>1</v>
          </cell>
          <cell r="G741">
            <v>1</v>
          </cell>
          <cell r="J741">
            <v>0</v>
          </cell>
          <cell r="K741">
            <v>0</v>
          </cell>
        </row>
        <row r="742">
          <cell r="B742" t="str">
            <v>EXTERNO</v>
          </cell>
          <cell r="C742">
            <v>2</v>
          </cell>
          <cell r="G742">
            <v>2</v>
          </cell>
          <cell r="J742">
            <v>0</v>
          </cell>
          <cell r="K742">
            <v>0</v>
          </cell>
        </row>
        <row r="743">
          <cell r="B743" t="str">
            <v>Total geral</v>
          </cell>
          <cell r="G743">
            <v>3</v>
          </cell>
          <cell r="H743" t="str">
            <v>Un</v>
          </cell>
          <cell r="J743">
            <v>0</v>
          </cell>
          <cell r="K743">
            <v>0</v>
          </cell>
        </row>
        <row r="744">
          <cell r="J744">
            <v>0</v>
          </cell>
          <cell r="K744">
            <v>0</v>
          </cell>
        </row>
        <row r="745">
          <cell r="A745" t="str">
            <v>25.00.000</v>
          </cell>
          <cell r="B745" t="str">
            <v>LIMPEZAS</v>
          </cell>
          <cell r="K745">
            <v>0</v>
          </cell>
        </row>
        <row r="746">
          <cell r="A746">
            <v>9537</v>
          </cell>
          <cell r="B746" t="str">
            <v>LIMPEZA FINAL DA OBRA.</v>
          </cell>
          <cell r="I746">
            <v>205.17</v>
          </cell>
          <cell r="J746">
            <v>1.46</v>
          </cell>
          <cell r="K746">
            <v>299.54819999999995</v>
          </cell>
        </row>
        <row r="747">
          <cell r="A747">
            <v>0</v>
          </cell>
          <cell r="B747" t="str">
            <v>Área externa</v>
          </cell>
          <cell r="C747">
            <v>205.17</v>
          </cell>
          <cell r="G747">
            <v>205.17</v>
          </cell>
          <cell r="J747">
            <v>0</v>
          </cell>
          <cell r="K747">
            <v>0</v>
          </cell>
        </row>
        <row r="748">
          <cell r="A748">
            <v>0</v>
          </cell>
          <cell r="B748" t="str">
            <v>Total geral</v>
          </cell>
          <cell r="G748">
            <v>205.17</v>
          </cell>
          <cell r="H748" t="str">
            <v>m2</v>
          </cell>
          <cell r="J748">
            <v>0</v>
          </cell>
          <cell r="K748">
            <v>0</v>
          </cell>
        </row>
        <row r="749">
          <cell r="A749">
            <v>0</v>
          </cell>
        </row>
      </sheetData>
      <sheetData sheetId="3" refreshError="1"/>
      <sheetData sheetId="4" refreshError="1"/>
      <sheetData sheetId="5" refreshError="1"/>
      <sheetData sheetId="6" refreshError="1"/>
      <sheetData sheetId="7" refreshError="1"/>
      <sheetData sheetId="8" refreshError="1"/>
      <sheetData sheetId="9"/>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CALC.MAUÉS"/>
      <sheetName val="PLAN. COMP."/>
      <sheetName val="PLAN"/>
      <sheetName val="RESUMO"/>
      <sheetName val="ABC"/>
      <sheetName val="CRONOGRAMA F F"/>
      <sheetName val="RESUMO CRONO"/>
      <sheetName val="BDI "/>
      <sheetName val="MAT. ELÉTRICO"/>
      <sheetName val="PLAN. COMP. DES"/>
      <sheetName val="ENCARGOS S"/>
      <sheetName val="COMP. E COMP AUXILIARES"/>
      <sheetName val="LISTA DE INSUMOS"/>
      <sheetName val="PLAN. COMP N DES"/>
      <sheetName val="INS N DES"/>
    </sheetNames>
    <sheetDataSet>
      <sheetData sheetId="0"/>
      <sheetData sheetId="1">
        <row r="43">
          <cell r="G43">
            <v>1827859.7793307647</v>
          </cell>
          <cell r="I43">
            <v>1780079.2123862151</v>
          </cell>
        </row>
      </sheetData>
      <sheetData sheetId="2">
        <row r="11">
          <cell r="A11" t="str">
            <v>1.1</v>
          </cell>
          <cell r="B11">
            <v>90777</v>
          </cell>
          <cell r="C11" t="str">
            <v>ENGENHEIRO CIVIL DE OBRA JUNIOR COM ENCARGOS COMPLEMENTARES</v>
          </cell>
          <cell r="D11" t="str">
            <v>H</v>
          </cell>
          <cell r="E11">
            <v>220</v>
          </cell>
          <cell r="F11">
            <v>137.81903290549212</v>
          </cell>
          <cell r="G11">
            <v>30320.187239208266</v>
          </cell>
        </row>
        <row r="12">
          <cell r="A12" t="str">
            <v>1.2</v>
          </cell>
          <cell r="B12">
            <v>93572</v>
          </cell>
          <cell r="C12" t="str">
            <v>ENCARREGADO GERAL DE OBRAS COM ENCARGOS COMPLEMENTARES,</v>
          </cell>
          <cell r="D12" t="str">
            <v>MÊS</v>
          </cell>
          <cell r="E12">
            <v>5</v>
          </cell>
          <cell r="F12">
            <v>8237.6429087676315</v>
          </cell>
          <cell r="G12">
            <v>41188.214543838156</v>
          </cell>
        </row>
        <row r="13">
          <cell r="A13" t="str">
            <v>1.3</v>
          </cell>
          <cell r="B13">
            <v>103689</v>
          </cell>
          <cell r="C13" t="str">
            <v>FORNECIMENTO E INSTALAÇÃO DE PLACA DE OBRA COM CHAPA GALVANIZADA E ESTRUTURA DE MADEIRA. AF_03/2022_PS</v>
          </cell>
          <cell r="D13" t="str">
            <v>M²</v>
          </cell>
          <cell r="E13">
            <v>6</v>
          </cell>
          <cell r="F13">
            <v>379.54249787642482</v>
          </cell>
          <cell r="G13">
            <v>2277.2549872585487</v>
          </cell>
        </row>
        <row r="14">
          <cell r="A14" t="str">
            <v>2.0</v>
          </cell>
          <cell r="B14" t="str">
            <v>MOVIMENTAÇÃO DE TERRA</v>
          </cell>
          <cell r="C14">
            <v>0</v>
          </cell>
          <cell r="D14">
            <v>0</v>
          </cell>
          <cell r="E14">
            <v>0</v>
          </cell>
          <cell r="F14">
            <v>0</v>
          </cell>
          <cell r="G14">
            <v>134032.27225513957</v>
          </cell>
        </row>
        <row r="15">
          <cell r="A15" t="str">
            <v>2.1</v>
          </cell>
          <cell r="B15">
            <v>90106</v>
          </cell>
          <cell r="C15" t="str">
            <v>ESCAVAÇÃO MECANIZADA DE VALA COM PROFUNDIDADE ATÉ 1,5 M (MÉDIA MONTANTE E JUSANTE/UMA COMPOSIÇÃO POR TRECHO), RETROESCAV. (0,26 M3), LARGURA DE 0,8 M A 1,5 M, EM SOLO DE 1A CATEGORIA, LOCAIS COM BAIXO NÍVEL DE INTERFERÊNCIA. AF_02/2021</v>
          </cell>
          <cell r="D15" t="str">
            <v>M³</v>
          </cell>
          <cell r="E15">
            <v>4319.6000000000004</v>
          </cell>
          <cell r="F15">
            <v>9.96560031842602</v>
          </cell>
          <cell r="G15">
            <v>43047.40713547304</v>
          </cell>
        </row>
        <row r="16">
          <cell r="A16" t="str">
            <v>2.2</v>
          </cell>
          <cell r="B16">
            <v>93368</v>
          </cell>
          <cell r="C16" t="str">
            <v>REATERRO MECANIZADO DE VALA COM ESCAVADEIRA HIDRÁULICA (CAPACIDADE DA CAÇAMBA: 0,8 M³ / POTÊNCIA: 111 HP), LARGURA ATÉ 1,5 M, PROFUNDIDADE DE 1,5 A 3,0 M, COM SOLO DE 1ª CATEGORIA EM LOCAIS COM BAIXO NÍVEL DE INTERFERÊNCIA. AF_04/2016</v>
          </cell>
          <cell r="D16" t="str">
            <v>M³</v>
          </cell>
          <cell r="E16">
            <v>98.453098903035624</v>
          </cell>
          <cell r="F16">
            <v>26.352397431550415</v>
          </cell>
          <cell r="G16">
            <v>2594.4751906605347</v>
          </cell>
        </row>
        <row r="17">
          <cell r="A17" t="str">
            <v>2.3</v>
          </cell>
          <cell r="B17">
            <v>100979</v>
          </cell>
          <cell r="C17" t="str">
            <v>CARGA, MANOBRA E DESCARGA DE SOLOS E MATERIAIS GRANULARES EM CAMINHÃO BASCULANTE 14 M³ - CARGA COM ESCAVADEIRA HIDRÁULICA (CAÇAMBA DE 1,20 M³ / 155 HP) E DESCARGA LIVRE (UNIDADE: M3). AF_07/2020</v>
          </cell>
          <cell r="D17" t="str">
            <v>M³</v>
          </cell>
          <cell r="E17">
            <v>5487.4909714260548</v>
          </cell>
          <cell r="F17">
            <v>8.2419520294899726</v>
          </cell>
          <cell r="G17">
            <v>45227.637348752876</v>
          </cell>
        </row>
        <row r="18">
          <cell r="A18" t="str">
            <v>2.4</v>
          </cell>
          <cell r="B18">
            <v>95876</v>
          </cell>
          <cell r="C18" t="str">
            <v>TRANSPORTE COM CAMINHÃO BASCULANTE DE 14 M³, EM VIA URBANA PAVIMENTADA, DMT ATÉ 30 KM (UNIDADE: M3XKM). AF_07/2020</v>
          </cell>
          <cell r="D18" t="str">
            <v>KMxM³</v>
          </cell>
          <cell r="E18">
            <v>16462.472914278165</v>
          </cell>
          <cell r="F18">
            <v>2.6218875380999029</v>
          </cell>
          <cell r="G18">
            <v>43162.752580253116</v>
          </cell>
        </row>
        <row r="19">
          <cell r="A19" t="str">
            <v>3.0</v>
          </cell>
          <cell r="B19" t="str">
            <v>FUNDAÇÃO/EST. EM CONC. ARMADO/LAJES E CAIXASO</v>
          </cell>
          <cell r="C19">
            <v>0</v>
          </cell>
          <cell r="D19">
            <v>0</v>
          </cell>
          <cell r="E19">
            <v>0</v>
          </cell>
          <cell r="F19">
            <v>0</v>
          </cell>
          <cell r="G19">
            <v>989960.39746745874</v>
          </cell>
        </row>
        <row r="20">
          <cell r="A20" t="str">
            <v>3.1</v>
          </cell>
          <cell r="B20">
            <v>92800</v>
          </cell>
          <cell r="C20" t="str">
            <v>CORTE E DOBRA DE AÇO CA-60, DIÂMETRO DE 5,0 MM. AF_06/2022</v>
          </cell>
          <cell r="D20" t="str">
            <v>KG</v>
          </cell>
          <cell r="E20">
            <v>1517.8240000000001</v>
          </cell>
          <cell r="F20">
            <v>14.189752463142529</v>
          </cell>
          <cell r="G20">
            <v>21537.546842616848</v>
          </cell>
        </row>
        <row r="21">
          <cell r="A21" t="str">
            <v>3.2</v>
          </cell>
          <cell r="B21">
            <v>92803</v>
          </cell>
          <cell r="C21" t="str">
            <v>CORTE E DOBRA DE AÇO CA-50, DIÂMETRO DE 10,0 MM. AF_06/2022</v>
          </cell>
          <cell r="D21" t="str">
            <v>KG</v>
          </cell>
          <cell r="E21">
            <v>41602.949435897441</v>
          </cell>
          <cell r="F21">
            <v>13.570695683313385</v>
          </cell>
          <cell r="G21">
            <v>564580.96632283845</v>
          </cell>
        </row>
        <row r="22">
          <cell r="A22" t="str">
            <v>3.3</v>
          </cell>
          <cell r="B22">
            <v>90284</v>
          </cell>
          <cell r="C22" t="str">
            <v>GRAUTE FGK=25 MPA; TRAÇO 1:1,3:1,6:0,4 (EM MASSA SECA DE CIMENTO/ AREIA GROSSA/ BRITA 0/ ADITIVO) - PREPARO MECÂNICO COM BETONEIRA 400 L. AF_09/2021</v>
          </cell>
          <cell r="D22" t="str">
            <v>M³</v>
          </cell>
          <cell r="E22">
            <v>54.153846153846153</v>
          </cell>
          <cell r="F22">
            <v>747.74775982421397</v>
          </cell>
          <cell r="G22">
            <v>40493.41714740359</v>
          </cell>
        </row>
        <row r="23">
          <cell r="A23" t="str">
            <v>3.4</v>
          </cell>
          <cell r="B23">
            <v>94971</v>
          </cell>
          <cell r="C23" t="str">
            <v>CONCRETO FCK = 25MPA, TRAÇO 1:2,3:2,7 (EM MASSA SECA DE CIMENTO/ AREIA MÉDIA/ BRITA 1) - PREPARO MECÂNICO COM BETONEIRA 600 L. AF_05/2021</v>
          </cell>
          <cell r="D23" t="str">
            <v>M³</v>
          </cell>
          <cell r="E23">
            <v>603.80999999999995</v>
          </cell>
          <cell r="F23">
            <v>601.75960509862352</v>
          </cell>
          <cell r="G23">
            <v>363348.46715459984</v>
          </cell>
        </row>
        <row r="24">
          <cell r="A24" t="str">
            <v>4.0</v>
          </cell>
          <cell r="B24" t="str">
            <v>FORMAS E ESCORAS</v>
          </cell>
          <cell r="C24">
            <v>0</v>
          </cell>
          <cell r="D24">
            <v>0</v>
          </cell>
          <cell r="E24">
            <v>0</v>
          </cell>
          <cell r="F24">
            <v>0</v>
          </cell>
          <cell r="G24">
            <v>120579.99792421087</v>
          </cell>
        </row>
        <row r="25">
          <cell r="A25" t="str">
            <v>4.1</v>
          </cell>
          <cell r="B25">
            <v>92514</v>
          </cell>
          <cell r="C25" t="str">
            <v>MONTAGEM E DESMONTAGEM DE FÔRMA DE LAJE MACIÇA, PÉ-DIREITO SIMPLES, EM CHAPA DE MADEIRA COMPENSADA RESINADA, 4 UTILIZAÇÕES. AF_09/2020</v>
          </cell>
          <cell r="D25" t="str">
            <v>M²</v>
          </cell>
          <cell r="E25">
            <v>723.25</v>
          </cell>
          <cell r="F25">
            <v>69.953416120693248</v>
          </cell>
          <cell r="G25">
            <v>50593.80820929139</v>
          </cell>
        </row>
        <row r="26">
          <cell r="A26" t="str">
            <v>4.2</v>
          </cell>
          <cell r="B26">
            <v>92273</v>
          </cell>
          <cell r="C26" t="str">
            <v>FABRICAÇÃO DE ESCORAS DO TIPO PONTALETE, EM MADEIRA, PARA PÉ-DIREITO SIMPLES. AF_09/2020</v>
          </cell>
          <cell r="D26" t="str">
            <v>M</v>
          </cell>
          <cell r="E26">
            <v>1760</v>
          </cell>
          <cell r="F26">
            <v>22.395289387936668</v>
          </cell>
          <cell r="G26">
            <v>39415.709322768533</v>
          </cell>
        </row>
        <row r="27">
          <cell r="A27" t="str">
            <v>4.3</v>
          </cell>
          <cell r="B27">
            <v>6193</v>
          </cell>
          <cell r="C27" t="str">
            <v>TABUA NAO APARELHADA *2,5 X 20* CM, EM MACARANDUBA, ANGELIM OU EQUIVALENTE DA REGIAO - BRUTA</v>
          </cell>
          <cell r="D27" t="str">
            <v>M</v>
          </cell>
          <cell r="E27">
            <v>1150</v>
          </cell>
          <cell r="F27">
            <v>26.583026427957346</v>
          </cell>
          <cell r="G27">
            <v>30570.480392150948</v>
          </cell>
        </row>
        <row r="28">
          <cell r="A28" t="str">
            <v>5.0</v>
          </cell>
          <cell r="B28" t="str">
            <v>ALVENARIA ESTRUTURAL</v>
          </cell>
          <cell r="C28">
            <v>0</v>
          </cell>
          <cell r="D28">
            <v>0</v>
          </cell>
          <cell r="E28">
            <v>0</v>
          </cell>
          <cell r="F28">
            <v>0</v>
          </cell>
          <cell r="G28">
            <v>338109.87728823652</v>
          </cell>
        </row>
        <row r="29">
          <cell r="A29" t="str">
            <v>5.1</v>
          </cell>
          <cell r="B29">
            <v>89472</v>
          </cell>
          <cell r="C29" t="str">
            <v>ALVENARIA DE BLOCOS DE CONCRETO ESTRUTURAL 14X19X39 CM, (ESPESSURA 14 CM) FBK = 14,0 MPA, PARA PAREDES COM ÁREA LÍQUIDA MENOR QUE 6M², SEM VÃOS, UTILIZANDO COLHER DE PEDREIRO. AF_12/2014</v>
          </cell>
          <cell r="D29" t="str">
            <v>M²</v>
          </cell>
          <cell r="E29">
            <v>2640</v>
          </cell>
          <cell r="F29">
            <v>128.0719232152411</v>
          </cell>
          <cell r="G29">
            <v>338109.87728823652</v>
          </cell>
        </row>
        <row r="30">
          <cell r="A30" t="str">
            <v>6.0</v>
          </cell>
          <cell r="B30" t="str">
            <v>CAIXAS/GRELHAS</v>
          </cell>
          <cell r="C30">
            <v>0</v>
          </cell>
          <cell r="D30">
            <v>0</v>
          </cell>
          <cell r="E30">
            <v>0</v>
          </cell>
          <cell r="F30">
            <v>0</v>
          </cell>
          <cell r="G30">
            <v>89458.013806033618</v>
          </cell>
        </row>
        <row r="31">
          <cell r="A31" t="str">
            <v>6.1</v>
          </cell>
          <cell r="B31">
            <v>97953</v>
          </cell>
          <cell r="C31" t="str">
            <v>CAIXA COM GRELHA SIMPLES RETANGULAR, EM ALVENARIA COM BLOCOS DE CONCRETO, DIMENSÕES INTERNAS: 0,5X1X1 M. AF_12/2020</v>
          </cell>
          <cell r="D31" t="str">
            <v>UND</v>
          </cell>
          <cell r="E31">
            <v>51</v>
          </cell>
          <cell r="F31">
            <v>1492.1089149117156</v>
          </cell>
          <cell r="G31">
            <v>76097.554660497495</v>
          </cell>
        </row>
        <row r="32">
          <cell r="A32" t="str">
            <v>6.2</v>
          </cell>
          <cell r="B32">
            <v>98115</v>
          </cell>
          <cell r="C32" t="str">
            <v>TAMPA CIRCULAR PARA ESGOTO E DRENAGEM, EM CONCRETO PRÉ-MOLDADO, DIÂMETRO INTERNO = 0,60 M E ALTURA = 0,10 M. AF_12/2020</v>
          </cell>
          <cell r="D32" t="str">
            <v>UND</v>
          </cell>
          <cell r="E32">
            <v>88</v>
          </cell>
          <cell r="F32">
            <v>119.01670051421087</v>
          </cell>
          <cell r="G32">
            <v>10473.469645250556</v>
          </cell>
        </row>
        <row r="33">
          <cell r="A33" t="str">
            <v>6.3</v>
          </cell>
          <cell r="B33">
            <v>103001</v>
          </cell>
          <cell r="C33" t="str">
            <v>GRELHA DE FERRO FUNDIDO SIMPLES COM REQUADRO, 150 X 1000 MM, ASSENTADA COM ARGAMASSA 1 : 3 CIMENTO: AREIA - FORNECIMENTO E INSTALAÇÃO. AF_08/2021</v>
          </cell>
          <cell r="D33" t="str">
            <v>UND</v>
          </cell>
          <cell r="E33">
            <v>10</v>
          </cell>
          <cell r="F33">
            <v>288.69895002855594</v>
          </cell>
          <cell r="G33">
            <v>2886.9895002855592</v>
          </cell>
        </row>
        <row r="34">
          <cell r="A34" t="str">
            <v>7.0</v>
          </cell>
          <cell r="B34" t="str">
            <v>TUBOS</v>
          </cell>
          <cell r="C34">
            <v>0</v>
          </cell>
          <cell r="D34">
            <v>0</v>
          </cell>
          <cell r="E34">
            <v>0</v>
          </cell>
          <cell r="F34">
            <v>0</v>
          </cell>
          <cell r="G34">
            <v>11785.141716394424</v>
          </cell>
        </row>
        <row r="35">
          <cell r="A35" t="str">
            <v>7.1</v>
          </cell>
          <cell r="B35">
            <v>92821</v>
          </cell>
          <cell r="C35" t="str">
            <v>ASSENTAMENTO DE TUBO DE CONCRETO PARA REDES COLETORAS DE ÁGUAS PLUVIAIS, DIÂMETRO DE 400 MM, JUNTA RÍGIDA, INSTALADO EM LOCAL COM ALTO NÍVEL DE INTERFERÊNCIAS (NÃO INCLUI FORNECIMENTO). AF_12/2015</v>
          </cell>
          <cell r="D35" t="str">
            <v>M</v>
          </cell>
          <cell r="E35">
            <v>146</v>
          </cell>
          <cell r="F35">
            <v>80.720148742427568</v>
          </cell>
          <cell r="G35">
            <v>11785.141716394424</v>
          </cell>
        </row>
        <row r="36">
          <cell r="A36" t="str">
            <v>8.0</v>
          </cell>
          <cell r="B36" t="str">
            <v>LIMPEZA DA VALETA</v>
          </cell>
          <cell r="C36">
            <v>0</v>
          </cell>
          <cell r="D36">
            <v>0</v>
          </cell>
          <cell r="E36">
            <v>0</v>
          </cell>
          <cell r="F36">
            <v>0</v>
          </cell>
          <cell r="G36">
            <v>22367.85515843645</v>
          </cell>
        </row>
        <row r="37">
          <cell r="A37" t="str">
            <v>8.1</v>
          </cell>
          <cell r="B37">
            <v>90106</v>
          </cell>
          <cell r="C37" t="str">
            <v>ESCAVAÇÃO MECANIZADA DE VALA COM PROFUNDIDADE ATÉ 1,5 M (MÉDIA MONTANTE E JUSANTE/UMA COMPOSIÇÃO POR TRECHO), RETROESCAV. (0,26 M3), LARGURA DE 0,8 M A 1,5 M, EM SOLO DE 1A CATEGORIA, LOCAIS COM BAIXO NÍVEL DE INTERFERÊNCIA. AF_02/2021</v>
          </cell>
          <cell r="D37" t="str">
            <v>M³</v>
          </cell>
          <cell r="E37">
            <v>723.75</v>
          </cell>
          <cell r="F37">
            <v>9.96560031842602</v>
          </cell>
          <cell r="G37">
            <v>7212.6032304608316</v>
          </cell>
        </row>
        <row r="38">
          <cell r="A38" t="str">
            <v>8.2</v>
          </cell>
          <cell r="B38">
            <v>100979</v>
          </cell>
          <cell r="C38" t="str">
            <v>CARGA, MANOBRA E DESCARGA DE SOLOS E MATERIAIS GRANULARES EM CAMINHÃO BASCULANTE 14 M³ - CARGA COM ESCAVADEIRA HIDRÁULICA (CAÇAMBA DE 1,20 M³ / 155 HP) E DESCARGA LIVRE (UNIDADE: M3). AF_07/2020</v>
          </cell>
          <cell r="D38" t="str">
            <v>M³</v>
          </cell>
          <cell r="E38">
            <v>940.875</v>
          </cell>
          <cell r="F38">
            <v>8.2419520294899726</v>
          </cell>
          <cell r="G38">
            <v>7754.6466157463783</v>
          </cell>
        </row>
        <row r="39">
          <cell r="A39" t="str">
            <v>8.3</v>
          </cell>
          <cell r="B39">
            <v>95876</v>
          </cell>
          <cell r="C39" t="str">
            <v>TRANSPORTE COM CAMINHÃO BASCULANTE DE 14 M³, EM VIA URBANA PAVIMENTADA, DMT ATÉ 30 KM (UNIDADE: M3XKM). AF_07/2020</v>
          </cell>
          <cell r="D39" t="str">
            <v>KMxM³</v>
          </cell>
          <cell r="E39">
            <v>2822.625</v>
          </cell>
          <cell r="F39">
            <v>2.6218875380999029</v>
          </cell>
          <cell r="G39">
            <v>7400.6053122292387</v>
          </cell>
        </row>
        <row r="40">
          <cell r="A40" t="str">
            <v>TOTAL</v>
          </cell>
          <cell r="B40">
            <v>0</v>
          </cell>
          <cell r="C40">
            <v>0</v>
          </cell>
          <cell r="D40">
            <v>0</v>
          </cell>
          <cell r="E40">
            <v>0</v>
          </cell>
          <cell r="F40">
            <v>0</v>
          </cell>
          <cell r="G40">
            <v>1780079.2123862151</v>
          </cell>
        </row>
        <row r="41">
          <cell r="A41" t="str">
            <v>IMPORTA O PRESENTE ORÇAMENTO EM UM MILHÃO E QUINHENTOS E CINQUENTA E TRÊS MIL NOVECENTOS E SETENTA E SEIS REAIS E TRINTA E OITO CENTAVOS.</v>
          </cell>
          <cell r="B41">
            <v>0</v>
          </cell>
          <cell r="C41">
            <v>0</v>
          </cell>
          <cell r="D41">
            <v>0</v>
          </cell>
          <cell r="E41">
            <v>0</v>
          </cell>
          <cell r="F41">
            <v>0</v>
          </cell>
          <cell r="G41">
            <v>0</v>
          </cell>
        </row>
      </sheetData>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CALC.MAUÉS"/>
      <sheetName val="PLAN. COMP."/>
      <sheetName val="PLAN"/>
      <sheetName val="RESUMO"/>
      <sheetName val="ABC"/>
      <sheetName val="CRONOGRAMA F F"/>
      <sheetName val="RESUMO CRONO"/>
      <sheetName val="BDI "/>
      <sheetName val="MAT. ELÉTRICO"/>
      <sheetName val="PLAN. COMP. DES"/>
      <sheetName val="ENCARGOS S"/>
      <sheetName val="COMP. E COMP AUXILIARES"/>
      <sheetName val="LISTA DE INSUMOS"/>
      <sheetName val="PLAN. COMP N DES"/>
      <sheetName val="INS N DES"/>
    </sheetNames>
    <sheetDataSet>
      <sheetData sheetId="0" refreshError="1"/>
      <sheetData sheetId="1" refreshError="1">
        <row r="43">
          <cell r="G43">
            <v>1596133.4757263779</v>
          </cell>
          <cell r="I43">
            <v>1553976.3790425672</v>
          </cell>
        </row>
      </sheetData>
      <sheetData sheetId="2" refreshError="1">
        <row r="10">
          <cell r="A10" t="str">
            <v>1.0</v>
          </cell>
          <cell r="B10" t="str">
            <v>SERVIÇOS PRELIMINARES</v>
          </cell>
          <cell r="C10">
            <v>0</v>
          </cell>
          <cell r="D10">
            <v>0</v>
          </cell>
          <cell r="E10">
            <v>0</v>
          </cell>
          <cell r="F10">
            <v>0</v>
          </cell>
          <cell r="G10">
            <v>73785.65677030498</v>
          </cell>
        </row>
        <row r="11">
          <cell r="A11" t="str">
            <v>1.1</v>
          </cell>
          <cell r="B11">
            <v>90777</v>
          </cell>
          <cell r="C11" t="str">
            <v>ENGENHEIRO CIVIL DE OBRA JUNIOR COM ENCARGOS COMPLEMENTARES</v>
          </cell>
          <cell r="D11" t="str">
            <v>H</v>
          </cell>
          <cell r="E11">
            <v>220</v>
          </cell>
          <cell r="F11">
            <v>137.81903290549212</v>
          </cell>
          <cell r="G11">
            <v>30320.187239208266</v>
          </cell>
        </row>
        <row r="12">
          <cell r="A12" t="str">
            <v>1.2</v>
          </cell>
          <cell r="B12">
            <v>93572</v>
          </cell>
          <cell r="C12" t="str">
            <v>ENCARREGADO GERAL DE OBRAS COM ENCARGOS COMPLEMENTARES,</v>
          </cell>
          <cell r="D12" t="str">
            <v>MÊS</v>
          </cell>
          <cell r="E12">
            <v>5</v>
          </cell>
          <cell r="F12">
            <v>8237.6429087676315</v>
          </cell>
          <cell r="G12">
            <v>41188.214543838156</v>
          </cell>
        </row>
        <row r="13">
          <cell r="A13" t="str">
            <v>1.3</v>
          </cell>
          <cell r="B13">
            <v>103689</v>
          </cell>
          <cell r="C13" t="str">
            <v>FORNECIMENTO E INSTALAÇÃO DE PLACA DE OBRA COM CHAPA GALVANIZADA E ESTRUTURA DE MADEIRA. AF_03/2022_PS</v>
          </cell>
          <cell r="D13" t="str">
            <v>M²</v>
          </cell>
          <cell r="E13">
            <v>6</v>
          </cell>
          <cell r="F13">
            <v>379.54249787642482</v>
          </cell>
          <cell r="G13">
            <v>2277.2549872585487</v>
          </cell>
        </row>
        <row r="14">
          <cell r="A14" t="str">
            <v>2.0</v>
          </cell>
          <cell r="B14" t="str">
            <v>MOVIMENTAÇÃO DE TERRA</v>
          </cell>
          <cell r="C14">
            <v>0</v>
          </cell>
          <cell r="D14">
            <v>0</v>
          </cell>
          <cell r="E14">
            <v>0</v>
          </cell>
          <cell r="F14">
            <v>0</v>
          </cell>
          <cell r="G14">
            <v>134032.27225513957</v>
          </cell>
        </row>
        <row r="15">
          <cell r="A15" t="str">
            <v>2.1</v>
          </cell>
          <cell r="B15">
            <v>90106</v>
          </cell>
          <cell r="C15" t="str">
            <v>ESCAVAÇÃO MECANIZADA DE VALA COM PROFUNDIDADE ATÉ 1,5 M (MÉDIA MONTANTE E JUSANTE/UMA COMPOSIÇÃO POR TRECHO), RETROESCAV. (0,26 M3), LARGURA DE 0,8 M A 1,5 M, EM SOLO DE 1A CATEGORIA, LOCAIS COM BAIXO NÍVEL DE INTERFERÊNCIA. AF_02/2021</v>
          </cell>
          <cell r="D15" t="str">
            <v>M³</v>
          </cell>
          <cell r="E15">
            <v>4319.6000000000004</v>
          </cell>
          <cell r="F15">
            <v>9.96560031842602</v>
          </cell>
          <cell r="G15">
            <v>43047.40713547304</v>
          </cell>
        </row>
        <row r="16">
          <cell r="A16" t="str">
            <v>2.2</v>
          </cell>
          <cell r="B16">
            <v>93368</v>
          </cell>
          <cell r="C16" t="str">
            <v>REATERRO MECANIZADO DE VALA COM ESCAVADEIRA HIDRÁULICA (CAPACIDADE DA CAÇAMBA: 0,8 M³ / POTÊNCIA: 111 HP), LARGURA ATÉ 1,5 M, PROFUNDIDADE DE 1,5 A 3,0 M, COM SOLO DE 1ª CATEGORIA EM LOCAIS COM BAIXO NÍVEL DE INTERFERÊNCIA. AF_04/2016</v>
          </cell>
          <cell r="D16" t="str">
            <v>M³</v>
          </cell>
          <cell r="E16">
            <v>98.453098903035624</v>
          </cell>
          <cell r="F16">
            <v>26.352397431550415</v>
          </cell>
          <cell r="G16">
            <v>2594.4751906605347</v>
          </cell>
        </row>
        <row r="17">
          <cell r="A17" t="str">
            <v>2.3</v>
          </cell>
          <cell r="B17">
            <v>100979</v>
          </cell>
          <cell r="C17" t="str">
            <v>CARGA, MANOBRA E DESCARGA DE SOLOS E MATERIAIS GRANULARES EM CAMINHÃO BASCULANTE 14 M³ - CARGA COM ESCAVADEIRA HIDRÁULICA (CAÇAMBA DE 1,20 M³ / 155 HP) E DESCARGA LIVRE (UNIDADE: M3). AF_07/2020</v>
          </cell>
          <cell r="D17" t="str">
            <v>M³</v>
          </cell>
          <cell r="E17">
            <v>5487.4909714260548</v>
          </cell>
          <cell r="F17">
            <v>8.2419520294899726</v>
          </cell>
          <cell r="G17">
            <v>45227.637348752876</v>
          </cell>
        </row>
        <row r="18">
          <cell r="A18" t="str">
            <v>2.4</v>
          </cell>
          <cell r="B18">
            <v>95876</v>
          </cell>
          <cell r="C18" t="str">
            <v>TRANSPORTE COM CAMINHÃO BASCULANTE DE 14 M³, EM VIA URBANA PAVIMENTADA, DMT ATÉ 30 KM (UNIDADE: M3XKM). AF_07/2020</v>
          </cell>
          <cell r="D18" t="str">
            <v>KMxM³</v>
          </cell>
          <cell r="E18">
            <v>16462.472914278165</v>
          </cell>
          <cell r="F18">
            <v>2.6218875380999029</v>
          </cell>
          <cell r="G18">
            <v>43162.752580253116</v>
          </cell>
        </row>
        <row r="19">
          <cell r="A19" t="str">
            <v>3.0</v>
          </cell>
          <cell r="B19" t="str">
            <v>FUNDAÇÃO/EST. EM CONC. ARMADO/LAJES E CAIXASO</v>
          </cell>
          <cell r="C19">
            <v>0</v>
          </cell>
          <cell r="D19">
            <v>0</v>
          </cell>
          <cell r="E19">
            <v>0</v>
          </cell>
          <cell r="F19">
            <v>0</v>
          </cell>
          <cell r="G19">
            <v>873917.1108485295</v>
          </cell>
        </row>
        <row r="20">
          <cell r="A20" t="str">
            <v>3.1</v>
          </cell>
          <cell r="B20">
            <v>92800</v>
          </cell>
          <cell r="C20" t="str">
            <v>CORTE E DOBRA DE AÇO CA-60, DIÂMETRO DE 5,0 MM. AF_06/2022</v>
          </cell>
          <cell r="D20" t="str">
            <v>KG</v>
          </cell>
          <cell r="E20">
            <v>595.05600000000004</v>
          </cell>
          <cell r="F20">
            <v>14.189752463142529</v>
          </cell>
          <cell r="G20">
            <v>8443.6973417077406</v>
          </cell>
        </row>
        <row r="21">
          <cell r="A21" t="str">
            <v>3.2</v>
          </cell>
          <cell r="B21">
            <v>92803</v>
          </cell>
          <cell r="C21" t="str">
            <v>CORTE E DOBRA DE AÇO CA-50, DIÂMETRO DE 10,0 MM. AF_06/2022</v>
          </cell>
          <cell r="D21" t="str">
            <v>KG</v>
          </cell>
          <cell r="E21">
            <v>44040.257641025637</v>
          </cell>
          <cell r="F21">
            <v>13.570695683313385</v>
          </cell>
          <cell r="G21">
            <v>597656.93426107592</v>
          </cell>
        </row>
        <row r="22">
          <cell r="A22" t="str">
            <v>3.3</v>
          </cell>
          <cell r="B22">
            <v>90284</v>
          </cell>
          <cell r="C22" t="str">
            <v>GRAUTE FGK=25 MPA; TRAÇO 1:1,3:1,6:0,4 (EM MASSA SECA DE CIMENTO/ AREIA GROSSA/ BRITA 0/ ADITIVO) - PREPARO MECÂNICO COM BETONEIRA 400 L. AF_09/2021</v>
          </cell>
          <cell r="D22" t="str">
            <v>M³</v>
          </cell>
          <cell r="E22">
            <v>84.923076923076934</v>
          </cell>
          <cell r="F22">
            <v>747.74775982421397</v>
          </cell>
          <cell r="G22">
            <v>63501.040526610181</v>
          </cell>
        </row>
        <row r="23">
          <cell r="A23" t="str">
            <v>3.4</v>
          </cell>
          <cell r="B23">
            <v>94971</v>
          </cell>
          <cell r="C23" t="str">
            <v>CONCRETO FCK = 25MPA, TRAÇO 1:2,3:2,7 (EM MASSA SECA DE CIMENTO/ AREIA MÉDIA/ BRITA 1) - PREPARO MECÂNICO COM BETONEIRA 600 L. AF_05/2021</v>
          </cell>
          <cell r="D23" t="str">
            <v>M³</v>
          </cell>
          <cell r="E23">
            <v>339.53000000000003</v>
          </cell>
          <cell r="F23">
            <v>601.75960509862352</v>
          </cell>
          <cell r="G23">
            <v>204315.43871913565</v>
          </cell>
        </row>
        <row r="24">
          <cell r="A24" t="str">
            <v>4.0</v>
          </cell>
          <cell r="B24" t="str">
            <v>FORMAS E ESCORAS</v>
          </cell>
          <cell r="C24">
            <v>0</v>
          </cell>
          <cell r="D24">
            <v>0</v>
          </cell>
          <cell r="E24">
            <v>0</v>
          </cell>
          <cell r="F24">
            <v>0</v>
          </cell>
          <cell r="G24">
            <v>83521.447432179717</v>
          </cell>
        </row>
        <row r="25">
          <cell r="A25" t="str">
            <v>4.1</v>
          </cell>
          <cell r="B25">
            <v>92514</v>
          </cell>
          <cell r="C25" t="str">
            <v>MONTAGEM E DESMONTAGEM DE FÔRMA DE LAJE MACIÇA, PÉ-DIREITO SIMPLES, EM CHAPA DE MADEIRA COMPENSADA RESINADA, 4 UTILIZAÇÕES. AF_09/2020</v>
          </cell>
          <cell r="D25" t="str">
            <v>M²</v>
          </cell>
          <cell r="E25">
            <v>498.5</v>
          </cell>
          <cell r="F25">
            <v>69.953416120693248</v>
          </cell>
          <cell r="G25">
            <v>34871.777936165585</v>
          </cell>
        </row>
        <row r="26">
          <cell r="A26" t="str">
            <v>4.2</v>
          </cell>
          <cell r="B26">
            <v>92273</v>
          </cell>
          <cell r="C26" t="str">
            <v>FABRICAÇÃO DE ESCORAS DO TIPO PONTALETE, EM MADEIRA, PARA PÉ-DIREITO SIMPLES. AF_09/2020</v>
          </cell>
          <cell r="D26" t="str">
            <v>M</v>
          </cell>
          <cell r="E26">
            <v>1380</v>
          </cell>
          <cell r="F26">
            <v>22.395289387936668</v>
          </cell>
          <cell r="G26">
            <v>30905.4993553526</v>
          </cell>
        </row>
        <row r="27">
          <cell r="A27" t="str">
            <v>4.3</v>
          </cell>
          <cell r="B27">
            <v>6193</v>
          </cell>
          <cell r="C27" t="str">
            <v>TABUA NAO APARELHADA *2,5 X 20* CM, EM MACARANDUBA, ANGELIM OU EQUIVALENTE DA REGIAO - BRUTA</v>
          </cell>
          <cell r="D27" t="str">
            <v>M</v>
          </cell>
          <cell r="E27">
            <v>667.5</v>
          </cell>
          <cell r="F27">
            <v>26.583026427957346</v>
          </cell>
          <cell r="G27">
            <v>17744.170140661528</v>
          </cell>
        </row>
        <row r="28">
          <cell r="A28" t="str">
            <v>5.0</v>
          </cell>
          <cell r="B28" t="str">
            <v>ALVENARIA ESTRUTURAL</v>
          </cell>
          <cell r="C28">
            <v>0</v>
          </cell>
          <cell r="D28">
            <v>0</v>
          </cell>
          <cell r="E28">
            <v>0</v>
          </cell>
          <cell r="F28">
            <v>0</v>
          </cell>
          <cell r="G28">
            <v>265108.88105554908</v>
          </cell>
        </row>
        <row r="29">
          <cell r="A29" t="str">
            <v>5.1</v>
          </cell>
          <cell r="B29">
            <v>89472</v>
          </cell>
          <cell r="C29" t="str">
            <v>ALVENARIA DE BLOCOS DE CONCRETO ESTRUTURAL 14X19X39 CM, (ESPESSURA 14 CM) FBK = 14,0 MPA, PARA PAREDES COM ÁREA LÍQUIDA MENOR QUE 6M², SEM VÃOS, UTILIZANDO COLHER DE PEDREIRO. AF_12/2014</v>
          </cell>
          <cell r="D29" t="str">
            <v>M²</v>
          </cell>
          <cell r="E29">
            <v>2070</v>
          </cell>
          <cell r="F29">
            <v>128.0719232152411</v>
          </cell>
          <cell r="G29">
            <v>265108.88105554908</v>
          </cell>
        </row>
        <row r="30">
          <cell r="A30" t="str">
            <v>6.0</v>
          </cell>
          <cell r="B30" t="str">
            <v>CAIXAS/GRELHAS</v>
          </cell>
          <cell r="C30">
            <v>0</v>
          </cell>
          <cell r="D30">
            <v>0</v>
          </cell>
          <cell r="E30">
            <v>0</v>
          </cell>
          <cell r="F30">
            <v>0</v>
          </cell>
          <cell r="G30">
            <v>89458.013806033618</v>
          </cell>
        </row>
        <row r="31">
          <cell r="A31" t="str">
            <v>6.1</v>
          </cell>
          <cell r="B31">
            <v>97953</v>
          </cell>
          <cell r="C31" t="str">
            <v>CAIXA COM GRELHA SIMPLES RETANGULAR, EM ALVENARIA COM BLOCOS DE CONCRETO, DIMENSÕES INTERNAS: 0,5X1X1 M. AF_12/2020</v>
          </cell>
          <cell r="D31" t="str">
            <v>UND</v>
          </cell>
          <cell r="E31">
            <v>51</v>
          </cell>
          <cell r="F31">
            <v>1492.1089149117156</v>
          </cell>
          <cell r="G31">
            <v>76097.554660497495</v>
          </cell>
        </row>
        <row r="32">
          <cell r="A32" t="str">
            <v>6.2</v>
          </cell>
          <cell r="B32">
            <v>98115</v>
          </cell>
          <cell r="C32" t="str">
            <v>TAMPA CIRCULAR PARA ESGOTO E DRENAGEM, EM CONCRETO PRÉ-MOLDADO, DIÂMETRO INTERNO = 0,60 M E ALTURA = 0,10 M. AF_12/2020</v>
          </cell>
          <cell r="D32" t="str">
            <v>UND</v>
          </cell>
          <cell r="E32">
            <v>88</v>
          </cell>
          <cell r="F32">
            <v>119.01670051421087</v>
          </cell>
          <cell r="G32">
            <v>10473.469645250556</v>
          </cell>
        </row>
        <row r="33">
          <cell r="A33" t="str">
            <v>6.3</v>
          </cell>
          <cell r="B33">
            <v>103001</v>
          </cell>
          <cell r="C33" t="str">
            <v>GRELHA DE FERRO FUNDIDO SIMPLES COM REQUADRO, 150 X 1000 MM, ASSENTADA COM ARGAMASSA 1 : 3 CIMENTO: AREIA - FORNECIMENTO E INSTALAÇÃO. AF_08/2021</v>
          </cell>
          <cell r="D33" t="str">
            <v>UND</v>
          </cell>
          <cell r="E33">
            <v>10</v>
          </cell>
          <cell r="F33">
            <v>288.69895002855594</v>
          </cell>
          <cell r="G33">
            <v>2886.9895002855592</v>
          </cell>
        </row>
        <row r="34">
          <cell r="A34" t="str">
            <v>7.0</v>
          </cell>
          <cell r="B34" t="str">
            <v>TUBOS</v>
          </cell>
          <cell r="C34">
            <v>0</v>
          </cell>
          <cell r="D34">
            <v>0</v>
          </cell>
          <cell r="E34">
            <v>0</v>
          </cell>
          <cell r="F34">
            <v>0</v>
          </cell>
          <cell r="G34">
            <v>11785.141716394424</v>
          </cell>
        </row>
        <row r="35">
          <cell r="A35" t="str">
            <v>7.1</v>
          </cell>
          <cell r="B35">
            <v>92821</v>
          </cell>
          <cell r="C35" t="str">
            <v>ASSENTAMENTO DE TUBO DE CONCRETO PARA REDES COLETORAS DE ÁGUAS PLUVIAIS, DIÂMETRO DE 400 MM, JUNTA RÍGIDA, INSTALADO EM LOCAL COM ALTO NÍVEL DE INTERFERÊNCIAS (NÃO INCLUI FORNECIMENTO). AF_12/2015</v>
          </cell>
          <cell r="D35" t="str">
            <v>M</v>
          </cell>
          <cell r="E35">
            <v>146</v>
          </cell>
          <cell r="F35">
            <v>80.720148742427568</v>
          </cell>
          <cell r="G35">
            <v>11785.141716394424</v>
          </cell>
        </row>
        <row r="36">
          <cell r="A36" t="str">
            <v>8.0</v>
          </cell>
          <cell r="B36" t="str">
            <v>LIMPEZA DA VALETA</v>
          </cell>
          <cell r="C36">
            <v>0</v>
          </cell>
          <cell r="D36">
            <v>0</v>
          </cell>
          <cell r="E36">
            <v>0</v>
          </cell>
          <cell r="F36">
            <v>0</v>
          </cell>
          <cell r="G36">
            <v>22367.85515843645</v>
          </cell>
        </row>
        <row r="37">
          <cell r="A37" t="str">
            <v>8.1</v>
          </cell>
          <cell r="B37">
            <v>90106</v>
          </cell>
          <cell r="C37" t="str">
            <v>ESCAVAÇÃO MECANIZADA DE VALA COM PROFUNDIDADE ATÉ 1,5 M (MÉDIA MONTANTE E JUSANTE/UMA COMPOSIÇÃO POR TRECHO), RETROESCAV. (0,26 M3), LARGURA DE 0,8 M A 1,5 M, EM SOLO DE 1A CATEGORIA, LOCAIS COM BAIXO NÍVEL DE INTERFERÊNCIA. AF_02/2021</v>
          </cell>
          <cell r="D37" t="str">
            <v>M³</v>
          </cell>
          <cell r="E37">
            <v>723.75</v>
          </cell>
          <cell r="F37">
            <v>9.96560031842602</v>
          </cell>
          <cell r="G37">
            <v>7212.6032304608316</v>
          </cell>
        </row>
        <row r="38">
          <cell r="A38" t="str">
            <v>8.2</v>
          </cell>
          <cell r="B38">
            <v>100979</v>
          </cell>
          <cell r="C38" t="str">
            <v>CARGA, MANOBRA E DESCARGA DE SOLOS E MATERIAIS GRANULARES EM CAMINHÃO BASCULANTE 14 M³ - CARGA COM ESCAVADEIRA HIDRÁULICA (CAÇAMBA DE 1,20 M³ / 155 HP) E DESCARGA LIVRE (UNIDADE: M3). AF_07/2020</v>
          </cell>
          <cell r="D38" t="str">
            <v>M³</v>
          </cell>
          <cell r="E38">
            <v>940.875</v>
          </cell>
          <cell r="F38">
            <v>8.2419520294899726</v>
          </cell>
          <cell r="G38">
            <v>7754.6466157463783</v>
          </cell>
        </row>
        <row r="39">
          <cell r="A39" t="str">
            <v>8.3</v>
          </cell>
          <cell r="B39">
            <v>95876</v>
          </cell>
          <cell r="C39" t="str">
            <v>TRANSPORTE COM CAMINHÃO BASCULANTE DE 14 M³, EM VIA URBANA PAVIMENTADA, DMT ATÉ 30 KM (UNIDADE: M3XKM). AF_07/2020</v>
          </cell>
          <cell r="D39" t="str">
            <v>KMxM³</v>
          </cell>
          <cell r="E39">
            <v>2822.625</v>
          </cell>
          <cell r="F39">
            <v>2.6218875380999029</v>
          </cell>
          <cell r="G39">
            <v>7400.6053122292387</v>
          </cell>
        </row>
        <row r="40">
          <cell r="A40" t="str">
            <v>TOTAL</v>
          </cell>
          <cell r="B40">
            <v>0</v>
          </cell>
          <cell r="C40">
            <v>0</v>
          </cell>
          <cell r="D40">
            <v>0</v>
          </cell>
          <cell r="E40">
            <v>0</v>
          </cell>
          <cell r="F40">
            <v>0</v>
          </cell>
          <cell r="G40">
            <v>1553976.3790425672</v>
          </cell>
        </row>
        <row r="41">
          <cell r="A41" t="str">
            <v>IMPORTA O PRESENTE ORÇAMENTO EM UM MILHÃO E QUINHENTOS E CINQUENTA E TRÊS MIL NOVECENTOS E SETENTA E SEIS REAIS E TRINTA E OITO CENTAVOS.</v>
          </cell>
          <cell r="B41">
            <v>0</v>
          </cell>
          <cell r="C41">
            <v>0</v>
          </cell>
          <cell r="D41">
            <v>0</v>
          </cell>
          <cell r="E41">
            <v>0</v>
          </cell>
          <cell r="F41">
            <v>0</v>
          </cell>
          <cell r="G41">
            <v>0</v>
          </cell>
        </row>
      </sheetData>
      <sheetData sheetId="3" refreshError="1"/>
      <sheetData sheetId="4" refreshError="1"/>
      <sheetData sheetId="5" refreshError="1">
        <row r="11">
          <cell r="M11" t="e">
            <v>#REF!</v>
          </cell>
        </row>
        <row r="21">
          <cell r="M21">
            <v>7174.57</v>
          </cell>
        </row>
        <row r="35">
          <cell r="M35" t="e">
            <v>#REF!</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CALC."/>
      <sheetName val="PLAN. COMP."/>
      <sheetName val="lista mat elét."/>
      <sheetName val="MEM.VIGIA"/>
      <sheetName val="PLAN"/>
      <sheetName val="Plan1"/>
      <sheetName val="Plan6"/>
      <sheetName val="Plan8"/>
      <sheetName val="Plan7"/>
      <sheetName val="CPU´S"/>
      <sheetName val="CPUA´S"/>
      <sheetName val="CRONOGRAMA F F"/>
      <sheetName val="MEMO C VIGIA"/>
      <sheetName val="Plan2"/>
      <sheetName val="RESUMO"/>
      <sheetName val="PLAN. COMP. DES"/>
      <sheetName val="BDI "/>
      <sheetName val="INS DES."/>
      <sheetName val="ENCARGOS S"/>
      <sheetName val="TRAT. ESTA."/>
      <sheetName val="ABC"/>
    </sheetNames>
    <sheetDataSet>
      <sheetData sheetId="0" refreshError="1"/>
      <sheetData sheetId="1" refreshError="1">
        <row r="127">
          <cell r="G127">
            <v>530195.66999999993</v>
          </cell>
          <cell r="I127">
            <v>518432.20999999973</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6.05"/>
      <sheetName val="07.05"/>
      <sheetName val="08.05"/>
      <sheetName val="09.05"/>
      <sheetName val="10.05"/>
      <sheetName val="11.05"/>
      <sheetName val="12.05"/>
      <sheetName val="01.06"/>
      <sheetName val="Resumo"/>
      <sheetName val="Base de Cálculo"/>
      <sheetName val="CTS"/>
      <sheetName val="MAFRE"/>
      <sheetName val="Mão de Obra Schahin"/>
      <sheetName val="PLANILHA"/>
      <sheetName val="TABELA DE PREÇO"/>
      <sheetName val="MC"/>
      <sheetName val="Caracteristicas 1"/>
    </sheetNames>
    <sheetDataSet>
      <sheetData sheetId="0"/>
      <sheetData sheetId="1"/>
      <sheetData sheetId="2"/>
      <sheetData sheetId="3"/>
      <sheetData sheetId="4"/>
      <sheetData sheetId="5"/>
      <sheetData sheetId="6" refreshError="1"/>
      <sheetData sheetId="7" refreshError="1"/>
      <sheetData sheetId="8"/>
      <sheetData sheetId="9"/>
      <sheetData sheetId="10"/>
      <sheetData sheetId="11"/>
      <sheetData sheetId="12"/>
      <sheetData sheetId="13" refreshError="1"/>
      <sheetData sheetId="14" refreshError="1"/>
      <sheetData sheetId="15" refreshError="1"/>
      <sheetData sheetId="16"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sheetName val="VALOR"/>
      <sheetName val="MEMORIA"/>
      <sheetName val="COMPOSICAO"/>
      <sheetName val="CRONOGRAMA"/>
      <sheetName val="BDI.SER"/>
      <sheetName val="BDI.MO"/>
      <sheetName val="BDI.MAT"/>
      <sheetName val="06.05"/>
    </sheetNames>
    <sheetDataSet>
      <sheetData sheetId="0"/>
      <sheetData sheetId="1"/>
      <sheetData sheetId="2"/>
      <sheetData sheetId="3"/>
      <sheetData sheetId="4"/>
      <sheetData sheetId="5"/>
      <sheetData sheetId="6"/>
      <sheetData sheetId="7"/>
      <sheetData sheetId="8"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G PRINCIPAL"/>
      <sheetName val="TOTAL"/>
      <sheetName val="Sist"/>
      <sheetName val="Pesos"/>
      <sheetName val="Avanço peso Furnas sem 21"/>
      <sheetName val="Avanço peso Furnas sem 22"/>
      <sheetName val="Avanço peso Furnas sem 20"/>
      <sheetName val="Comentários sem 19"/>
      <sheetName val="Comentários sem 20"/>
      <sheetName val="SEM 022"/>
      <sheetName val="SEM 021"/>
      <sheetName val="SEM 020"/>
      <sheetName val="SEM 019"/>
      <sheetName val="SEM 018"/>
      <sheetName val="SEM 017"/>
      <sheetName val="SEM 016"/>
      <sheetName val="c.perfil"/>
      <sheetName val="E.Acessos"/>
      <sheetName val="Locação"/>
      <sheetName val="concretagem"/>
      <sheetName val="niv. Stubs"/>
      <sheetName val="Escavação"/>
      <sheetName val="Contrapeso"/>
      <sheetName val="Montag.transp."/>
      <sheetName val="premont."/>
      <sheetName val="Montagem"/>
      <sheetName val="Rev.Torres"/>
      <sheetName val="Crav.Estacas"/>
      <sheetName val="TRAMO1"/>
      <sheetName val="TRAMO2"/>
      <sheetName val="COMPOSICAO"/>
      <sheetName val="caracteristicas 1"/>
    </sheetNames>
    <sheetDataSet>
      <sheetData sheetId="0"/>
      <sheetData sheetId="1"/>
      <sheetData sheetId="2" refreshError="1">
        <row r="4">
          <cell r="D4" t="str">
            <v>Semana</v>
          </cell>
          <cell r="E4" t="str">
            <v>Coluna</v>
          </cell>
        </row>
        <row r="5">
          <cell r="E5" t="str">
            <v>A</v>
          </cell>
        </row>
        <row r="6">
          <cell r="E6" t="str">
            <v>B</v>
          </cell>
          <cell r="F6" t="str">
            <v>A</v>
          </cell>
        </row>
        <row r="7">
          <cell r="E7" t="str">
            <v>C</v>
          </cell>
          <cell r="F7" t="str">
            <v>B</v>
          </cell>
        </row>
        <row r="8">
          <cell r="E8" t="str">
            <v>D</v>
          </cell>
          <cell r="F8" t="str">
            <v>C</v>
          </cell>
        </row>
        <row r="9">
          <cell r="E9" t="str">
            <v>E</v>
          </cell>
          <cell r="F9" t="str">
            <v>D</v>
          </cell>
        </row>
        <row r="10">
          <cell r="E10" t="str">
            <v>F</v>
          </cell>
          <cell r="F10" t="str">
            <v>E</v>
          </cell>
        </row>
        <row r="11">
          <cell r="E11" t="str">
            <v>G</v>
          </cell>
          <cell r="F11" t="str">
            <v>F</v>
          </cell>
        </row>
        <row r="12">
          <cell r="E12" t="str">
            <v>H</v>
          </cell>
          <cell r="F12" t="str">
            <v>G</v>
          </cell>
        </row>
        <row r="13">
          <cell r="D13">
            <v>1</v>
          </cell>
          <cell r="E13" t="str">
            <v>I</v>
          </cell>
          <cell r="F13" t="str">
            <v>H</v>
          </cell>
        </row>
        <row r="14">
          <cell r="D14">
            <v>2</v>
          </cell>
          <cell r="E14" t="str">
            <v>J</v>
          </cell>
          <cell r="F14" t="str">
            <v>I</v>
          </cell>
        </row>
        <row r="15">
          <cell r="D15">
            <v>3</v>
          </cell>
          <cell r="E15" t="str">
            <v>K</v>
          </cell>
          <cell r="F15" t="str">
            <v>J</v>
          </cell>
        </row>
        <row r="16">
          <cell r="D16">
            <v>4</v>
          </cell>
          <cell r="E16" t="str">
            <v>L</v>
          </cell>
          <cell r="F16" t="str">
            <v>K</v>
          </cell>
        </row>
        <row r="17">
          <cell r="D17">
            <v>5</v>
          </cell>
          <cell r="E17" t="str">
            <v>M</v>
          </cell>
          <cell r="F17" t="str">
            <v>L</v>
          </cell>
        </row>
        <row r="18">
          <cell r="D18">
            <v>6</v>
          </cell>
          <cell r="E18" t="str">
            <v>N</v>
          </cell>
          <cell r="F18" t="str">
            <v>M</v>
          </cell>
        </row>
        <row r="19">
          <cell r="D19">
            <v>7</v>
          </cell>
          <cell r="E19" t="str">
            <v>O</v>
          </cell>
          <cell r="F19" t="str">
            <v>N</v>
          </cell>
        </row>
        <row r="20">
          <cell r="D20">
            <v>8</v>
          </cell>
          <cell r="E20" t="str">
            <v>P</v>
          </cell>
          <cell r="F20" t="str">
            <v>O</v>
          </cell>
        </row>
        <row r="21">
          <cell r="D21">
            <v>9</v>
          </cell>
          <cell r="E21" t="str">
            <v>Q</v>
          </cell>
          <cell r="F21" t="str">
            <v>P</v>
          </cell>
        </row>
        <row r="22">
          <cell r="D22">
            <v>10</v>
          </cell>
          <cell r="E22" t="str">
            <v>R</v>
          </cell>
          <cell r="F22" t="str">
            <v>Q</v>
          </cell>
        </row>
        <row r="23">
          <cell r="D23">
            <v>11</v>
          </cell>
          <cell r="E23" t="str">
            <v>S</v>
          </cell>
          <cell r="F23" t="str">
            <v>R</v>
          </cell>
        </row>
        <row r="24">
          <cell r="D24">
            <v>12</v>
          </cell>
          <cell r="E24" t="str">
            <v>T</v>
          </cell>
          <cell r="F24" t="str">
            <v>S</v>
          </cell>
        </row>
        <row r="25">
          <cell r="D25">
            <v>13</v>
          </cell>
          <cell r="E25" t="str">
            <v>U</v>
          </cell>
          <cell r="F25" t="str">
            <v>T</v>
          </cell>
        </row>
        <row r="26">
          <cell r="D26">
            <v>14</v>
          </cell>
          <cell r="E26" t="str">
            <v>V</v>
          </cell>
          <cell r="F26" t="str">
            <v>U</v>
          </cell>
        </row>
        <row r="27">
          <cell r="D27">
            <v>15</v>
          </cell>
          <cell r="E27" t="str">
            <v>W</v>
          </cell>
          <cell r="F27" t="str">
            <v>V</v>
          </cell>
        </row>
        <row r="28">
          <cell r="D28">
            <v>16</v>
          </cell>
          <cell r="E28" t="str">
            <v>X</v>
          </cell>
          <cell r="F28" t="str">
            <v>W</v>
          </cell>
        </row>
        <row r="29">
          <cell r="D29">
            <v>17</v>
          </cell>
          <cell r="E29" t="str">
            <v>Y</v>
          </cell>
          <cell r="F29" t="str">
            <v>X</v>
          </cell>
        </row>
        <row r="30">
          <cell r="D30">
            <v>18</v>
          </cell>
          <cell r="E30" t="str">
            <v>Z</v>
          </cell>
          <cell r="F30" t="str">
            <v>Y</v>
          </cell>
        </row>
        <row r="31">
          <cell r="D31">
            <v>19</v>
          </cell>
          <cell r="E31" t="str">
            <v>AA</v>
          </cell>
          <cell r="F31" t="str">
            <v>Z</v>
          </cell>
        </row>
        <row r="32">
          <cell r="D32">
            <v>20</v>
          </cell>
          <cell r="E32" t="str">
            <v>AB</v>
          </cell>
          <cell r="F32" t="str">
            <v>AA</v>
          </cell>
        </row>
        <row r="33">
          <cell r="D33">
            <v>21</v>
          </cell>
          <cell r="E33" t="str">
            <v>AC</v>
          </cell>
          <cell r="F33" t="str">
            <v>AB</v>
          </cell>
        </row>
        <row r="34">
          <cell r="D34">
            <v>22</v>
          </cell>
          <cell r="E34" t="str">
            <v>AD</v>
          </cell>
          <cell r="F34" t="str">
            <v>AC</v>
          </cell>
        </row>
        <row r="35">
          <cell r="D35">
            <v>23</v>
          </cell>
          <cell r="E35" t="str">
            <v>AE</v>
          </cell>
          <cell r="F35" t="str">
            <v>AD</v>
          </cell>
        </row>
        <row r="36">
          <cell r="D36">
            <v>24</v>
          </cell>
          <cell r="E36" t="str">
            <v>AF</v>
          </cell>
          <cell r="F36" t="str">
            <v>AE</v>
          </cell>
        </row>
        <row r="37">
          <cell r="D37">
            <v>25</v>
          </cell>
          <cell r="E37" t="str">
            <v>AG</v>
          </cell>
          <cell r="F37" t="str">
            <v>AF</v>
          </cell>
        </row>
        <row r="38">
          <cell r="D38">
            <v>26</v>
          </cell>
          <cell r="E38" t="str">
            <v>AH</v>
          </cell>
          <cell r="F38" t="str">
            <v>AG</v>
          </cell>
        </row>
        <row r="39">
          <cell r="D39">
            <v>27</v>
          </cell>
          <cell r="E39" t="str">
            <v>AI</v>
          </cell>
          <cell r="F39" t="str">
            <v>AH</v>
          </cell>
        </row>
        <row r="40">
          <cell r="D40">
            <v>28</v>
          </cell>
          <cell r="E40" t="str">
            <v>AJ</v>
          </cell>
          <cell r="F40" t="str">
            <v>AI</v>
          </cell>
        </row>
        <row r="41">
          <cell r="D41">
            <v>29</v>
          </cell>
          <cell r="E41" t="str">
            <v>AK</v>
          </cell>
          <cell r="F41" t="str">
            <v>AJ</v>
          </cell>
        </row>
        <row r="42">
          <cell r="D42">
            <v>30</v>
          </cell>
          <cell r="E42" t="str">
            <v>AL</v>
          </cell>
          <cell r="F42" t="str">
            <v>AK</v>
          </cell>
        </row>
        <row r="43">
          <cell r="D43">
            <v>31</v>
          </cell>
          <cell r="E43" t="str">
            <v>AM</v>
          </cell>
          <cell r="F43" t="str">
            <v>AL</v>
          </cell>
        </row>
        <row r="44">
          <cell r="D44">
            <v>32</v>
          </cell>
          <cell r="E44" t="str">
            <v>AN</v>
          </cell>
          <cell r="F44" t="str">
            <v>AM</v>
          </cell>
        </row>
        <row r="45">
          <cell r="D45">
            <v>33</v>
          </cell>
          <cell r="E45" t="str">
            <v>AO</v>
          </cell>
          <cell r="F45" t="str">
            <v>AN</v>
          </cell>
        </row>
        <row r="46">
          <cell r="D46">
            <v>34</v>
          </cell>
          <cell r="E46" t="str">
            <v>AP</v>
          </cell>
          <cell r="F46" t="str">
            <v>AO</v>
          </cell>
        </row>
        <row r="47">
          <cell r="D47">
            <v>35</v>
          </cell>
          <cell r="E47" t="str">
            <v>AQ</v>
          </cell>
          <cell r="F47" t="str">
            <v>AP</v>
          </cell>
        </row>
        <row r="48">
          <cell r="D48">
            <v>36</v>
          </cell>
          <cell r="E48" t="str">
            <v>AR</v>
          </cell>
          <cell r="F48" t="str">
            <v>AQ</v>
          </cell>
        </row>
        <row r="49">
          <cell r="D49">
            <v>37</v>
          </cell>
          <cell r="E49" t="str">
            <v>AS</v>
          </cell>
          <cell r="F49" t="str">
            <v>AR</v>
          </cell>
        </row>
        <row r="50">
          <cell r="D50">
            <v>38</v>
          </cell>
          <cell r="E50" t="str">
            <v>AT</v>
          </cell>
          <cell r="F50" t="str">
            <v>AS</v>
          </cell>
        </row>
        <row r="51">
          <cell r="D51">
            <v>39</v>
          </cell>
          <cell r="E51" t="str">
            <v>AU</v>
          </cell>
          <cell r="F51" t="str">
            <v>AT</v>
          </cell>
        </row>
        <row r="52">
          <cell r="D52">
            <v>40</v>
          </cell>
          <cell r="E52" t="str">
            <v>AV</v>
          </cell>
          <cell r="F52" t="str">
            <v>AU</v>
          </cell>
        </row>
        <row r="53">
          <cell r="D53">
            <v>41</v>
          </cell>
          <cell r="E53" t="str">
            <v>AW</v>
          </cell>
          <cell r="F53" t="str">
            <v>AV</v>
          </cell>
        </row>
        <row r="54">
          <cell r="D54">
            <v>42</v>
          </cell>
          <cell r="E54" t="str">
            <v>AX</v>
          </cell>
          <cell r="F54" t="str">
            <v>AW</v>
          </cell>
        </row>
        <row r="55">
          <cell r="D55">
            <v>43</v>
          </cell>
          <cell r="E55" t="str">
            <v>AY</v>
          </cell>
          <cell r="F55" t="str">
            <v>AX</v>
          </cell>
        </row>
        <row r="56">
          <cell r="D56">
            <v>44</v>
          </cell>
          <cell r="E56" t="str">
            <v>AZ</v>
          </cell>
          <cell r="F56" t="str">
            <v>AY</v>
          </cell>
        </row>
        <row r="57">
          <cell r="D57">
            <v>45</v>
          </cell>
          <cell r="E57" t="str">
            <v>BA</v>
          </cell>
          <cell r="F57" t="str">
            <v>AZ</v>
          </cell>
        </row>
        <row r="58">
          <cell r="D58">
            <v>46</v>
          </cell>
          <cell r="E58" t="str">
            <v>BB</v>
          </cell>
          <cell r="F58" t="str">
            <v>BA</v>
          </cell>
        </row>
        <row r="59">
          <cell r="D59">
            <v>47</v>
          </cell>
          <cell r="E59" t="str">
            <v>BC</v>
          </cell>
          <cell r="F59" t="str">
            <v>BB</v>
          </cell>
        </row>
        <row r="60">
          <cell r="D60">
            <v>48</v>
          </cell>
          <cell r="E60" t="str">
            <v>BD</v>
          </cell>
          <cell r="F60" t="str">
            <v>BC</v>
          </cell>
        </row>
        <row r="61">
          <cell r="D61">
            <v>49</v>
          </cell>
          <cell r="E61" t="str">
            <v>BE</v>
          </cell>
          <cell r="F61" t="str">
            <v>BD</v>
          </cell>
        </row>
        <row r="62">
          <cell r="D62">
            <v>50</v>
          </cell>
          <cell r="E62" t="str">
            <v>BF</v>
          </cell>
          <cell r="F62" t="str">
            <v>BE</v>
          </cell>
        </row>
        <row r="63">
          <cell r="D63">
            <v>51</v>
          </cell>
          <cell r="E63" t="str">
            <v>BG</v>
          </cell>
          <cell r="F63" t="str">
            <v>BF</v>
          </cell>
        </row>
        <row r="64">
          <cell r="D64">
            <v>52</v>
          </cell>
          <cell r="E64" t="str">
            <v>BH</v>
          </cell>
          <cell r="F64" t="str">
            <v>BG</v>
          </cell>
        </row>
        <row r="65">
          <cell r="D65">
            <v>53</v>
          </cell>
          <cell r="E65" t="str">
            <v>BI</v>
          </cell>
          <cell r="F65" t="str">
            <v>BH</v>
          </cell>
        </row>
        <row r="66">
          <cell r="D66">
            <v>54</v>
          </cell>
          <cell r="E66" t="str">
            <v>BJ</v>
          </cell>
          <cell r="F66" t="str">
            <v>BI</v>
          </cell>
        </row>
        <row r="67">
          <cell r="D67">
            <v>55</v>
          </cell>
          <cell r="E67" t="str">
            <v>BK</v>
          </cell>
          <cell r="F67" t="str">
            <v>BJ</v>
          </cell>
        </row>
        <row r="68">
          <cell r="D68">
            <v>56</v>
          </cell>
          <cell r="E68" t="str">
            <v>BL</v>
          </cell>
          <cell r="F68" t="str">
            <v>BK</v>
          </cell>
        </row>
        <row r="69">
          <cell r="D69">
            <v>57</v>
          </cell>
          <cell r="E69" t="str">
            <v>BM</v>
          </cell>
          <cell r="F69" t="str">
            <v>BL</v>
          </cell>
        </row>
        <row r="70">
          <cell r="D70">
            <v>58</v>
          </cell>
          <cell r="E70" t="str">
            <v>BN</v>
          </cell>
          <cell r="F70" t="str">
            <v>BM</v>
          </cell>
        </row>
        <row r="71">
          <cell r="D71">
            <v>59</v>
          </cell>
          <cell r="E71" t="str">
            <v>BO</v>
          </cell>
          <cell r="F71" t="str">
            <v>BN</v>
          </cell>
        </row>
        <row r="72">
          <cell r="D72">
            <v>60</v>
          </cell>
          <cell r="E72" t="str">
            <v>BP</v>
          </cell>
          <cell r="F72" t="str">
            <v>BO</v>
          </cell>
        </row>
        <row r="73">
          <cell r="D73">
            <v>61</v>
          </cell>
          <cell r="E73" t="str">
            <v>BQ</v>
          </cell>
          <cell r="F73" t="str">
            <v>BP</v>
          </cell>
        </row>
        <row r="74">
          <cell r="D74">
            <v>62</v>
          </cell>
          <cell r="E74" t="str">
            <v>BR</v>
          </cell>
          <cell r="F74" t="str">
            <v>BQ</v>
          </cell>
        </row>
        <row r="75">
          <cell r="D75">
            <v>63</v>
          </cell>
          <cell r="E75" t="str">
            <v>BS</v>
          </cell>
          <cell r="F75" t="str">
            <v>BR</v>
          </cell>
        </row>
        <row r="76">
          <cell r="D76">
            <v>64</v>
          </cell>
          <cell r="E76" t="str">
            <v>BT</v>
          </cell>
          <cell r="F76" t="str">
            <v>BS</v>
          </cell>
        </row>
        <row r="77">
          <cell r="D77">
            <v>65</v>
          </cell>
          <cell r="E77" t="str">
            <v>BU</v>
          </cell>
          <cell r="F77" t="str">
            <v>BT</v>
          </cell>
        </row>
        <row r="78">
          <cell r="D78">
            <v>66</v>
          </cell>
          <cell r="E78" t="str">
            <v>BV</v>
          </cell>
          <cell r="F78" t="str">
            <v>BU</v>
          </cell>
        </row>
        <row r="79">
          <cell r="D79">
            <v>67</v>
          </cell>
          <cell r="E79" t="str">
            <v>BW</v>
          </cell>
          <cell r="F79" t="str">
            <v>BV</v>
          </cell>
        </row>
        <row r="80">
          <cell r="D80">
            <v>68</v>
          </cell>
          <cell r="E80" t="str">
            <v>BX</v>
          </cell>
          <cell r="F80" t="str">
            <v>BW</v>
          </cell>
        </row>
        <row r="81">
          <cell r="D81">
            <v>69</v>
          </cell>
          <cell r="E81" t="str">
            <v>BY</v>
          </cell>
          <cell r="F81" t="str">
            <v>BX</v>
          </cell>
        </row>
        <row r="82">
          <cell r="D82">
            <v>70</v>
          </cell>
          <cell r="E82" t="str">
            <v>BZ</v>
          </cell>
          <cell r="F82" t="str">
            <v>BY</v>
          </cell>
        </row>
        <row r="83">
          <cell r="D83">
            <v>71</v>
          </cell>
          <cell r="E83" t="str">
            <v>CA</v>
          </cell>
          <cell r="F83" t="str">
            <v>BZ</v>
          </cell>
        </row>
        <row r="84">
          <cell r="D84">
            <v>72</v>
          </cell>
          <cell r="E84" t="str">
            <v>CB</v>
          </cell>
          <cell r="F84" t="str">
            <v>CA</v>
          </cell>
        </row>
        <row r="85">
          <cell r="D85">
            <v>73</v>
          </cell>
          <cell r="E85" t="str">
            <v>CC</v>
          </cell>
          <cell r="F85" t="str">
            <v>CB</v>
          </cell>
        </row>
        <row r="86">
          <cell r="D86">
            <v>74</v>
          </cell>
          <cell r="E86" t="str">
            <v>CD</v>
          </cell>
          <cell r="F86" t="str">
            <v>CC</v>
          </cell>
        </row>
        <row r="87">
          <cell r="D87">
            <v>75</v>
          </cell>
          <cell r="E87" t="str">
            <v>CE</v>
          </cell>
          <cell r="F87" t="str">
            <v>CD</v>
          </cell>
        </row>
        <row r="88">
          <cell r="D88">
            <v>76</v>
          </cell>
          <cell r="E88" t="str">
            <v>CF</v>
          </cell>
          <cell r="F88" t="str">
            <v>CE</v>
          </cell>
        </row>
        <row r="89">
          <cell r="D89">
            <v>77</v>
          </cell>
          <cell r="E89" t="str">
            <v>CG</v>
          </cell>
          <cell r="F89" t="str">
            <v>CF</v>
          </cell>
        </row>
        <row r="90">
          <cell r="D90">
            <v>78</v>
          </cell>
          <cell r="E90" t="str">
            <v>CH</v>
          </cell>
          <cell r="F90" t="str">
            <v>CG</v>
          </cell>
        </row>
        <row r="91">
          <cell r="D91">
            <v>79</v>
          </cell>
          <cell r="E91" t="str">
            <v>CI</v>
          </cell>
          <cell r="F91" t="str">
            <v>CH</v>
          </cell>
        </row>
        <row r="92">
          <cell r="D92">
            <v>80</v>
          </cell>
          <cell r="E92" t="str">
            <v>CJ</v>
          </cell>
          <cell r="F92" t="str">
            <v>CI</v>
          </cell>
        </row>
        <row r="93">
          <cell r="D93">
            <v>81</v>
          </cell>
          <cell r="E93" t="str">
            <v>CK</v>
          </cell>
          <cell r="F93" t="str">
            <v>CJ</v>
          </cell>
        </row>
        <row r="94">
          <cell r="D94">
            <v>82</v>
          </cell>
          <cell r="E94" t="str">
            <v>CL</v>
          </cell>
          <cell r="F94" t="str">
            <v>CK</v>
          </cell>
        </row>
        <row r="95">
          <cell r="D95">
            <v>83</v>
          </cell>
          <cell r="E95" t="str">
            <v>CM</v>
          </cell>
          <cell r="F95" t="str">
            <v>CL</v>
          </cell>
        </row>
        <row r="96">
          <cell r="D96">
            <v>84</v>
          </cell>
          <cell r="E96" t="str">
            <v>CN</v>
          </cell>
          <cell r="F96" t="str">
            <v>CM</v>
          </cell>
        </row>
        <row r="97">
          <cell r="D97">
            <v>85</v>
          </cell>
          <cell r="E97" t="str">
            <v>CO</v>
          </cell>
          <cell r="F97" t="str">
            <v>CN</v>
          </cell>
        </row>
        <row r="98">
          <cell r="D98">
            <v>86</v>
          </cell>
          <cell r="E98" t="str">
            <v>CP</v>
          </cell>
          <cell r="F98" t="str">
            <v>CO</v>
          </cell>
        </row>
        <row r="99">
          <cell r="D99">
            <v>87</v>
          </cell>
          <cell r="E99" t="str">
            <v>CQ</v>
          </cell>
          <cell r="F99" t="str">
            <v>CP</v>
          </cell>
        </row>
        <row r="100">
          <cell r="D100">
            <v>88</v>
          </cell>
          <cell r="E100" t="str">
            <v>CR</v>
          </cell>
          <cell r="F100" t="str">
            <v>CQ</v>
          </cell>
        </row>
        <row r="101">
          <cell r="D101">
            <v>89</v>
          </cell>
          <cell r="E101" t="str">
            <v>CS</v>
          </cell>
          <cell r="F101" t="str">
            <v>CR</v>
          </cell>
        </row>
        <row r="102">
          <cell r="D102">
            <v>90</v>
          </cell>
          <cell r="E102" t="str">
            <v>CT</v>
          </cell>
          <cell r="F102" t="str">
            <v>CS</v>
          </cell>
        </row>
        <row r="103">
          <cell r="D103">
            <v>91</v>
          </cell>
          <cell r="E103" t="str">
            <v>CU</v>
          </cell>
          <cell r="F103" t="str">
            <v>CT</v>
          </cell>
        </row>
        <row r="104">
          <cell r="D104">
            <v>92</v>
          </cell>
          <cell r="E104" t="str">
            <v>CV</v>
          </cell>
          <cell r="F104" t="str">
            <v>CU</v>
          </cell>
        </row>
        <row r="105">
          <cell r="D105">
            <v>93</v>
          </cell>
          <cell r="E105" t="str">
            <v>CW</v>
          </cell>
          <cell r="F105" t="str">
            <v>CV</v>
          </cell>
        </row>
        <row r="106">
          <cell r="D106">
            <v>94</v>
          </cell>
          <cell r="E106" t="str">
            <v>CX</v>
          </cell>
          <cell r="F106" t="str">
            <v>CW</v>
          </cell>
        </row>
        <row r="107">
          <cell r="D107">
            <v>95</v>
          </cell>
          <cell r="E107" t="str">
            <v>CY</v>
          </cell>
          <cell r="F107" t="str">
            <v>CX</v>
          </cell>
        </row>
        <row r="108">
          <cell r="D108">
            <v>96</v>
          </cell>
          <cell r="E108" t="str">
            <v>CZ</v>
          </cell>
          <cell r="F108" t="str">
            <v>CY</v>
          </cell>
        </row>
        <row r="109">
          <cell r="D109">
            <v>97</v>
          </cell>
          <cell r="E109" t="str">
            <v>DA</v>
          </cell>
          <cell r="F109" t="str">
            <v>CZ</v>
          </cell>
        </row>
        <row r="110">
          <cell r="D110">
            <v>98</v>
          </cell>
          <cell r="E110" t="str">
            <v>DB</v>
          </cell>
          <cell r="F110" t="str">
            <v>DA</v>
          </cell>
        </row>
        <row r="111">
          <cell r="D111">
            <v>99</v>
          </cell>
          <cell r="E111" t="str">
            <v>DC</v>
          </cell>
          <cell r="F111" t="str">
            <v>DB</v>
          </cell>
        </row>
        <row r="112">
          <cell r="D112">
            <v>100</v>
          </cell>
          <cell r="E112" t="str">
            <v>DD</v>
          </cell>
          <cell r="F112" t="str">
            <v>DC</v>
          </cell>
        </row>
        <row r="113">
          <cell r="D113">
            <v>101</v>
          </cell>
          <cell r="E113" t="str">
            <v>DE</v>
          </cell>
          <cell r="F113" t="str">
            <v>DD</v>
          </cell>
        </row>
        <row r="114">
          <cell r="D114">
            <v>102</v>
          </cell>
          <cell r="E114" t="str">
            <v>DF</v>
          </cell>
          <cell r="F114" t="str">
            <v>DE</v>
          </cell>
        </row>
        <row r="115">
          <cell r="D115">
            <v>103</v>
          </cell>
          <cell r="E115" t="str">
            <v>DG</v>
          </cell>
        </row>
        <row r="116">
          <cell r="D116">
            <v>104</v>
          </cell>
          <cell r="E116" t="str">
            <v>DH</v>
          </cell>
        </row>
        <row r="117">
          <cell r="D117">
            <v>105</v>
          </cell>
          <cell r="E117" t="str">
            <v>DI</v>
          </cell>
        </row>
        <row r="118">
          <cell r="D118">
            <v>106</v>
          </cell>
          <cell r="E118" t="str">
            <v>DJ</v>
          </cell>
        </row>
        <row r="119">
          <cell r="D119">
            <v>107</v>
          </cell>
          <cell r="E119" t="str">
            <v>DK</v>
          </cell>
        </row>
        <row r="120">
          <cell r="D120">
            <v>108</v>
          </cell>
          <cell r="E120" t="str">
            <v>DL</v>
          </cell>
        </row>
        <row r="121">
          <cell r="D121">
            <v>109</v>
          </cell>
          <cell r="E121" t="str">
            <v>DM</v>
          </cell>
        </row>
        <row r="122">
          <cell r="D122">
            <v>110</v>
          </cell>
          <cell r="E122" t="str">
            <v>DN</v>
          </cell>
        </row>
        <row r="123">
          <cell r="D123">
            <v>111</v>
          </cell>
          <cell r="E123" t="str">
            <v>DO</v>
          </cell>
        </row>
        <row r="124">
          <cell r="D124">
            <v>112</v>
          </cell>
          <cell r="E124" t="str">
            <v>DP</v>
          </cell>
        </row>
        <row r="125">
          <cell r="D125">
            <v>113</v>
          </cell>
          <cell r="E125" t="str">
            <v>DQ</v>
          </cell>
        </row>
        <row r="126">
          <cell r="D126">
            <v>114</v>
          </cell>
          <cell r="E126" t="str">
            <v>DR</v>
          </cell>
        </row>
        <row r="127">
          <cell r="D127">
            <v>115</v>
          </cell>
          <cell r="E127" t="str">
            <v>DS</v>
          </cell>
        </row>
        <row r="128">
          <cell r="D128">
            <v>116</v>
          </cell>
          <cell r="E128" t="str">
            <v>DT</v>
          </cell>
        </row>
        <row r="129">
          <cell r="D129">
            <v>117</v>
          </cell>
          <cell r="E129" t="str">
            <v>DU</v>
          </cell>
        </row>
        <row r="130">
          <cell r="D130">
            <v>118</v>
          </cell>
          <cell r="E130" t="str">
            <v>DV</v>
          </cell>
        </row>
        <row r="131">
          <cell r="D131">
            <v>119</v>
          </cell>
          <cell r="E131" t="str">
            <v>DW</v>
          </cell>
        </row>
        <row r="132">
          <cell r="D132">
            <v>120</v>
          </cell>
          <cell r="E132" t="str">
            <v>DX</v>
          </cell>
        </row>
        <row r="133">
          <cell r="D133">
            <v>121</v>
          </cell>
          <cell r="E133" t="str">
            <v>DY</v>
          </cell>
        </row>
        <row r="134">
          <cell r="D134">
            <v>122</v>
          </cell>
          <cell r="E134" t="str">
            <v>DZ</v>
          </cell>
        </row>
        <row r="135">
          <cell r="D135">
            <v>123</v>
          </cell>
        </row>
        <row r="136">
          <cell r="D136">
            <v>124</v>
          </cell>
        </row>
        <row r="137">
          <cell r="D137">
            <v>125</v>
          </cell>
        </row>
        <row r="138">
          <cell r="D138">
            <v>126</v>
          </cell>
        </row>
        <row r="139">
          <cell r="D139">
            <v>127</v>
          </cell>
        </row>
        <row r="140">
          <cell r="D140">
            <v>128</v>
          </cell>
        </row>
        <row r="141">
          <cell r="D141">
            <v>129</v>
          </cell>
        </row>
        <row r="142">
          <cell r="D142">
            <v>130</v>
          </cell>
        </row>
        <row r="143">
          <cell r="D143">
            <v>144</v>
          </cell>
        </row>
        <row r="144">
          <cell r="D144">
            <v>145</v>
          </cell>
        </row>
        <row r="145">
          <cell r="D145">
            <v>146</v>
          </cell>
        </row>
        <row r="146">
          <cell r="D146">
            <v>147</v>
          </cell>
        </row>
        <row r="147">
          <cell r="D147">
            <v>148</v>
          </cell>
        </row>
        <row r="148">
          <cell r="D148">
            <v>149</v>
          </cell>
        </row>
        <row r="149">
          <cell r="D149">
            <v>150</v>
          </cell>
        </row>
        <row r="150">
          <cell r="D150">
            <v>151</v>
          </cell>
        </row>
        <row r="151">
          <cell r="D151">
            <v>152</v>
          </cell>
        </row>
        <row r="152">
          <cell r="D152">
            <v>153</v>
          </cell>
        </row>
        <row r="153">
          <cell r="D153">
            <v>154</v>
          </cell>
        </row>
        <row r="154">
          <cell r="D154">
            <v>155</v>
          </cell>
        </row>
        <row r="155">
          <cell r="D155">
            <v>156</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refreshError="1"/>
      <sheetData sheetId="31"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MORIA"/>
      <sheetName val="ADTVBM01"/>
      <sheetName val="Planilha1"/>
    </sheetNames>
    <sheetDataSet>
      <sheetData sheetId="0"/>
      <sheetData sheetId="1"/>
      <sheetData sheetId="2">
        <row r="3">
          <cell r="A3" t="str">
            <v>Construção de Edifícios (também para Reformas)</v>
          </cell>
        </row>
        <row r="4">
          <cell r="A4" t="str">
            <v>Construção de Rodovias e Ferrovias (também para Recapeamento, Pavimentação e Praças)</v>
          </cell>
        </row>
        <row r="5">
          <cell r="A5" t="str">
            <v>Construção de Redes de Abastecimento de Água, Coleta de Esgoto e Construções Correlatas</v>
          </cell>
        </row>
        <row r="6">
          <cell r="A6" t="str">
            <v>Fornecimento de Materiais e Equipamentos (Aquisição indireta, em conjunto com obras)</v>
          </cell>
        </row>
      </sheetData>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sheetName val="COMPARATIVA"/>
      <sheetName val="CPUs (2)"/>
      <sheetName val="CPUs"/>
      <sheetName val="MAIS VANTAJOSA"/>
      <sheetName val="LICON"/>
      <sheetName val="MEMÓRIA"/>
      <sheetName val="CRONOGRAMA"/>
      <sheetName val="COMPOSIÇÕES "/>
      <sheetName val="ENCARGOS SOCIAS (2)"/>
      <sheetName val="BDI"/>
      <sheetName val="COMPOSIÇÃO DE BDI"/>
      <sheetName val="Encargos Sociais"/>
      <sheetName val="Projeto Básico"/>
      <sheetName val="ITENS RELEVANTES"/>
      <sheetName val="MAPA DE COTAÇÃO"/>
      <sheetName val="RELATÓRIO FOTOGRÁFICO"/>
      <sheetName val="PLANILHA VENCEDORA"/>
      <sheetName val="BM"/>
      <sheetName val="RELATÓRIO FOTOGRÁFICO BM"/>
    </sheetNames>
    <sheetDataSet>
      <sheetData sheetId="0" refreshError="1"/>
      <sheetData sheetId="1" refreshError="1"/>
      <sheetData sheetId="2" refreshError="1"/>
      <sheetData sheetId="3" refreshError="1"/>
      <sheetData sheetId="4" refreshError="1"/>
      <sheetData sheetId="5" refreshError="1"/>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ow r="8">
          <cell r="BR8" t="str">
            <v>Construção de Edifícios (também para Reformas)</v>
          </cell>
        </row>
        <row r="9">
          <cell r="BR9" t="str">
            <v>Construção de Rodovias e Ferrovias (também para Recapeamento, Pavimentação e Praças)</v>
          </cell>
        </row>
        <row r="10">
          <cell r="BR10" t="str">
            <v>Construção de Redes de Abastecimento de Água, Coleta de Esgoto e Construções Correlatas</v>
          </cell>
        </row>
        <row r="11">
          <cell r="BR11" t="str">
            <v>Fornecimento de Materiais e Equipamentos (Aquisição indireta, em conjunto com obras)</v>
          </cell>
        </row>
      </sheetData>
      <sheetData sheetId="19"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ço"/>
      <sheetName val="06.05"/>
    </sheetNames>
    <sheetDataSet>
      <sheetData sheetId="0" refreshError="1"/>
      <sheetData sheetId="1"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rv"/>
      <sheetName val="Mat"/>
      <sheetName val="Resumo"/>
      <sheetName val="CRONOGRAMA"/>
      <sheetName val="QCI"/>
      <sheetName val="Poço"/>
    </sheetNames>
    <sheetDataSet>
      <sheetData sheetId="0" refreshError="1">
        <row r="9">
          <cell r="E9">
            <v>1</v>
          </cell>
        </row>
        <row r="10">
          <cell r="I10">
            <v>1.07853764</v>
          </cell>
        </row>
      </sheetData>
      <sheetData sheetId="1" refreshError="1">
        <row r="9">
          <cell r="J9">
            <v>1.07853764</v>
          </cell>
        </row>
      </sheetData>
      <sheetData sheetId="2"/>
      <sheetData sheetId="3"/>
      <sheetData sheetId="4"/>
      <sheetData sheetId="5"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T &amp; MO"/>
      <sheetName val="COMPOSIÇÕES"/>
      <sheetName val="RESUMO"/>
      <sheetName val="PLANILHA"/>
      <sheetName val="ILUMINAÇÃO EXTERNA"/>
      <sheetName val="ADEQUAÇÃO ELÉTRICA E LÓGICA"/>
      <sheetName val="CABEAMENTO ESTRUTURADO"/>
      <sheetName val="CRONOGRAMA."/>
      <sheetName val="CRONOGRAMA"/>
      <sheetName val="LEIS SOCIAIS"/>
      <sheetName val="Mat"/>
      <sheetName val="Serv"/>
    </sheet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RNECEDORES"/>
      <sheetName val="INSUMOS"/>
      <sheetName val="COMPOSICOES"/>
      <sheetName val="MM100"/>
      <sheetName val="MM102"/>
      <sheetName val="MM104"/>
      <sheetName val="MM110"/>
      <sheetName val="MM130"/>
      <sheetName val="MM131"/>
      <sheetName val="MM132"/>
      <sheetName val="MM133"/>
      <sheetName val="MM134"/>
      <sheetName val="MM139"/>
      <sheetName val="MM140"/>
      <sheetName val="MM141"/>
      <sheetName val="MM150"/>
      <sheetName val="MM162"/>
      <sheetName val="MM163"/>
      <sheetName val="MM167"/>
      <sheetName val="MM168"/>
      <sheetName val="MM169"/>
      <sheetName val="MM170"/>
      <sheetName val="MM171"/>
      <sheetName val="MM172"/>
      <sheetName val="ILUMINAÇÃO EXTERNA"/>
    </sheetNames>
    <sheetDataSet>
      <sheetData sheetId="0" refreshError="1"/>
      <sheetData sheetId="1" refreshError="1">
        <row r="3">
          <cell r="A3" t="str">
            <v>01.100</v>
          </cell>
          <cell r="B3" t="str">
            <v>GRAMA SINTETICA APLICADA</v>
          </cell>
          <cell r="C3" t="str">
            <v>M²</v>
          </cell>
          <cell r="D3">
            <v>65</v>
          </cell>
        </row>
        <row r="4">
          <cell r="A4" t="str">
            <v>01.101</v>
          </cell>
          <cell r="B4" t="str">
            <v>ELEVADOR FORNECIMENTO E INSTALAÇÃO</v>
          </cell>
          <cell r="C4" t="str">
            <v>UNID.</v>
          </cell>
          <cell r="D4">
            <v>32000</v>
          </cell>
        </row>
        <row r="5">
          <cell r="A5" t="str">
            <v>01.102</v>
          </cell>
          <cell r="B5" t="str">
            <v>HIDRAULICA DA PISCINAFORNECIMENTO E INSTALAÇÃO</v>
          </cell>
          <cell r="C5" t="str">
            <v>UNID.</v>
          </cell>
          <cell r="D5">
            <v>27254</v>
          </cell>
        </row>
        <row r="6">
          <cell r="A6" t="str">
            <v>01.103</v>
          </cell>
          <cell r="B6" t="str">
            <v>FORNECIMENTO E ASSENTAMENTO ELEVADOR PLANO INCLINADO</v>
          </cell>
          <cell r="C6" t="str">
            <v>UNID.</v>
          </cell>
          <cell r="D6">
            <v>780000</v>
          </cell>
        </row>
        <row r="7">
          <cell r="A7" t="str">
            <v>01.104</v>
          </cell>
          <cell r="B7" t="str">
            <v>FORNECIMENTO DE AR CONDICIONADO 7500BTUS</v>
          </cell>
          <cell r="C7" t="str">
            <v>UNID.</v>
          </cell>
          <cell r="D7">
            <v>824</v>
          </cell>
        </row>
        <row r="8">
          <cell r="A8" t="str">
            <v>01.105</v>
          </cell>
          <cell r="B8" t="str">
            <v>FORNECIMENTO DE AR CONDICIONADO 9000BTUS</v>
          </cell>
          <cell r="C8" t="str">
            <v>UNID.</v>
          </cell>
          <cell r="D8">
            <v>824</v>
          </cell>
        </row>
        <row r="9">
          <cell r="A9" t="str">
            <v>01.106</v>
          </cell>
          <cell r="B9" t="str">
            <v>FORNECIMENTO DE AR CONDICIONADO 30.000BTUS</v>
          </cell>
          <cell r="C9" t="str">
            <v>UNID.</v>
          </cell>
          <cell r="D9">
            <v>2803</v>
          </cell>
        </row>
        <row r="10">
          <cell r="A10" t="str">
            <v>01.107</v>
          </cell>
          <cell r="B10" t="str">
            <v>FORNECIMENTO DE AR CONDICIONADO 36.000BTUS</v>
          </cell>
          <cell r="C10" t="str">
            <v>UNID.</v>
          </cell>
          <cell r="D10">
            <v>2995</v>
          </cell>
        </row>
        <row r="11">
          <cell r="A11" t="str">
            <v>01.108</v>
          </cell>
          <cell r="B11" t="str">
            <v>FORNECIMENTO DE AR CONDICIONADO 60.000BTUS</v>
          </cell>
          <cell r="C11" t="str">
            <v>UNID.</v>
          </cell>
          <cell r="D11">
            <v>3999</v>
          </cell>
        </row>
        <row r="12">
          <cell r="A12" t="str">
            <v>01.109</v>
          </cell>
          <cell r="B12" t="str">
            <v>FORNECIMENTO DE AR CONDICIONADO 12.000BTUS</v>
          </cell>
          <cell r="C12" t="str">
            <v>UNID.</v>
          </cell>
          <cell r="D12">
            <v>914</v>
          </cell>
        </row>
        <row r="13">
          <cell r="A13" t="str">
            <v>01.110</v>
          </cell>
          <cell r="B13" t="str">
            <v>FORNECIMENTO DE AR CONDICIONADO 18.000BTUS</v>
          </cell>
          <cell r="C13" t="str">
            <v>UNID.</v>
          </cell>
          <cell r="D13">
            <v>1199</v>
          </cell>
        </row>
        <row r="14">
          <cell r="A14" t="str">
            <v>01.111</v>
          </cell>
          <cell r="B14" t="str">
            <v>FORNECIMENTO DE AR CONDICIONADO 24.000BTUS</v>
          </cell>
          <cell r="C14" t="str">
            <v>UNID.</v>
          </cell>
          <cell r="D14">
            <v>1756</v>
          </cell>
        </row>
        <row r="15">
          <cell r="A15" t="str">
            <v>01.112</v>
          </cell>
          <cell r="B15" t="str">
            <v>FORNECIMENTO DE AR CONDICIONADO 48.000BTUS</v>
          </cell>
          <cell r="C15" t="str">
            <v>UNID.</v>
          </cell>
          <cell r="D15">
            <v>4200</v>
          </cell>
        </row>
        <row r="16">
          <cell r="A16" t="str">
            <v>01.113</v>
          </cell>
          <cell r="B16" t="str">
            <v>FORNECIMENTO E INSTALACAO DE CAMERA INTERNA (MINICAMERA)</v>
          </cell>
          <cell r="C16" t="str">
            <v>UNID.</v>
          </cell>
          <cell r="D16">
            <v>2300</v>
          </cell>
        </row>
        <row r="17">
          <cell r="A17" t="str">
            <v>01.114</v>
          </cell>
          <cell r="B17" t="str">
            <v>FORNECIMENTO E INSTALACAO DE CAMERA EXTERNA (INFRAVERMELHO)</v>
          </cell>
          <cell r="C17" t="str">
            <v>UNID.</v>
          </cell>
          <cell r="D17">
            <v>3050</v>
          </cell>
        </row>
        <row r="18">
          <cell r="A18" t="str">
            <v>01.115</v>
          </cell>
          <cell r="B18" t="str">
            <v>QUADRO DE DISTRIBUIÇÃO DE TELEFONE Nº6 1,20x1,20x0,12</v>
          </cell>
          <cell r="C18" t="str">
            <v>UNID.</v>
          </cell>
          <cell r="D18">
            <v>642.6</v>
          </cell>
        </row>
        <row r="19">
          <cell r="A19" t="str">
            <v>01.116</v>
          </cell>
        </row>
        <row r="20">
          <cell r="A20" t="str">
            <v>01.117</v>
          </cell>
          <cell r="B20" t="str">
            <v>MODULO DIMMER 220V</v>
          </cell>
          <cell r="C20" t="str">
            <v>UNID.</v>
          </cell>
          <cell r="D20">
            <v>69.5</v>
          </cell>
        </row>
        <row r="21">
          <cell r="A21" t="str">
            <v>01.118</v>
          </cell>
          <cell r="B21" t="str">
            <v>ELETRICISTA (002436)</v>
          </cell>
          <cell r="C21" t="str">
            <v>H</v>
          </cell>
          <cell r="D21">
            <v>9.3000000000000007</v>
          </cell>
        </row>
        <row r="22">
          <cell r="A22" t="str">
            <v>01.119</v>
          </cell>
          <cell r="B22" t="str">
            <v>AJUNDANTE DE ELETRICISTA (006113)</v>
          </cell>
          <cell r="C22" t="str">
            <v>H</v>
          </cell>
          <cell r="D22">
            <v>7.66</v>
          </cell>
        </row>
        <row r="23">
          <cell r="A23" t="str">
            <v>01.120</v>
          </cell>
          <cell r="B23" t="str">
            <v>PEDREIRO (004750)</v>
          </cell>
          <cell r="C23" t="str">
            <v>H</v>
          </cell>
          <cell r="D23">
            <v>9.3000000000000007</v>
          </cell>
        </row>
        <row r="24">
          <cell r="A24" t="str">
            <v>01.121</v>
          </cell>
          <cell r="B24" t="str">
            <v>AJUNDANTE DE PEDREIRO (006127)</v>
          </cell>
          <cell r="C24" t="str">
            <v>H</v>
          </cell>
          <cell r="D24">
            <v>7.58</v>
          </cell>
        </row>
        <row r="25">
          <cell r="A25" t="str">
            <v>01.122</v>
          </cell>
          <cell r="B25" t="str">
            <v>ARGAMASSA CIMENTO/AREIA GROSSA SEM PENEIRAR 1:3 PREPARO MANUAL (SINAPI 1847)</v>
          </cell>
          <cell r="C25" t="str">
            <v>M3</v>
          </cell>
          <cell r="D25">
            <v>370.64</v>
          </cell>
        </row>
        <row r="26">
          <cell r="A26" t="str">
            <v>01.124</v>
          </cell>
          <cell r="B26" t="str">
            <v>JOGO DE FERRAGENS CROMADAS P/PORTA DE VIDRO TEMPERADO (003104)</v>
          </cell>
          <cell r="C26" t="str">
            <v>CJ</v>
          </cell>
          <cell r="D26">
            <v>248.09</v>
          </cell>
        </row>
        <row r="27">
          <cell r="A27" t="str">
            <v>01.125</v>
          </cell>
          <cell r="B27" t="str">
            <v>VIDRACEIRO (010489)</v>
          </cell>
          <cell r="C27" t="str">
            <v>H</v>
          </cell>
          <cell r="D27">
            <v>9.3000000000000007</v>
          </cell>
        </row>
        <row r="28">
          <cell r="A28" t="str">
            <v>01.126</v>
          </cell>
          <cell r="B28" t="str">
            <v>VIDRO TEMPERADO E=10MM, SEM COLOCACAO (010507)</v>
          </cell>
          <cell r="C28" t="str">
            <v>M2</v>
          </cell>
          <cell r="D28">
            <v>151.63999999999999</v>
          </cell>
        </row>
        <row r="29">
          <cell r="A29" t="str">
            <v>01.127</v>
          </cell>
          <cell r="B29" t="str">
            <v>PUXADOR CONCHA LATAO CROMADO OU POLIDO P/PORTA/JAN - 3x9CM (011523)</v>
          </cell>
          <cell r="C29" t="str">
            <v>UNID.</v>
          </cell>
          <cell r="D29">
            <v>6.92</v>
          </cell>
        </row>
        <row r="30">
          <cell r="A30" t="str">
            <v>01.128</v>
          </cell>
          <cell r="B30" t="str">
            <v>MOLA HIDRAULICA DE PISO P/VIDRO TEMPERADO 10MM (011499)</v>
          </cell>
          <cell r="C30" t="str">
            <v>UNID.</v>
          </cell>
          <cell r="D30">
            <v>740.32</v>
          </cell>
        </row>
        <row r="31">
          <cell r="A31" t="str">
            <v>01.129</v>
          </cell>
        </row>
        <row r="32">
          <cell r="A32" t="str">
            <v>01.130</v>
          </cell>
          <cell r="B32" t="str">
            <v>TRILHO QUADRADO ALUMINIO 1/4'' P/ RODIZIOS (011580)</v>
          </cell>
          <cell r="C32" t="str">
            <v>M</v>
          </cell>
          <cell r="D32">
            <v>8.93</v>
          </cell>
        </row>
        <row r="33">
          <cell r="A33" t="str">
            <v>01.131</v>
          </cell>
          <cell r="B33" t="str">
            <v>FECHO CONCHA C/ ALAVANCA P/ PORTA OU JANELA CORRER</v>
          </cell>
          <cell r="C33" t="str">
            <v>CJ</v>
          </cell>
          <cell r="D33">
            <v>15.87</v>
          </cell>
        </row>
        <row r="34">
          <cell r="A34" t="str">
            <v>01.132</v>
          </cell>
          <cell r="B34" t="str">
            <v>ROLDANA FIXA DUPLA LATAO C/ ROLAMENTO P/ PORTA/JAN CORRER</v>
          </cell>
          <cell r="C34" t="str">
            <v>UNID.</v>
          </cell>
          <cell r="D34">
            <v>22.7</v>
          </cell>
        </row>
        <row r="35">
          <cell r="A35" t="str">
            <v>01.133</v>
          </cell>
          <cell r="B35" t="str">
            <v>ENCANADOR (002696)</v>
          </cell>
          <cell r="C35" t="str">
            <v>H</v>
          </cell>
          <cell r="D35">
            <v>9.3000000000000007</v>
          </cell>
        </row>
        <row r="36">
          <cell r="A36" t="str">
            <v>01.134</v>
          </cell>
          <cell r="B36" t="str">
            <v>AJUNDANTE DE ENCANADOR (006116)</v>
          </cell>
          <cell r="C36" t="str">
            <v>H</v>
          </cell>
          <cell r="D36">
            <v>7.71</v>
          </cell>
        </row>
        <row r="37">
          <cell r="A37" t="str">
            <v>01.135</v>
          </cell>
          <cell r="B37" t="str">
            <v>VASO SANITARIO LOUCA BRANCA CAIXA DESCARGA ACOPLADA 35X65X35CM INCL ASSENTO PLASTICO E RABICHO CROMADO EXCL COLOCACAO. (73947/011)</v>
          </cell>
          <cell r="C37" t="str">
            <v>UNID.</v>
          </cell>
          <cell r="D37">
            <v>211.1</v>
          </cell>
        </row>
        <row r="38">
          <cell r="A38" t="str">
            <v>01.136</v>
          </cell>
          <cell r="B38" t="str">
            <v>LAVATORIO LOUCA BR EMBUTIR(CUBA) MEDIO LUXO S/LADRAO 52X39CM FERRAGENS EM METAL CROMADO SIFAO 1680 1"X1.1/4" TORNEIRA DE PRESSAO 1193 DE 1/2" E VALVULA DE ESCOAMENTO 1600 RABICHO EM PVC FORNECIMENTO. (73947/002)</v>
          </cell>
          <cell r="C38" t="str">
            <v>UNID.</v>
          </cell>
          <cell r="D38">
            <v>149.68</v>
          </cell>
        </row>
        <row r="39">
          <cell r="A39" t="str">
            <v>01.137</v>
          </cell>
          <cell r="B39" t="str">
            <v>CIMENTO BRANCO (001380)</v>
          </cell>
          <cell r="C39" t="str">
            <v>KG</v>
          </cell>
          <cell r="D39">
            <v>1.66</v>
          </cell>
        </row>
        <row r="40">
          <cell r="A40" t="str">
            <v>01.138</v>
          </cell>
          <cell r="B40" t="str">
            <v>JUNTA PLASTICA DE VEDACAO - BISNAGA 250G (006092)</v>
          </cell>
          <cell r="C40" t="str">
            <v>KG</v>
          </cell>
          <cell r="D40">
            <v>30.56</v>
          </cell>
        </row>
        <row r="41">
          <cell r="A41" t="str">
            <v>01.139</v>
          </cell>
          <cell r="B41" t="str">
            <v>PARAFUSO NIQUELADO P/ FIXAR PECA SANITARIA - INCL PORCA CEGA, ARRUELA E BUCHA NYLON S-10 (004384)</v>
          </cell>
          <cell r="C41" t="str">
            <v>UNID.</v>
          </cell>
          <cell r="D41">
            <v>7.31</v>
          </cell>
        </row>
        <row r="42">
          <cell r="A42" t="str">
            <v>01.140</v>
          </cell>
          <cell r="B42" t="str">
            <v>ENGATE OU RABICHO FLEXIVEL PLASTICO (PVC OU ABS) BRANCO 1/2" X 30CM (006141)</v>
          </cell>
          <cell r="C42" t="str">
            <v>UNID.</v>
          </cell>
          <cell r="D42">
            <v>1.98</v>
          </cell>
        </row>
        <row r="43">
          <cell r="A43" t="str">
            <v>01.141</v>
          </cell>
          <cell r="B43" t="str">
            <v>FITA VEDA ROSCA EM ROLOS 18MMX10M (003146)</v>
          </cell>
          <cell r="C43" t="str">
            <v>UNID.</v>
          </cell>
          <cell r="D43">
            <v>1.8</v>
          </cell>
        </row>
        <row r="44">
          <cell r="A44" t="str">
            <v>01.142</v>
          </cell>
          <cell r="B44" t="str">
            <v>PARAFUSO NIQUELADO P/ FIXAR PECA SANITARIA - INCL PORCA CEGA, ARRUELA E BUCHA DE NYLON S-8 (4351)</v>
          </cell>
          <cell r="C44" t="str">
            <v>UNID.</v>
          </cell>
          <cell r="D44">
            <v>1.83</v>
          </cell>
        </row>
        <row r="45">
          <cell r="A45" t="str">
            <v>01.143</v>
          </cell>
          <cell r="B45" t="str">
            <v>VALVULA EM PLASTICO BRANCO 1" SEM UNHO C/ LADRAO P/ LAVATORIO</v>
          </cell>
          <cell r="C45" t="str">
            <v>UNID.</v>
          </cell>
          <cell r="D45">
            <v>1.85</v>
          </cell>
        </row>
        <row r="46">
          <cell r="A46" t="str">
            <v>01.144</v>
          </cell>
          <cell r="B46" t="str">
            <v>Sifão em metal cromado 1" x 1 1/4" (011760)</v>
          </cell>
          <cell r="C46" t="str">
            <v>UNID.</v>
          </cell>
          <cell r="D46">
            <v>66.3</v>
          </cell>
        </row>
        <row r="47">
          <cell r="A47" t="str">
            <v>01.145</v>
          </cell>
          <cell r="B47" t="str">
            <v>Lavatorio ou cuba de sobrepor (011696)</v>
          </cell>
          <cell r="C47" t="str">
            <v>UNID.</v>
          </cell>
          <cell r="D47">
            <v>46.66</v>
          </cell>
        </row>
        <row r="48">
          <cell r="A48" t="str">
            <v>01.146</v>
          </cell>
          <cell r="B48" t="str">
            <v>Valvula em metal cromado, tipo americana 3 1/2" X 1.1/2" (6157)</v>
          </cell>
          <cell r="C48" t="str">
            <v>UNID.</v>
          </cell>
          <cell r="D48">
            <v>22.63</v>
          </cell>
        </row>
        <row r="49">
          <cell r="A49" t="str">
            <v>01.147</v>
          </cell>
          <cell r="B49" t="str">
            <v>Fornecimento de torneira de pressao para lavatorio, com acabamento cromado, diam.1/2" ref.1193 c-39 deca ou similar. (19.07.208)</v>
          </cell>
          <cell r="C49" t="str">
            <v>UNID.</v>
          </cell>
          <cell r="D49">
            <v>82.36</v>
          </cell>
        </row>
        <row r="50">
          <cell r="A50" t="str">
            <v>01.148</v>
          </cell>
          <cell r="B50" t="str">
            <v>Perfil U em alumínio anodizado natural (000585)</v>
          </cell>
          <cell r="C50" t="str">
            <v>KG</v>
          </cell>
          <cell r="D50">
            <v>18.920000000000002</v>
          </cell>
        </row>
        <row r="51">
          <cell r="A51" t="str">
            <v>01.149</v>
          </cell>
          <cell r="B51" t="str">
            <v>SERRALHEIRO  (006110)</v>
          </cell>
          <cell r="C51" t="str">
            <v>H</v>
          </cell>
          <cell r="D51">
            <v>9.3000000000000007</v>
          </cell>
        </row>
        <row r="52">
          <cell r="A52" t="str">
            <v>01.150</v>
          </cell>
          <cell r="B52" t="str">
            <v>SERVENTE (006111)</v>
          </cell>
          <cell r="C52" t="str">
            <v>H</v>
          </cell>
          <cell r="D52">
            <v>7</v>
          </cell>
        </row>
        <row r="53">
          <cell r="A53" t="str">
            <v>01.151</v>
          </cell>
          <cell r="B53" t="str">
            <v>Colocacao banca marmore/granito/aco inox exclusive bancada (73541)</v>
          </cell>
          <cell r="C53" t="str">
            <v>M</v>
          </cell>
          <cell r="D53">
            <v>34.32</v>
          </cell>
        </row>
        <row r="54">
          <cell r="A54" t="str">
            <v>01.152</v>
          </cell>
          <cell r="B54" t="str">
            <v>Granito cinza polido p/bancada e=2,5 cm (SI 11795)</v>
          </cell>
          <cell r="C54" t="str">
            <v>M2</v>
          </cell>
          <cell r="D54">
            <v>214.12</v>
          </cell>
        </row>
        <row r="55">
          <cell r="A55" t="str">
            <v>01.153</v>
          </cell>
        </row>
        <row r="56">
          <cell r="A56" t="str">
            <v>01.154</v>
          </cell>
        </row>
        <row r="57">
          <cell r="A57" t="str">
            <v>01.155</v>
          </cell>
        </row>
        <row r="58">
          <cell r="A58" t="str">
            <v>01.156</v>
          </cell>
        </row>
        <row r="59">
          <cell r="A59" t="str">
            <v>01.157</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sheetName val="despesas"/>
      <sheetName val="equipe"/>
      <sheetName val="Serv.Geo"/>
      <sheetName val="Serv.graf."/>
      <sheetName val="Serv.top"/>
      <sheetName val="INSUMOS"/>
      <sheetName val="caracteristicas 1"/>
    </sheetNames>
    <sheetDataSet>
      <sheetData sheetId="0">
        <row r="2">
          <cell r="D2">
            <v>1.06</v>
          </cell>
        </row>
      </sheetData>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GERAL"/>
      <sheetName val="RESUMO CERB"/>
      <sheetName val="SERVIÇOS "/>
      <sheetName val="MATERIAIS"/>
      <sheetName val="RESUMO"/>
      <sheetName val="CRONOGRAMA"/>
      <sheetName val="QCI"/>
      <sheetName val="Mat"/>
      <sheetName val="Serv"/>
    </sheetNames>
    <sheetDataSet>
      <sheetData sheetId="0"/>
      <sheetData sheetId="1"/>
      <sheetData sheetId="2">
        <row r="10">
          <cell r="G10">
            <v>1</v>
          </cell>
        </row>
      </sheetData>
      <sheetData sheetId="3"/>
      <sheetData sheetId="4"/>
      <sheetData sheetId="5"/>
      <sheetData sheetId="6"/>
      <sheetData sheetId="7" refreshError="1"/>
      <sheetData sheetId="8"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4"/>
      <sheetName val="Plan1"/>
      <sheetName val="Fluxo Total"/>
      <sheetName val="Plan2"/>
      <sheetName val="Plan3"/>
      <sheetName val="EAP-SIT_080604"/>
      <sheetName val="S.Mateus"/>
      <sheetName val="SERVIÇOS "/>
    </sheetNames>
    <sheetDataSet>
      <sheetData sheetId="0"/>
      <sheetData sheetId="1"/>
      <sheetData sheetId="2"/>
      <sheetData sheetId="3"/>
      <sheetData sheetId="4"/>
      <sheetData sheetId="5"/>
      <sheetData sheetId="6" refreshError="1"/>
      <sheetData sheetId="7"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IIG 03-08-2010"/>
      <sheetName val="PLANILHA"/>
      <sheetName val="MEMORIA"/>
    </sheetNames>
    <sheetDataSet>
      <sheetData sheetId="0" refreshError="1">
        <row r="3">
          <cell r="A3" t="str">
            <v>01.00.000</v>
          </cell>
          <cell r="B3" t="str">
            <v>CUSTO HORARIO DE EQUIPAMENTOS</v>
          </cell>
        </row>
        <row r="4">
          <cell r="A4" t="str">
            <v/>
          </cell>
        </row>
        <row r="5">
          <cell r="A5" t="str">
            <v>01.01.046</v>
          </cell>
          <cell r="B5" t="str">
            <v>CAVALO MECÂNICO COM CAPACIDADE DE 30 TON.POT.203HP - COM MÃO DE OBRA DO OPERADOR E COMBUSTÍVEL (SERVIÇO DIURNO). - HORA PRODUTIVA</v>
          </cell>
          <cell r="C5" t="str">
            <v>HP</v>
          </cell>
          <cell r="D5">
            <v>135.57499999999999</v>
          </cell>
          <cell r="E5">
            <v>108.46</v>
          </cell>
          <cell r="F5" t="str">
            <v>EMLURB</v>
          </cell>
        </row>
        <row r="6">
          <cell r="A6" t="str">
            <v>01.02.030</v>
          </cell>
          <cell r="B6" t="str">
            <v>RETRO ESCAVADEIRA SOBRE PNEUS POT.82HP - COM MÃO DE OBRA DO OPERADOR E COMBUSTÍVEL. (SERVIÇO DIURNO) - HORA PRODUTIVA</v>
          </cell>
          <cell r="C6" t="str">
            <v>HP</v>
          </cell>
          <cell r="D6">
            <v>105.8625</v>
          </cell>
          <cell r="E6">
            <v>84.69</v>
          </cell>
          <cell r="F6" t="str">
            <v>EMLURB</v>
          </cell>
        </row>
        <row r="7">
          <cell r="A7" t="str">
            <v>01.02.046</v>
          </cell>
          <cell r="B7" t="str">
            <v>ESCAVADEIRA HIDRÁULICA SOBRE ESTEIRA POT.123 HP - COM MÃO DE OBRA DO OPERADOR E COMBUSTÍVEL (SERVIÇO DIURNO) - HORA PRODUTIVA</v>
          </cell>
          <cell r="C7" t="str">
            <v>HP</v>
          </cell>
          <cell r="D7">
            <v>217.88749999999999</v>
          </cell>
          <cell r="E7">
            <v>174.31</v>
          </cell>
          <cell r="F7" t="str">
            <v>EMLURB</v>
          </cell>
        </row>
        <row r="8">
          <cell r="A8" t="str">
            <v>01.03.070</v>
          </cell>
          <cell r="B8" t="str">
            <v>VIBRADOR DE IMERSÃO ELÉTRICO 45MM - POT.2CV COM MÃO DE OBRA DO OPERADOR E ENERGIA ELÉTRICA (SERVIÇO DIURNO)</v>
          </cell>
          <cell r="C8" t="str">
            <v>HP</v>
          </cell>
          <cell r="D8">
            <v>9.0874999999999986</v>
          </cell>
          <cell r="E8">
            <v>7.27</v>
          </cell>
          <cell r="F8" t="str">
            <v>EMLURB</v>
          </cell>
        </row>
        <row r="9">
          <cell r="A9" t="str">
            <v>01.05.035</v>
          </cell>
          <cell r="B9" t="str">
            <v>GUINDASTE COM CAPACIDADE DE CARGA DE 2.235 KG E ALCANCE VERTICAL MAXIMO DE 8,60 M, ACOPLADO SOBRE CAMINHAO CARROCERIA- COM MAO DE OBRA DO OPERADOR E COMBUSTIVEL.(SERVICO DIURNO)</v>
          </cell>
          <cell r="C9" t="str">
            <v>HP</v>
          </cell>
          <cell r="D9">
            <v>110.15</v>
          </cell>
          <cell r="E9">
            <v>88.12</v>
          </cell>
          <cell r="F9" t="str">
            <v>EMLURB</v>
          </cell>
        </row>
        <row r="10">
          <cell r="A10" t="str">
            <v>01.08.010</v>
          </cell>
          <cell r="B10" t="str">
            <v>COMPRESSOR DE AR PORTATIL, REBOCAVEL, VAZAO 116 PCM (MOTOR DIESEL), INCLUSIVE COMBUSTIVEL (SERVIÇO DIURNO OU NOTURNO) - HORA PRODUTIVA.</v>
          </cell>
          <cell r="C10" t="str">
            <v>HP</v>
          </cell>
          <cell r="D10">
            <v>43.125</v>
          </cell>
          <cell r="E10">
            <v>34.5</v>
          </cell>
          <cell r="F10" t="str">
            <v>SEDUC</v>
          </cell>
        </row>
        <row r="11">
          <cell r="A11" t="str">
            <v>01.08.030</v>
          </cell>
          <cell r="B11" t="str">
            <v>MARTELETE TEX 32 PS, POT. 3HP, INCLUSIVE 10M. DE MANGUEIRA DE 3/4", ENGATE, BRAÇADEIRAS E PONTEIRO - COM MAO DE OBRA DO OPERADOR (SERVIÇO DIURNO) - HORA PRODUTIVA.</v>
          </cell>
          <cell r="C11" t="str">
            <v>HP</v>
          </cell>
          <cell r="D11">
            <v>13.887499999999999</v>
          </cell>
          <cell r="E11">
            <v>11.11</v>
          </cell>
          <cell r="F11" t="str">
            <v>SEDUC</v>
          </cell>
        </row>
        <row r="12">
          <cell r="A12" t="str">
            <v>02.00.000</v>
          </cell>
          <cell r="B12" t="str">
            <v>SERVICOS TECNICOS</v>
          </cell>
          <cell r="D12">
            <v>0</v>
          </cell>
        </row>
        <row r="13">
          <cell r="A13" t="str">
            <v>02.01.010</v>
          </cell>
          <cell r="B13" t="str">
            <v>LOCACAO DE EIXO DE PROJETO EM TANGENTE.</v>
          </cell>
          <cell r="C13" t="str">
            <v>m</v>
          </cell>
          <cell r="D13">
            <v>1.9500000000000002</v>
          </cell>
          <cell r="E13">
            <v>1.56</v>
          </cell>
          <cell r="F13" t="str">
            <v>EMLURB</v>
          </cell>
        </row>
        <row r="14">
          <cell r="A14" t="str">
            <v>02.01.020</v>
          </cell>
          <cell r="B14" t="str">
            <v>LOCACAO DE EIXO DE PROJETO EM CURVA.</v>
          </cell>
          <cell r="C14" t="str">
            <v>m</v>
          </cell>
          <cell r="D14">
            <v>2.3499999999999996</v>
          </cell>
          <cell r="E14">
            <v>1.88</v>
          </cell>
          <cell r="F14" t="str">
            <v>EMLURB</v>
          </cell>
        </row>
        <row r="15">
          <cell r="A15" t="str">
            <v>02.01.030</v>
          </cell>
          <cell r="B15" t="str">
            <v>LOCACAO DE QUADRAS RETANGULARES COM ATE 20 LOTES ( SEM MARCO DE CONCRETO ).</v>
          </cell>
          <cell r="C15" t="str">
            <v>Un</v>
          </cell>
          <cell r="D15">
            <v>444.61250000000001</v>
          </cell>
          <cell r="E15">
            <v>355.69</v>
          </cell>
          <cell r="F15" t="str">
            <v>EMLURB</v>
          </cell>
        </row>
        <row r="16">
          <cell r="A16" t="str">
            <v>02.01.040</v>
          </cell>
          <cell r="B16" t="str">
            <v>LOCACAO DE LOTES POPULARES EM QUADRA JA LOCADA ( SEM MARCO DE CONCRETO ).</v>
          </cell>
          <cell r="C16" t="str">
            <v>Un</v>
          </cell>
          <cell r="D16">
            <v>65.349999999999994</v>
          </cell>
          <cell r="E16">
            <v>52.28</v>
          </cell>
          <cell r="F16" t="str">
            <v>EMLURB</v>
          </cell>
        </row>
        <row r="17">
          <cell r="A17" t="str">
            <v>02.01.050</v>
          </cell>
          <cell r="B17" t="str">
            <v>LOCACAO DE PONTOS ( ESTACA, PILARES, EIXO DE OBRAS ) COM TRANSFERENCIA DE MARCACAO PARA GABARITO LATERAL, INCLUSIVE LOCACAO DO GABARITO.</v>
          </cell>
          <cell r="C17" t="str">
            <v>Un</v>
          </cell>
          <cell r="D17">
            <v>252.77500000000001</v>
          </cell>
          <cell r="E17">
            <v>202.22</v>
          </cell>
          <cell r="F17" t="str">
            <v>EMLURB</v>
          </cell>
        </row>
        <row r="18">
          <cell r="A18" t="str">
            <v>02.01.060</v>
          </cell>
          <cell r="B18" t="str">
            <v>LEVANTAMENTO DE POLIGONAIS.</v>
          </cell>
          <cell r="C18" t="str">
            <v>m</v>
          </cell>
          <cell r="D18">
            <v>1.3875000000000002</v>
          </cell>
          <cell r="E18">
            <v>1.1100000000000001</v>
          </cell>
          <cell r="F18" t="str">
            <v>EMLURB</v>
          </cell>
        </row>
        <row r="19">
          <cell r="A19" t="str">
            <v>02.01.070</v>
          </cell>
          <cell r="B19" t="str">
            <v>LEVANTAMENTO DE CASAS ATE 150 M2.</v>
          </cell>
          <cell r="C19" t="str">
            <v>Un</v>
          </cell>
          <cell r="D19">
            <v>10.0375</v>
          </cell>
          <cell r="E19">
            <v>8.0299999999999994</v>
          </cell>
          <cell r="F19" t="str">
            <v>EMLURB</v>
          </cell>
        </row>
        <row r="20">
          <cell r="A20" t="str">
            <v>02.01.080</v>
          </cell>
          <cell r="B20" t="str">
            <v>LEVANTAMENTO DE MURO, MEIO FIO, MARGEM DE CANAIS, TESTADAS.</v>
          </cell>
          <cell r="C20" t="str">
            <v>m</v>
          </cell>
          <cell r="D20">
            <v>0.27500000000000002</v>
          </cell>
          <cell r="E20">
            <v>0.22</v>
          </cell>
          <cell r="F20" t="str">
            <v>EMLURB</v>
          </cell>
        </row>
        <row r="21">
          <cell r="A21" t="str">
            <v>02.01.090</v>
          </cell>
          <cell r="B21" t="str">
            <v>LEVANTAMENTO DE POSTES, ARVORES E MARCOS.</v>
          </cell>
          <cell r="C21" t="str">
            <v>Un</v>
          </cell>
          <cell r="D21">
            <v>1.9500000000000002</v>
          </cell>
          <cell r="E21">
            <v>1.56</v>
          </cell>
          <cell r="F21" t="str">
            <v>EMLURB</v>
          </cell>
        </row>
        <row r="22">
          <cell r="A22" t="str">
            <v>02.01.100</v>
          </cell>
          <cell r="B22" t="str">
            <v>LEVANTAMENTO DE PONTES E PONTILHOES.</v>
          </cell>
          <cell r="C22" t="str">
            <v>Un</v>
          </cell>
          <cell r="D22">
            <v>6.8250000000000002</v>
          </cell>
          <cell r="E22">
            <v>5.46</v>
          </cell>
          <cell r="F22" t="str">
            <v>EMLURB</v>
          </cell>
        </row>
        <row r="23">
          <cell r="A23" t="str">
            <v>02.01.110</v>
          </cell>
          <cell r="B23" t="str">
            <v>LEVANTAMENTO DE BUEIROS E POCOS DE VISITA.</v>
          </cell>
          <cell r="C23" t="str">
            <v>Un</v>
          </cell>
          <cell r="D23">
            <v>4.8624999999999998</v>
          </cell>
          <cell r="E23">
            <v>3.89</v>
          </cell>
          <cell r="F23" t="str">
            <v>EMLURB</v>
          </cell>
        </row>
        <row r="24">
          <cell r="A24" t="str">
            <v>02.01.120</v>
          </cell>
          <cell r="B24" t="str">
            <v>LEVANTAMENTO CADASTRAL DE AREA COM DENSIDADE DE ATE 80 HABITACOES POR HECTARE.</v>
          </cell>
          <cell r="C24" t="str">
            <v>HA</v>
          </cell>
          <cell r="D24">
            <v>2517.4625000000001</v>
          </cell>
          <cell r="E24">
            <v>2013.97</v>
          </cell>
          <cell r="F24" t="str">
            <v>EMLURB</v>
          </cell>
        </row>
        <row r="25">
          <cell r="A25" t="str">
            <v>02.01.130</v>
          </cell>
          <cell r="B25" t="str">
            <v>NIVELAMENTO DE EIXO DE LOCACAO.</v>
          </cell>
          <cell r="C25" t="str">
            <v>m</v>
          </cell>
          <cell r="D25">
            <v>0.77500000000000002</v>
          </cell>
          <cell r="E25">
            <v>0.62</v>
          </cell>
          <cell r="F25" t="str">
            <v>EMLURB</v>
          </cell>
        </row>
        <row r="26">
          <cell r="A26" t="str">
            <v>02.01.140</v>
          </cell>
          <cell r="B26" t="str">
            <v>NIVELAMENTO DE SECCOES TRANSVERSAIS.</v>
          </cell>
          <cell r="C26" t="str">
            <v>m</v>
          </cell>
          <cell r="D26">
            <v>0.77500000000000002</v>
          </cell>
          <cell r="E26">
            <v>0.62</v>
          </cell>
          <cell r="F26" t="str">
            <v>EMLURB</v>
          </cell>
        </row>
        <row r="27">
          <cell r="A27" t="str">
            <v>02.01.150</v>
          </cell>
          <cell r="B27" t="str">
            <v>TRANSPORTE DE COTA.</v>
          </cell>
          <cell r="C27" t="str">
            <v>m</v>
          </cell>
          <cell r="D27">
            <v>0.66250000000000009</v>
          </cell>
          <cell r="E27">
            <v>0.53</v>
          </cell>
          <cell r="F27" t="str">
            <v>EMLURB</v>
          </cell>
        </row>
        <row r="28">
          <cell r="A28" t="str">
            <v>02.01.160</v>
          </cell>
          <cell r="B28" t="str">
            <v>LEVANTAMENTO ALTIMETRICO POR HECTARE.</v>
          </cell>
          <cell r="C28" t="str">
            <v>HA</v>
          </cell>
          <cell r="D28">
            <v>720.95</v>
          </cell>
          <cell r="E28">
            <v>576.76</v>
          </cell>
          <cell r="F28" t="str">
            <v>EMLURB</v>
          </cell>
        </row>
        <row r="29">
          <cell r="A29" t="str">
            <v>02.01.170</v>
          </cell>
          <cell r="B29" t="str">
            <v>LEVANTAMENTO ALTIMETRICO DE SECCOES POR TAQUIOMETRIA.</v>
          </cell>
          <cell r="C29" t="str">
            <v>m</v>
          </cell>
          <cell r="D29">
            <v>1.0249999999999999</v>
          </cell>
          <cell r="E29">
            <v>0.82</v>
          </cell>
          <cell r="F29" t="str">
            <v>EMLURB</v>
          </cell>
        </row>
        <row r="30">
          <cell r="A30" t="str">
            <v>02.01.180</v>
          </cell>
          <cell r="B30" t="str">
            <v>DESENHO ALTIMETRICO DE PERFIL LONGITUDINAL E TRANSVERSAL, INCLUSIVE PAPEL - ESCALA 1 200 E 1 20.</v>
          </cell>
          <cell r="C30" t="str">
            <v>m</v>
          </cell>
          <cell r="D30">
            <v>1.8625</v>
          </cell>
          <cell r="E30">
            <v>1.49</v>
          </cell>
          <cell r="F30" t="str">
            <v>EMLURB</v>
          </cell>
        </row>
        <row r="31">
          <cell r="A31" t="str">
            <v>02.01.200</v>
          </cell>
          <cell r="B31" t="str">
            <v>SERVICO TOPOGRAFICO DE PEQUENO PORTE ( PRECO MINIMO ),DIARIA DE UMA EQUIPE COM TOPOGRAFO, QUATRO AUXILIARES , TEODOLITO , NIVEL OTICO ETC.</v>
          </cell>
          <cell r="C31" t="str">
            <v>Un</v>
          </cell>
          <cell r="D31">
            <v>906.72500000000002</v>
          </cell>
          <cell r="E31">
            <v>725.38</v>
          </cell>
          <cell r="F31" t="str">
            <v>EMLURB</v>
          </cell>
        </row>
        <row r="32">
          <cell r="A32" t="str">
            <v/>
          </cell>
          <cell r="D32">
            <v>0</v>
          </cell>
        </row>
        <row r="33">
          <cell r="A33" t="str">
            <v>03.00.000</v>
          </cell>
          <cell r="B33" t="str">
            <v>SERVICOS PRELIMINARES</v>
          </cell>
          <cell r="D33">
            <v>0</v>
          </cell>
        </row>
        <row r="34">
          <cell r="A34" t="str">
            <v>03.01.010</v>
          </cell>
          <cell r="B34" t="str">
            <v>DEMOLICAO DE COBERTURA COM TELHAS CERAMICAS.</v>
          </cell>
          <cell r="C34" t="str">
            <v>m2</v>
          </cell>
          <cell r="D34">
            <v>4.6999999999999993</v>
          </cell>
          <cell r="E34">
            <v>3.76</v>
          </cell>
          <cell r="F34" t="str">
            <v>EMLURB</v>
          </cell>
        </row>
        <row r="35">
          <cell r="A35" t="str">
            <v>03.01.020</v>
          </cell>
          <cell r="B35" t="str">
            <v>DEMOLICAO DE COBERTURA COM TELHA ONDULADA DE FIBROCIMENTO.</v>
          </cell>
          <cell r="C35" t="str">
            <v>m2</v>
          </cell>
          <cell r="D35">
            <v>1.925</v>
          </cell>
          <cell r="E35">
            <v>1.54</v>
          </cell>
          <cell r="F35" t="str">
            <v>EMLURB</v>
          </cell>
        </row>
        <row r="36">
          <cell r="A36" t="str">
            <v>03.01.025</v>
          </cell>
          <cell r="B36" t="str">
            <v>REMOÇÃO DE COBERTA COM TELHAS DE CIMENTO AMIANTO TIPO KALHETA OU CANALETA 49, SENDO A ÁREA MEDIDA NA PROJEÇÃO HORIZONTAL.</v>
          </cell>
          <cell r="C36" t="str">
            <v>m2</v>
          </cell>
          <cell r="D36">
            <v>6.35</v>
          </cell>
          <cell r="E36">
            <v>5.08</v>
          </cell>
        </row>
        <row r="37">
          <cell r="A37" t="str">
            <v>03.01.030</v>
          </cell>
          <cell r="B37" t="str">
            <v>DEMOLICAO DE ESTRUTURA DE MADEIRA PARA COBERTA.</v>
          </cell>
          <cell r="C37" t="str">
            <v>m2</v>
          </cell>
          <cell r="D37">
            <v>12.05</v>
          </cell>
          <cell r="E37">
            <v>9.64</v>
          </cell>
          <cell r="F37" t="str">
            <v>EMLURB</v>
          </cell>
        </row>
        <row r="38">
          <cell r="A38" t="str">
            <v>03.01.032</v>
          </cell>
          <cell r="B38" t="str">
            <v>DEMOLIÇÃO DE ESTRUTURA METÁLICA DE COBERTA (12 A 14KG/M2)</v>
          </cell>
          <cell r="C38" t="str">
            <v>m2</v>
          </cell>
          <cell r="D38">
            <v>11.6</v>
          </cell>
          <cell r="E38">
            <v>9.2799999999999994</v>
          </cell>
          <cell r="F38" t="str">
            <v>SEDUC</v>
          </cell>
        </row>
        <row r="39">
          <cell r="A39" t="str">
            <v>03.01.033</v>
          </cell>
          <cell r="B39" t="str">
            <v>RETIRADA DE ESTRUTURA DE MADEIRA PARA TELHAS DE FIBROCIMENTO, ALUMÍNIO OU PLÁSTICO.</v>
          </cell>
          <cell r="C39" t="str">
            <v>m2</v>
          </cell>
          <cell r="D39">
            <v>2.8624999999999998</v>
          </cell>
          <cell r="E39">
            <v>2.29</v>
          </cell>
          <cell r="F39" t="str">
            <v>SEDUC</v>
          </cell>
        </row>
        <row r="40">
          <cell r="A40" t="str">
            <v>03.01.035</v>
          </cell>
          <cell r="B40" t="str">
            <v>RETIRADA DE TELHA DE ALUMÍNIO.</v>
          </cell>
          <cell r="C40" t="str">
            <v>m2</v>
          </cell>
          <cell r="D40">
            <v>2.0499999999999998</v>
          </cell>
          <cell r="E40">
            <v>1.64</v>
          </cell>
          <cell r="F40" t="str">
            <v>SEDUC</v>
          </cell>
        </row>
        <row r="41">
          <cell r="A41" t="str">
            <v>03.01.040</v>
          </cell>
          <cell r="B41" t="str">
            <v>DEMOLICAO DE FORRO EM ESTUQUE.</v>
          </cell>
          <cell r="C41" t="str">
            <v>m2</v>
          </cell>
          <cell r="D41">
            <v>7.1625000000000005</v>
          </cell>
          <cell r="E41">
            <v>5.73</v>
          </cell>
          <cell r="F41" t="str">
            <v>EMLURB</v>
          </cell>
        </row>
        <row r="42">
          <cell r="A42" t="str">
            <v>03.01.042</v>
          </cell>
          <cell r="B42" t="str">
            <v>DEMOLICAO DE FORRO EM PLACAS DE GESSO APLICADAS EM ESTRUTURA DE MADEIRA OU LAJE.</v>
          </cell>
          <cell r="C42" t="str">
            <v>m2</v>
          </cell>
          <cell r="D42">
            <v>3.0625</v>
          </cell>
          <cell r="E42">
            <v>2.4500000000000002</v>
          </cell>
          <cell r="F42" t="str">
            <v>EMLURB</v>
          </cell>
        </row>
        <row r="43">
          <cell r="A43" t="str">
            <v>03.01.044</v>
          </cell>
          <cell r="B43" t="str">
            <v>DEMOLICAO DE FORRO EM MADEIRA</v>
          </cell>
          <cell r="C43" t="str">
            <v>m2</v>
          </cell>
          <cell r="D43">
            <v>4.3</v>
          </cell>
          <cell r="E43">
            <v>3.44</v>
          </cell>
          <cell r="F43" t="str">
            <v>EMLURB</v>
          </cell>
        </row>
        <row r="44">
          <cell r="A44" t="str">
            <v>03.01.046</v>
          </cell>
          <cell r="B44" t="str">
            <v>DEMOLIÇÃO DE FORRO EM PVC</v>
          </cell>
          <cell r="C44" t="str">
            <v>m2</v>
          </cell>
          <cell r="D44">
            <v>2.0625</v>
          </cell>
          <cell r="E44">
            <v>1.65</v>
          </cell>
          <cell r="F44" t="str">
            <v>SEDUC</v>
          </cell>
        </row>
        <row r="45">
          <cell r="A45" t="str">
            <v>03.01.047</v>
          </cell>
          <cell r="B45" t="str">
            <v>DEMOLIÇÃO DE FORROS (FORROPACOTE, GESSO ACARTONADO E METÁLICO)</v>
          </cell>
          <cell r="C45" t="str">
            <v>m2</v>
          </cell>
          <cell r="D45">
            <v>2.7625000000000002</v>
          </cell>
          <cell r="E45">
            <v>2.21</v>
          </cell>
          <cell r="F45" t="str">
            <v>SEDUC</v>
          </cell>
        </row>
        <row r="46">
          <cell r="A46" t="str">
            <v>03.01.050</v>
          </cell>
          <cell r="B46" t="str">
            <v>RETIRADA DE ESQUADRIAS DE MADEIRA OU METALICAS.</v>
          </cell>
          <cell r="C46" t="str">
            <v>m2</v>
          </cell>
          <cell r="D46">
            <v>5.3000000000000007</v>
          </cell>
          <cell r="E46">
            <v>4.24</v>
          </cell>
          <cell r="F46" t="str">
            <v>EMLURB</v>
          </cell>
        </row>
        <row r="47">
          <cell r="A47" t="str">
            <v>03.01.052</v>
          </cell>
          <cell r="B47" t="str">
            <v>RETIRADA DE DIVISÓRIA TIPO EUCATEX OU SIMILAR</v>
          </cell>
          <cell r="C47" t="str">
            <v>m2</v>
          </cell>
          <cell r="D47">
            <v>5.7125000000000004</v>
          </cell>
          <cell r="E47">
            <v>4.57</v>
          </cell>
          <cell r="F47" t="str">
            <v>SEDUC</v>
          </cell>
        </row>
        <row r="48">
          <cell r="A48" t="str">
            <v>03.01.053</v>
          </cell>
          <cell r="B48" t="str">
            <v>REMOÇÃO DE ALAMBRADO EM TELA INCLUSIVE ESTRUTURA DE SUSTENTAÇÃO EM TUBOS DE FERRO GALVANIZADO.</v>
          </cell>
          <cell r="C48" t="str">
            <v>m2</v>
          </cell>
          <cell r="D48">
            <v>1.5249999999999999</v>
          </cell>
          <cell r="E48">
            <v>1.22</v>
          </cell>
          <cell r="F48" t="str">
            <v>SEDUC</v>
          </cell>
        </row>
        <row r="49">
          <cell r="A49" t="str">
            <v>03.01.054</v>
          </cell>
          <cell r="B49" t="str">
            <v>RETIRADA DE TELA DE AÇO GALVANIZADO, FIXADA COM ARAME GALVANIZADO PARA REAPROVEITAMENTO.</v>
          </cell>
          <cell r="C49" t="str">
            <v>m2</v>
          </cell>
          <cell r="D49">
            <v>1.2250000000000001</v>
          </cell>
          <cell r="E49">
            <v>0.98</v>
          </cell>
          <cell r="F49" t="str">
            <v>SEDUC</v>
          </cell>
        </row>
        <row r="50">
          <cell r="A50" t="str">
            <v>03.01.055</v>
          </cell>
          <cell r="B50" t="str">
            <v xml:space="preserve">DEMOLIÇÃO DE CERCA COM MOURÕES DE CONCRETO E TELA. </v>
          </cell>
          <cell r="C50" t="str">
            <v>m</v>
          </cell>
          <cell r="D50">
            <v>12.2</v>
          </cell>
          <cell r="E50">
            <v>9.76</v>
          </cell>
          <cell r="F50" t="str">
            <v>SEDUC</v>
          </cell>
        </row>
        <row r="51">
          <cell r="A51" t="str">
            <v>03.01.058</v>
          </cell>
          <cell r="B51" t="str">
            <v>DEMOLICAO DE PISO VINILICO OU EMBORRACHADO.</v>
          </cell>
          <cell r="C51" t="str">
            <v>m2</v>
          </cell>
          <cell r="D51">
            <v>6.2375000000000007</v>
          </cell>
          <cell r="E51">
            <v>4.99</v>
          </cell>
          <cell r="F51" t="str">
            <v>EMLURB</v>
          </cell>
        </row>
        <row r="52">
          <cell r="A52" t="str">
            <v>03.01.060</v>
          </cell>
          <cell r="B52" t="str">
            <v>DEMOLICAO DE REVESTIMENTO DE PISO EM CIMENTADO.</v>
          </cell>
          <cell r="C52" t="str">
            <v>m2</v>
          </cell>
          <cell r="D52">
            <v>4.1499999999999995</v>
          </cell>
          <cell r="E52">
            <v>3.32</v>
          </cell>
          <cell r="F52" t="str">
            <v>EMLURB</v>
          </cell>
        </row>
        <row r="53">
          <cell r="A53" t="str">
            <v>03.01.070</v>
          </cell>
          <cell r="B53" t="str">
            <v>DEMOLICAO DE REVESTIMENTO DE PISO EM CIMENTADO INCLUSIVE LASTRO DE CONCRETO.</v>
          </cell>
          <cell r="C53" t="str">
            <v>m2</v>
          </cell>
          <cell r="D53">
            <v>9.0124999999999993</v>
          </cell>
          <cell r="E53">
            <v>7.21</v>
          </cell>
          <cell r="F53" t="str">
            <v>EMLURB</v>
          </cell>
        </row>
        <row r="54">
          <cell r="A54" t="str">
            <v>03.01.080</v>
          </cell>
          <cell r="B54" t="str">
            <v>DEMOLICAO DE REVESTIMENTO DE PISO COM LADRILHO HIDRAULICO OU CERAMICO.</v>
          </cell>
          <cell r="C54" t="str">
            <v>m2</v>
          </cell>
          <cell r="D54">
            <v>4.8499999999999996</v>
          </cell>
          <cell r="E54">
            <v>3.88</v>
          </cell>
          <cell r="F54" t="str">
            <v>EMLURB</v>
          </cell>
        </row>
        <row r="55">
          <cell r="A55" t="str">
            <v>03.01.090</v>
          </cell>
          <cell r="B55" t="str">
            <v>DEMOLICAO DE REVESTIMENTO DE PISO COM LADRILHO HIDRAULICO OU CERAMICO INCLUSIVE LASTRO DE CONCRETO.</v>
          </cell>
          <cell r="C55" t="str">
            <v>m2</v>
          </cell>
          <cell r="D55">
            <v>9.7124999999999986</v>
          </cell>
          <cell r="E55">
            <v>7.77</v>
          </cell>
          <cell r="F55" t="str">
            <v>EMLURB</v>
          </cell>
        </row>
        <row r="56">
          <cell r="A56" t="str">
            <v>03.01.100</v>
          </cell>
          <cell r="B56" t="str">
            <v>DEMOLICAO DE REVESTIMENTO DE PISO EM TACOS OU ASSOALHOS EM MADEIRA.</v>
          </cell>
          <cell r="C56" t="str">
            <v>m2</v>
          </cell>
          <cell r="D56">
            <v>10.824999999999999</v>
          </cell>
          <cell r="E56">
            <v>8.66</v>
          </cell>
          <cell r="F56" t="str">
            <v>EMLURB</v>
          </cell>
        </row>
        <row r="57">
          <cell r="A57" t="str">
            <v>03.01.102</v>
          </cell>
          <cell r="B57" t="str">
            <v>DEMOLIÇÃO DE PISO REVESTIDO EM GRANILITE.</v>
          </cell>
          <cell r="C57" t="str">
            <v>m2</v>
          </cell>
          <cell r="D57">
            <v>9.6750000000000007</v>
          </cell>
          <cell r="E57">
            <v>7.74</v>
          </cell>
          <cell r="F57" t="str">
            <v>SEDUC</v>
          </cell>
        </row>
        <row r="58">
          <cell r="A58" t="str">
            <v>03.01.103</v>
          </cell>
          <cell r="B58" t="str">
            <v>DEMOLIÇÃO DE RODAPÉ DE GRANILITE COM H=10 CM.</v>
          </cell>
          <cell r="C58" t="str">
            <v>m</v>
          </cell>
          <cell r="D58">
            <v>0.96250000000000002</v>
          </cell>
          <cell r="E58">
            <v>0.77</v>
          </cell>
          <cell r="F58" t="str">
            <v>SEDUC</v>
          </cell>
        </row>
        <row r="59">
          <cell r="A59" t="str">
            <v>03.01.104</v>
          </cell>
          <cell r="B59" t="str">
            <v>DEMOLIÇÃO CUIDADOSA DE PISO EM GRANITO</v>
          </cell>
          <cell r="C59" t="str">
            <v>m2</v>
          </cell>
          <cell r="D59">
            <v>15.487500000000001</v>
          </cell>
          <cell r="E59">
            <v>12.39</v>
          </cell>
          <cell r="F59" t="str">
            <v>SEDUC</v>
          </cell>
        </row>
        <row r="60">
          <cell r="A60" t="str">
            <v>03.01.110</v>
          </cell>
          <cell r="B60" t="str">
            <v>DEMOLICAO DE PASSEIO EM PEDRA PORTUGUESA.</v>
          </cell>
          <cell r="C60" t="str">
            <v>m2</v>
          </cell>
          <cell r="D60">
            <v>3.6625000000000001</v>
          </cell>
          <cell r="E60">
            <v>2.93</v>
          </cell>
          <cell r="F60" t="str">
            <v>EMLURB</v>
          </cell>
        </row>
        <row r="61">
          <cell r="A61" t="str">
            <v>03.01.120</v>
          </cell>
          <cell r="B61" t="str">
            <v>DEMOLICAO DE REVESTIMENTO COM AZULEJOS OU CERAMICAS.</v>
          </cell>
          <cell r="C61" t="str">
            <v>m2</v>
          </cell>
          <cell r="D61">
            <v>10.0375</v>
          </cell>
          <cell r="E61">
            <v>8.0299999999999994</v>
          </cell>
          <cell r="F61" t="str">
            <v>EMLURB</v>
          </cell>
        </row>
        <row r="62">
          <cell r="A62" t="str">
            <v>03.01.130</v>
          </cell>
          <cell r="B62" t="str">
            <v>DEMOLICAO DE REVESTIMENTO COM ARGAMASSA DE CAL E AREIA.</v>
          </cell>
          <cell r="C62" t="str">
            <v>m2</v>
          </cell>
          <cell r="D62">
            <v>3.6625000000000001</v>
          </cell>
          <cell r="E62">
            <v>2.93</v>
          </cell>
          <cell r="F62" t="str">
            <v>EMLURB</v>
          </cell>
        </row>
        <row r="63">
          <cell r="A63" t="str">
            <v>03.01.140</v>
          </cell>
          <cell r="B63" t="str">
            <v>DEMOLICAO DE REVESTIMENTO COM ARGAMASSA DE CIMENTO E AREIA</v>
          </cell>
          <cell r="C63" t="str">
            <v>m2</v>
          </cell>
          <cell r="D63">
            <v>6.2375000000000007</v>
          </cell>
          <cell r="E63">
            <v>4.99</v>
          </cell>
          <cell r="F63" t="str">
            <v>EMLURB</v>
          </cell>
        </row>
        <row r="64">
          <cell r="A64" t="str">
            <v>03.01.150</v>
          </cell>
          <cell r="B64" t="str">
            <v>DEMOLICAO DE ALVENARIA DE 1/2 VEZ COM PREPARO PARA REMOCAO.</v>
          </cell>
          <cell r="C64" t="str">
            <v>m2</v>
          </cell>
          <cell r="D64">
            <v>7.35</v>
          </cell>
          <cell r="E64">
            <v>5.88</v>
          </cell>
          <cell r="F64" t="str">
            <v>EMLURB</v>
          </cell>
        </row>
        <row r="65">
          <cell r="A65" t="str">
            <v>03.01.160</v>
          </cell>
          <cell r="B65" t="str">
            <v>DEMOLICAO DE ALVENARIA DE 1 VEZ COM PREPARO PARA REMOCAO.</v>
          </cell>
          <cell r="C65" t="str">
            <v>m2</v>
          </cell>
          <cell r="D65">
            <v>12.662500000000001</v>
          </cell>
          <cell r="E65">
            <v>10.130000000000001</v>
          </cell>
          <cell r="F65" t="str">
            <v>EMLURB</v>
          </cell>
        </row>
        <row r="66">
          <cell r="A66" t="str">
            <v>03.01.161</v>
          </cell>
          <cell r="B66" t="str">
            <v>DEMOLIÇÃO DE ALVENARIA DE 1 1/2 VEZ COM PREPARO PARA REMOÇÃO</v>
          </cell>
          <cell r="C66" t="str">
            <v>m2</v>
          </cell>
          <cell r="D66">
            <v>17.675000000000001</v>
          </cell>
          <cell r="E66">
            <v>14.14</v>
          </cell>
          <cell r="F66" t="str">
            <v>SEDUC</v>
          </cell>
        </row>
        <row r="67">
          <cell r="A67" t="str">
            <v>03.01.162</v>
          </cell>
          <cell r="B67" t="str">
            <v>CORTE MANUAL EM ALVENARIA DE TIJOLOS FURADOS</v>
          </cell>
          <cell r="C67" t="str">
            <v>m3</v>
          </cell>
          <cell r="D67">
            <v>50.512499999999996</v>
          </cell>
          <cell r="E67">
            <v>40.409999999999997</v>
          </cell>
          <cell r="F67" t="str">
            <v>SEDUC</v>
          </cell>
        </row>
        <row r="68">
          <cell r="A68" t="str">
            <v>03.01.163</v>
          </cell>
          <cell r="B68" t="str">
            <v>DEMOLIÇÃO DE PAREDE DE GESSO, INCLUSIVE PREPARO PARA REMOÇÃO</v>
          </cell>
          <cell r="C68" t="str">
            <v>m3</v>
          </cell>
          <cell r="D68">
            <v>7.4750000000000005</v>
          </cell>
          <cell r="E68">
            <v>5.98</v>
          </cell>
          <cell r="F68" t="str">
            <v>SEDUC</v>
          </cell>
        </row>
        <row r="69">
          <cell r="A69" t="str">
            <v>03.01.170</v>
          </cell>
          <cell r="B69" t="str">
            <v>DEMOLICAO DE ALVENARIA DE TIJOLOS MACICOS.</v>
          </cell>
          <cell r="C69" t="str">
            <v>m3</v>
          </cell>
          <cell r="D69">
            <v>87.337500000000006</v>
          </cell>
          <cell r="E69">
            <v>69.87</v>
          </cell>
          <cell r="F69" t="str">
            <v>EMLURB</v>
          </cell>
        </row>
        <row r="70">
          <cell r="A70" t="str">
            <v>03.01.172</v>
          </cell>
          <cell r="B70" t="str">
            <v>APICOAMENTO EM ALVENARIA DE TIJOLO APARENTE</v>
          </cell>
          <cell r="C70" t="str">
            <v>m2</v>
          </cell>
          <cell r="D70">
            <v>1.5249999999999999</v>
          </cell>
          <cell r="E70">
            <v>1.22</v>
          </cell>
          <cell r="F70" t="str">
            <v>SEDUC</v>
          </cell>
        </row>
        <row r="71">
          <cell r="A71" t="str">
            <v>03.01.173</v>
          </cell>
          <cell r="B71" t="str">
            <v>RECORTE COM DEMOLIÇÃO MANUAL DE ALVENARIA DE TIJOLO MACIÇO</v>
          </cell>
          <cell r="C71" t="str">
            <v>m3</v>
          </cell>
          <cell r="D71">
            <v>104.60000000000001</v>
          </cell>
          <cell r="E71">
            <v>83.68</v>
          </cell>
          <cell r="F71" t="str">
            <v>SEDUC</v>
          </cell>
        </row>
        <row r="72">
          <cell r="A72" t="str">
            <v>03.01.174</v>
          </cell>
          <cell r="B72" t="str">
            <v>CORTE COM MAÇARICO OXIACETILENO TUBULAÇÃO AÇO 2".</v>
          </cell>
          <cell r="C72" t="str">
            <v>Un</v>
          </cell>
          <cell r="D72">
            <v>0.6875</v>
          </cell>
          <cell r="E72">
            <v>0.55000000000000004</v>
          </cell>
          <cell r="F72" t="str">
            <v>SEDUC</v>
          </cell>
        </row>
        <row r="73">
          <cell r="A73" t="str">
            <v>03.01.180</v>
          </cell>
          <cell r="B73" t="str">
            <v>DEMOLICAO DE ALVENARIA DE PEDRA REJUNTADA.</v>
          </cell>
          <cell r="C73" t="str">
            <v>m3</v>
          </cell>
          <cell r="D73">
            <v>102.0125</v>
          </cell>
          <cell r="E73">
            <v>81.61</v>
          </cell>
          <cell r="F73" t="str">
            <v>EMLURB</v>
          </cell>
        </row>
        <row r="74">
          <cell r="A74" t="str">
            <v/>
          </cell>
          <cell r="D74">
            <v>0</v>
          </cell>
        </row>
        <row r="75">
          <cell r="A75" t="str">
            <v>03.01.190</v>
          </cell>
          <cell r="B75" t="str">
            <v>DEMOLICAO DE ALVENARIA DE PEDRA SECA.</v>
          </cell>
          <cell r="C75" t="str">
            <v>m3</v>
          </cell>
          <cell r="D75">
            <v>42</v>
          </cell>
          <cell r="E75">
            <v>33.6</v>
          </cell>
          <cell r="F75" t="str">
            <v>EMLURB</v>
          </cell>
        </row>
        <row r="76">
          <cell r="A76" t="str">
            <v/>
          </cell>
          <cell r="D76">
            <v>0</v>
          </cell>
        </row>
        <row r="77">
          <cell r="A77" t="str">
            <v>03.01.191</v>
          </cell>
          <cell r="B77" t="str">
            <v>DEMOLIÇÃO DE ALVENARIA EM COBOGÓ COM PREPARO PARA REMOÇÃO.</v>
          </cell>
          <cell r="C77" t="str">
            <v>m2</v>
          </cell>
          <cell r="D77">
            <v>5.05</v>
          </cell>
          <cell r="E77">
            <v>4.04</v>
          </cell>
          <cell r="F77" t="str">
            <v>SEDUC</v>
          </cell>
        </row>
        <row r="78">
          <cell r="A78" t="str">
            <v/>
          </cell>
          <cell r="D78">
            <v>0</v>
          </cell>
        </row>
        <row r="79">
          <cell r="A79" t="str">
            <v>03.01.192</v>
          </cell>
          <cell r="B79" t="str">
            <v>RETIRADA DE CAIXA PRÉ-MOLDADA DE AR CONDICIONADO</v>
          </cell>
          <cell r="C79" t="str">
            <v>Un</v>
          </cell>
          <cell r="D79">
            <v>28.55</v>
          </cell>
          <cell r="E79">
            <v>22.84</v>
          </cell>
          <cell r="F79" t="str">
            <v>SEDUC</v>
          </cell>
        </row>
        <row r="80">
          <cell r="A80" t="str">
            <v/>
          </cell>
          <cell r="D80">
            <v>0</v>
          </cell>
        </row>
        <row r="81">
          <cell r="A81" t="str">
            <v>03.01.200</v>
          </cell>
          <cell r="B81" t="str">
            <v>DEMOLICAO MANUAL DE CONCRETO SIMPLES.</v>
          </cell>
          <cell r="C81" t="str">
            <v>m3</v>
          </cell>
          <cell r="D81">
            <v>90.112500000000011</v>
          </cell>
          <cell r="E81">
            <v>72.09</v>
          </cell>
          <cell r="F81" t="str">
            <v>EMLURB</v>
          </cell>
        </row>
        <row r="82">
          <cell r="A82" t="str">
            <v/>
          </cell>
          <cell r="D82">
            <v>0</v>
          </cell>
        </row>
        <row r="83">
          <cell r="A83" t="str">
            <v>03.01.210</v>
          </cell>
          <cell r="B83" t="str">
            <v>DEMOLICAO MANUAL DE CONCRETO ARMADO.</v>
          </cell>
          <cell r="C83" t="str">
            <v>m3</v>
          </cell>
          <cell r="D83">
            <v>124.7625</v>
          </cell>
          <cell r="E83">
            <v>99.81</v>
          </cell>
          <cell r="F83" t="str">
            <v>EMLURB</v>
          </cell>
        </row>
        <row r="84">
          <cell r="A84" t="str">
            <v/>
          </cell>
          <cell r="D84">
            <v>0</v>
          </cell>
        </row>
        <row r="85">
          <cell r="A85" t="str">
            <v>03.01.212</v>
          </cell>
          <cell r="B85" t="str">
            <v>CORTE MANUAL DE CONCRETO ARMADO</v>
          </cell>
          <cell r="C85" t="str">
            <v>m3</v>
          </cell>
          <cell r="D85">
            <v>149.38750000000002</v>
          </cell>
          <cell r="E85">
            <v>119.51</v>
          </cell>
          <cell r="F85" t="str">
            <v>SEDUC</v>
          </cell>
        </row>
        <row r="86">
          <cell r="A86" t="str">
            <v/>
          </cell>
          <cell r="D86">
            <v>0</v>
          </cell>
        </row>
        <row r="87">
          <cell r="A87" t="str">
            <v>03.01.213</v>
          </cell>
          <cell r="B87" t="str">
            <v>DEMOLIÇÃO DE LAJE PRE-MOLDADA DE COBERTURA, COM PREPARO PARA REMOÇÃO. CONSIDERADA ESPESSURA DA LAJE E DO REVESTIMENTO EM MASSA ÚNICA.</v>
          </cell>
          <cell r="C87" t="str">
            <v>m2</v>
          </cell>
          <cell r="D87">
            <v>12.575000000000001</v>
          </cell>
          <cell r="E87">
            <v>10.06</v>
          </cell>
          <cell r="F87" t="str">
            <v>SEDUC</v>
          </cell>
        </row>
        <row r="88">
          <cell r="A88" t="str">
            <v/>
          </cell>
          <cell r="D88">
            <v>0</v>
          </cell>
        </row>
        <row r="89">
          <cell r="A89" t="str">
            <v>03.01.214</v>
          </cell>
          <cell r="B89" t="str">
            <v>DEMOLIÇÃO DE LAJE PRE-MOLDADA DE PISO,COM PREPARO PARA REMOÇÃO.CONSIDERADA ESPESSURA DA LAJE, DO REVESTIMENTO DE PISO E DO REVESTIMENTO EM MASSA ÚNICA DO TETO INFERIOR.</v>
          </cell>
          <cell r="C89" t="str">
            <v>m2</v>
          </cell>
          <cell r="D89">
            <v>16.149999999999999</v>
          </cell>
          <cell r="E89">
            <v>12.92</v>
          </cell>
          <cell r="F89" t="str">
            <v>SEDUC</v>
          </cell>
        </row>
        <row r="90">
          <cell r="A90" t="str">
            <v/>
          </cell>
          <cell r="D90">
            <v>0</v>
          </cell>
        </row>
        <row r="91">
          <cell r="A91" t="str">
            <v>03.01.220</v>
          </cell>
          <cell r="B91" t="str">
            <v>DEMOLICAO MANUAL DE PAVIMENTACAO ASFALTICA.</v>
          </cell>
          <cell r="C91" t="str">
            <v>m2</v>
          </cell>
          <cell r="D91">
            <v>7.95</v>
          </cell>
          <cell r="E91">
            <v>6.36</v>
          </cell>
          <cell r="F91" t="str">
            <v>EMLURB</v>
          </cell>
        </row>
        <row r="92">
          <cell r="A92" t="str">
            <v/>
          </cell>
          <cell r="D92">
            <v>0</v>
          </cell>
        </row>
        <row r="93">
          <cell r="A93" t="str">
            <v>03.01.222</v>
          </cell>
          <cell r="B93" t="str">
            <v>DEMOLICAO DE PAVIMENTACAO ASFALTICA COM UTILI ZACAO DE MARTELETE PNEUMATICO.</v>
          </cell>
          <cell r="C93" t="str">
            <v>m2</v>
          </cell>
          <cell r="D93">
            <v>11.237500000000001</v>
          </cell>
          <cell r="E93">
            <v>8.99</v>
          </cell>
          <cell r="F93" t="str">
            <v>EMLURB</v>
          </cell>
        </row>
        <row r="94">
          <cell r="A94" t="str">
            <v/>
          </cell>
          <cell r="D94">
            <v>0</v>
          </cell>
        </row>
        <row r="95">
          <cell r="A95" t="str">
            <v>03.01.230</v>
          </cell>
          <cell r="B95" t="str">
            <v>DEMOLICAO DE PAVIMENTACAO EM PARALELEPIPEDOS SOBRE AREIA.</v>
          </cell>
          <cell r="C95" t="str">
            <v>m2</v>
          </cell>
          <cell r="D95">
            <v>5.3125</v>
          </cell>
          <cell r="E95">
            <v>4.25</v>
          </cell>
          <cell r="F95" t="str">
            <v>EMLURB</v>
          </cell>
        </row>
        <row r="96">
          <cell r="A96" t="str">
            <v/>
          </cell>
          <cell r="D96">
            <v>0</v>
          </cell>
        </row>
        <row r="97">
          <cell r="A97" t="str">
            <v>03.01.240</v>
          </cell>
          <cell r="B97" t="str">
            <v>DEMOLICAO DE PAVIMENTACAO EM PARALELEPIPEDOS SOBRE MACADAME.</v>
          </cell>
          <cell r="C97" t="str">
            <v>m2</v>
          </cell>
          <cell r="D97">
            <v>7.5124999999999993</v>
          </cell>
          <cell r="E97">
            <v>6.01</v>
          </cell>
          <cell r="F97" t="str">
            <v>EMLURB</v>
          </cell>
        </row>
        <row r="98">
          <cell r="A98" t="str">
            <v/>
          </cell>
          <cell r="D98">
            <v>0</v>
          </cell>
        </row>
        <row r="99">
          <cell r="A99" t="str">
            <v>03.01.250</v>
          </cell>
          <cell r="B99" t="str">
            <v>DEMOLICAO DE PAVIMENTACAO COM PRE-MOLDADOS DE CONCRETO, INCLUINDO EMPILHAMENTO.</v>
          </cell>
          <cell r="C99" t="str">
            <v>m2</v>
          </cell>
          <cell r="D99">
            <v>4.8499999999999996</v>
          </cell>
          <cell r="E99">
            <v>3.88</v>
          </cell>
          <cell r="F99" t="str">
            <v>EMLURB</v>
          </cell>
        </row>
        <row r="100">
          <cell r="A100" t="str">
            <v/>
          </cell>
          <cell r="D100">
            <v>0</v>
          </cell>
        </row>
        <row r="101">
          <cell r="A101" t="str">
            <v>03.01.251</v>
          </cell>
          <cell r="B101" t="str">
            <v>DEMOLIÇÃO DE PISO REVESTIDO EM LAJOTAS DE CONCRETO INCL.BASE DE ASSENTAMENTO.</v>
          </cell>
          <cell r="C101" t="str">
            <v>m2</v>
          </cell>
          <cell r="D101">
            <v>3.05</v>
          </cell>
          <cell r="E101">
            <v>2.44</v>
          </cell>
          <cell r="F101" t="str">
            <v>SEDUC</v>
          </cell>
        </row>
        <row r="102">
          <cell r="A102" t="str">
            <v/>
          </cell>
          <cell r="D102">
            <v>0</v>
          </cell>
        </row>
        <row r="103">
          <cell r="A103" t="str">
            <v>03.01.260</v>
          </cell>
          <cell r="B103" t="str">
            <v>DEMOLICAO DE MEIO-FIO .</v>
          </cell>
          <cell r="C103" t="str">
            <v>m</v>
          </cell>
          <cell r="D103">
            <v>1.4000000000000001</v>
          </cell>
          <cell r="E103">
            <v>1.1200000000000001</v>
          </cell>
          <cell r="F103" t="str">
            <v>EMLURB</v>
          </cell>
        </row>
        <row r="104">
          <cell r="A104" t="str">
            <v/>
          </cell>
          <cell r="D104">
            <v>0</v>
          </cell>
        </row>
        <row r="105">
          <cell r="A105" t="str">
            <v>03.01.270</v>
          </cell>
          <cell r="B105" t="str">
            <v>DEMOLICAO DE LINHA DAGUA</v>
          </cell>
          <cell r="C105" t="str">
            <v>m</v>
          </cell>
          <cell r="D105">
            <v>1.35</v>
          </cell>
          <cell r="E105">
            <v>1.08</v>
          </cell>
          <cell r="F105" t="str">
            <v>EMLURB</v>
          </cell>
        </row>
        <row r="106">
          <cell r="A106" t="str">
            <v/>
          </cell>
          <cell r="D106">
            <v>0</v>
          </cell>
        </row>
        <row r="107">
          <cell r="A107" t="str">
            <v>03.01.280</v>
          </cell>
          <cell r="B107" t="str">
            <v>DEMOLICAO DE MEIO-FIO E LINHA DAGUA</v>
          </cell>
          <cell r="C107" t="str">
            <v>m</v>
          </cell>
          <cell r="D107">
            <v>2.75</v>
          </cell>
          <cell r="E107">
            <v>2.2000000000000002</v>
          </cell>
          <cell r="F107" t="str">
            <v>EMLURB</v>
          </cell>
        </row>
        <row r="108">
          <cell r="A108" t="str">
            <v/>
          </cell>
          <cell r="D108">
            <v>0</v>
          </cell>
        </row>
        <row r="109">
          <cell r="A109" t="str">
            <v>03.01.285</v>
          </cell>
          <cell r="B109" t="str">
            <v>RETIRADA DE TAMPO DE GRANITO PARA REAPROVEITAMENTO.</v>
          </cell>
          <cell r="C109" t="str">
            <v>m2</v>
          </cell>
          <cell r="D109">
            <v>14.037500000000001</v>
          </cell>
          <cell r="E109">
            <v>11.23</v>
          </cell>
          <cell r="F109" t="str">
            <v>SEDUC</v>
          </cell>
        </row>
        <row r="110">
          <cell r="A110" t="str">
            <v/>
          </cell>
          <cell r="D110">
            <v>0</v>
          </cell>
        </row>
        <row r="111">
          <cell r="A111" t="str">
            <v>03.01.286</v>
          </cell>
          <cell r="B111" t="str">
            <v>RETIRADA DE PAINÉIS DE VIDRO TEMPERADO ESP= 10 MM</v>
          </cell>
          <cell r="C111" t="str">
            <v>m2</v>
          </cell>
          <cell r="D111">
            <v>7.9124999999999996</v>
          </cell>
          <cell r="E111">
            <v>6.33</v>
          </cell>
          <cell r="F111" t="str">
            <v>SEDUC</v>
          </cell>
        </row>
        <row r="112">
          <cell r="A112" t="str">
            <v/>
          </cell>
          <cell r="D112">
            <v>0</v>
          </cell>
        </row>
        <row r="113">
          <cell r="A113" t="str">
            <v>03.01.287</v>
          </cell>
          <cell r="B113" t="str">
            <v>RETIRADA DE VIDRO FANTASIA ESP 4 MM.</v>
          </cell>
          <cell r="C113" t="str">
            <v>m2</v>
          </cell>
          <cell r="D113">
            <v>2.8624999999999998</v>
          </cell>
          <cell r="E113">
            <v>2.29</v>
          </cell>
          <cell r="F113" t="str">
            <v>SEDUC</v>
          </cell>
        </row>
        <row r="114">
          <cell r="A114" t="str">
            <v/>
          </cell>
          <cell r="D114">
            <v>0</v>
          </cell>
        </row>
        <row r="115">
          <cell r="A115" t="str">
            <v>03.01.300</v>
          </cell>
          <cell r="B115" t="str">
            <v>RETIRADA DE TUBULAÇÃO DE ESGOTO, DIÂMETRO DE 100MM, EM FERRO FUNDIDO.</v>
          </cell>
          <cell r="C115" t="str">
            <v>m</v>
          </cell>
          <cell r="D115">
            <v>16.299999999999997</v>
          </cell>
          <cell r="E115">
            <v>13.04</v>
          </cell>
          <cell r="F115" t="str">
            <v>SEDUC</v>
          </cell>
        </row>
        <row r="116">
          <cell r="A116" t="str">
            <v/>
          </cell>
          <cell r="D116">
            <v>0</v>
          </cell>
        </row>
        <row r="117">
          <cell r="A117" t="str">
            <v>03.01.301</v>
          </cell>
          <cell r="B117" t="str">
            <v>RETIRADA DE LOUÇA SANITÁRIA</v>
          </cell>
          <cell r="C117" t="str">
            <v>Un</v>
          </cell>
          <cell r="D117">
            <v>6.8500000000000005</v>
          </cell>
          <cell r="E117">
            <v>5.48</v>
          </cell>
          <cell r="F117" t="str">
            <v>SEDUC</v>
          </cell>
        </row>
        <row r="118">
          <cell r="A118" t="str">
            <v/>
          </cell>
          <cell r="D118">
            <v>0</v>
          </cell>
        </row>
        <row r="119">
          <cell r="A119" t="str">
            <v>03.01.303</v>
          </cell>
          <cell r="B119" t="str">
            <v>RETIRADA DE RESERVATÓRIOS DE FIBROCIMENTO ATÉ 1000LITROS, INCLUSIVE LIMPEZA, SELEÇÃO E GUARDA DO MATERIAL REAPROVEITÁVEL.</v>
          </cell>
          <cell r="C119" t="str">
            <v>Un</v>
          </cell>
          <cell r="D119">
            <v>42.837500000000006</v>
          </cell>
          <cell r="E119">
            <v>34.270000000000003</v>
          </cell>
          <cell r="F119" t="str">
            <v>SEDUC</v>
          </cell>
        </row>
        <row r="120">
          <cell r="A120" t="str">
            <v/>
          </cell>
          <cell r="D120">
            <v>0</v>
          </cell>
        </row>
        <row r="121">
          <cell r="A121" t="str">
            <v>03.01.305</v>
          </cell>
          <cell r="B121" t="str">
            <v>RETIRADA DE METAIS SANITÁRIOS - TORNEIRA, SIFÃO, DUCHA OU SIMILARES.</v>
          </cell>
          <cell r="C121" t="str">
            <v>Un</v>
          </cell>
          <cell r="D121">
            <v>1.7374999999999998</v>
          </cell>
          <cell r="E121">
            <v>1.39</v>
          </cell>
          <cell r="F121" t="str">
            <v>SEDUC</v>
          </cell>
        </row>
        <row r="122">
          <cell r="A122" t="str">
            <v/>
          </cell>
          <cell r="D122">
            <v>0</v>
          </cell>
        </row>
        <row r="123">
          <cell r="A123" t="str">
            <v>03.01.306</v>
          </cell>
          <cell r="B123" t="str">
            <v>RETIRADA DE METAIS SANITÁRIOS - REGISTRO DE GAVETA, REGISTRO DE PRESSÃO, VÁLVULA HIDRA OU SIMILARES.</v>
          </cell>
          <cell r="C123" t="str">
            <v>Un</v>
          </cell>
          <cell r="D123">
            <v>12.275</v>
          </cell>
          <cell r="E123">
            <v>9.82</v>
          </cell>
          <cell r="F123" t="str">
            <v>SEDUC</v>
          </cell>
        </row>
        <row r="124">
          <cell r="A124" t="str">
            <v/>
          </cell>
          <cell r="D124">
            <v>0</v>
          </cell>
        </row>
        <row r="125">
          <cell r="A125" t="str">
            <v>03.01.311</v>
          </cell>
          <cell r="B125" t="str">
            <v>RETIRADA DE POSTE DE CONCRETO, FIXADO NO SOLO SEM REMOÇÃO.</v>
          </cell>
          <cell r="C125" t="str">
            <v>m</v>
          </cell>
          <cell r="D125">
            <v>30.824999999999999</v>
          </cell>
          <cell r="E125">
            <v>24.66</v>
          </cell>
          <cell r="F125" t="str">
            <v>SEDUC</v>
          </cell>
        </row>
        <row r="126">
          <cell r="A126" t="str">
            <v/>
          </cell>
          <cell r="D126">
            <v>0</v>
          </cell>
        </row>
        <row r="127">
          <cell r="A127" t="str">
            <v>03.01.317</v>
          </cell>
          <cell r="B127" t="str">
            <v>RETIRADA DE VENTILADOR</v>
          </cell>
          <cell r="C127" t="str">
            <v>Un</v>
          </cell>
          <cell r="D127">
            <v>3.5749999999999997</v>
          </cell>
          <cell r="E127">
            <v>2.86</v>
          </cell>
          <cell r="F127" t="str">
            <v>SEDUC</v>
          </cell>
        </row>
        <row r="128">
          <cell r="A128" t="str">
            <v/>
          </cell>
          <cell r="D128">
            <v>0</v>
          </cell>
        </row>
        <row r="129">
          <cell r="A129" t="str">
            <v>03.01.318</v>
          </cell>
          <cell r="B129" t="str">
            <v>RETIRADA DE LUMINÁRIA FLUORESCENTE  COMPLETA TIPO CALHA PARA ATÉ 04 (QUATRO) LÂMPADAS</v>
          </cell>
          <cell r="C129" t="str">
            <v>Un</v>
          </cell>
          <cell r="D129">
            <v>6.2875000000000005</v>
          </cell>
          <cell r="E129">
            <v>5.03</v>
          </cell>
          <cell r="F129" t="str">
            <v>SEDUC</v>
          </cell>
        </row>
        <row r="130">
          <cell r="A130" t="str">
            <v/>
          </cell>
          <cell r="D130">
            <v>0</v>
          </cell>
        </row>
        <row r="131">
          <cell r="A131" t="str">
            <v>03.01.319</v>
          </cell>
          <cell r="B131" t="str">
            <v>RETIRADA DE CANALETA DE PVC, TIPO SISTEMA "X" E FIAÇÃO ELÉTRICA</v>
          </cell>
          <cell r="C131" t="str">
            <v>m</v>
          </cell>
          <cell r="D131">
            <v>1.1625000000000001</v>
          </cell>
          <cell r="E131">
            <v>0.93</v>
          </cell>
          <cell r="F131" t="str">
            <v>SEDUC</v>
          </cell>
        </row>
        <row r="132">
          <cell r="A132" t="str">
            <v/>
          </cell>
          <cell r="D132">
            <v>0</v>
          </cell>
        </row>
        <row r="133">
          <cell r="A133" t="str">
            <v>03.01.320</v>
          </cell>
          <cell r="B133" t="str">
            <v>REMOÇÃO DE TRANSFORMADOR DE POTÊNCIA</v>
          </cell>
          <cell r="C133" t="str">
            <v>Un</v>
          </cell>
          <cell r="D133">
            <v>91.7</v>
          </cell>
          <cell r="E133">
            <v>73.36</v>
          </cell>
          <cell r="F133" t="str">
            <v>SEDUC</v>
          </cell>
        </row>
        <row r="134">
          <cell r="A134" t="str">
            <v/>
          </cell>
          <cell r="D134">
            <v>0</v>
          </cell>
        </row>
        <row r="135">
          <cell r="A135" t="str">
            <v>03.01.500</v>
          </cell>
          <cell r="B135" t="str">
            <v>RETIRADA DE TAPETE/CARPETE COLADO.</v>
          </cell>
          <cell r="C135" t="str">
            <v>m2</v>
          </cell>
          <cell r="D135">
            <v>0.48750000000000004</v>
          </cell>
          <cell r="E135">
            <v>0.39</v>
          </cell>
          <cell r="F135" t="str">
            <v>SEDUC</v>
          </cell>
        </row>
        <row r="136">
          <cell r="A136" t="str">
            <v/>
          </cell>
          <cell r="D136">
            <v>0</v>
          </cell>
        </row>
        <row r="137">
          <cell r="A137" t="str">
            <v>03.01.510</v>
          </cell>
          <cell r="B137" t="str">
            <v>RETIRADA DE REVESTIMENTO EM LAMINADO.</v>
          </cell>
          <cell r="C137" t="str">
            <v>m2</v>
          </cell>
          <cell r="D137">
            <v>22.425000000000001</v>
          </cell>
          <cell r="E137">
            <v>17.940000000000001</v>
          </cell>
          <cell r="F137" t="str">
            <v>SEDUC</v>
          </cell>
        </row>
        <row r="138">
          <cell r="A138" t="str">
            <v/>
          </cell>
          <cell r="D138">
            <v>0</v>
          </cell>
        </row>
        <row r="139">
          <cell r="A139" t="str">
            <v>03.01.511</v>
          </cell>
          <cell r="B139" t="str">
            <v>RETIRADA DE DUTO DE AR CONDICIONADO</v>
          </cell>
          <cell r="C139" t="str">
            <v>m</v>
          </cell>
          <cell r="D139">
            <v>10.975</v>
          </cell>
          <cell r="E139">
            <v>8.7799999999999994</v>
          </cell>
          <cell r="F139" t="str">
            <v>SEDUC</v>
          </cell>
        </row>
        <row r="140">
          <cell r="A140" t="str">
            <v/>
          </cell>
          <cell r="D140">
            <v>0</v>
          </cell>
        </row>
        <row r="141">
          <cell r="A141" t="str">
            <v>03.02.010</v>
          </cell>
          <cell r="B141" t="str">
            <v>ROÇO COM ESTROVENGA, INCLUSIVE AMONTOAMENTO.</v>
          </cell>
          <cell r="C141" t="str">
            <v>m2</v>
          </cell>
          <cell r="D141">
            <v>0.36249999999999999</v>
          </cell>
          <cell r="E141">
            <v>0.28999999999999998</v>
          </cell>
          <cell r="F141" t="str">
            <v>EMLURB</v>
          </cell>
        </row>
        <row r="142">
          <cell r="A142" t="str">
            <v/>
          </cell>
          <cell r="D142">
            <v>0</v>
          </cell>
        </row>
        <row r="143">
          <cell r="A143" t="str">
            <v>03.02.020</v>
          </cell>
          <cell r="B143" t="str">
            <v>CAPINACAO E LIMPEZA SUPERFICIAL DO TERRENO.</v>
          </cell>
          <cell r="C143" t="str">
            <v>m2</v>
          </cell>
          <cell r="D143">
            <v>1.5249999999999999</v>
          </cell>
          <cell r="E143">
            <v>1.22</v>
          </cell>
          <cell r="F143" t="str">
            <v>EMLURB</v>
          </cell>
        </row>
        <row r="144">
          <cell r="A144" t="str">
            <v/>
          </cell>
          <cell r="D144">
            <v>0</v>
          </cell>
        </row>
        <row r="145">
          <cell r="A145" t="str">
            <v>03.02.030</v>
          </cell>
          <cell r="B145" t="str">
            <v>RASPAGEM E LIMPEZA DO TERRENO.</v>
          </cell>
          <cell r="C145" t="str">
            <v>m2</v>
          </cell>
          <cell r="D145">
            <v>2.4500000000000002</v>
          </cell>
          <cell r="E145">
            <v>1.96</v>
          </cell>
          <cell r="F145" t="str">
            <v>EMLURB</v>
          </cell>
        </row>
        <row r="146">
          <cell r="A146" t="str">
            <v/>
          </cell>
          <cell r="D146">
            <v>0</v>
          </cell>
        </row>
        <row r="147">
          <cell r="A147" t="str">
            <v>03.02.040</v>
          </cell>
          <cell r="B147" t="str">
            <v>DESTOCAMENTO RASO DE RAIZES DE PEQUENO PORTE COM RASPAGEM, LIMPEZA DO TERRENO E QUEIMA DO MATERIAL.</v>
          </cell>
          <cell r="C147" t="str">
            <v>m2</v>
          </cell>
          <cell r="D147">
            <v>3.4874999999999998</v>
          </cell>
          <cell r="E147">
            <v>2.79</v>
          </cell>
          <cell r="F147" t="str">
            <v>EMLURB</v>
          </cell>
        </row>
        <row r="148">
          <cell r="A148" t="str">
            <v/>
          </cell>
          <cell r="D148">
            <v>0</v>
          </cell>
        </row>
        <row r="149">
          <cell r="A149" t="str">
            <v>03.02.050</v>
          </cell>
          <cell r="B149" t="str">
            <v>DESMATAMENTO E DESTOCAMENTO MECANICOS DE ARVORES DE DIAMETRO INFERIOR A 0,15 M, E LIMPEZA DO TERRENO.</v>
          </cell>
          <cell r="C149" t="str">
            <v>m2</v>
          </cell>
          <cell r="D149">
            <v>0.875</v>
          </cell>
          <cell r="E149">
            <v>0.7</v>
          </cell>
          <cell r="F149" t="str">
            <v>EMLURB</v>
          </cell>
        </row>
        <row r="150">
          <cell r="A150" t="str">
            <v/>
          </cell>
          <cell r="D150">
            <v>0</v>
          </cell>
        </row>
        <row r="151">
          <cell r="A151" t="str">
            <v>03.02.060</v>
          </cell>
          <cell r="B151" t="str">
            <v>TOMBAMENTO MECANICO DE ARVORES COM DIAMETRO DE 0,15 A 0,30 M, INCLUSIVE O DESTOCAMENTO E LIMPEZA DO LOCAL.</v>
          </cell>
          <cell r="C151" t="str">
            <v>Un</v>
          </cell>
          <cell r="D151">
            <v>97.925000000000011</v>
          </cell>
          <cell r="E151">
            <v>78.34</v>
          </cell>
          <cell r="F151" t="str">
            <v>EMLURB</v>
          </cell>
        </row>
        <row r="152">
          <cell r="A152" t="str">
            <v/>
          </cell>
          <cell r="D152">
            <v>0</v>
          </cell>
        </row>
        <row r="153">
          <cell r="A153" t="str">
            <v>03.02.070</v>
          </cell>
          <cell r="B153" t="str">
            <v>TOMBAMENTO MECANICO DE ARVORES COM DIAMETRO MAIOR QUE 0,30 M, INCLUSIVE O DESTOCAMENTO E LIMPEZA DO LOCAL.</v>
          </cell>
          <cell r="C153" t="str">
            <v>Un</v>
          </cell>
          <cell r="D153">
            <v>142.27499999999998</v>
          </cell>
          <cell r="E153">
            <v>113.82</v>
          </cell>
          <cell r="F153" t="str">
            <v>EMLURB</v>
          </cell>
        </row>
        <row r="154">
          <cell r="A154" t="str">
            <v/>
          </cell>
          <cell r="D154">
            <v>0</v>
          </cell>
        </row>
        <row r="155">
          <cell r="A155" t="str">
            <v>03.03.010</v>
          </cell>
          <cell r="B155" t="str">
            <v>BARRACAO PARA DEPOSITO EM TABUAS, COM PISO EM ARGAMASSA DE CIMENTO E AREIA, TRACO 1 6.</v>
          </cell>
          <cell r="C155" t="str">
            <v>m2</v>
          </cell>
          <cell r="D155">
            <v>335.57499999999999</v>
          </cell>
          <cell r="E155">
            <v>268.45999999999998</v>
          </cell>
          <cell r="F155" t="str">
            <v>EMLURB</v>
          </cell>
        </row>
        <row r="156">
          <cell r="A156" t="str">
            <v/>
          </cell>
          <cell r="D156">
            <v>0</v>
          </cell>
        </row>
        <row r="157">
          <cell r="A157" t="str">
            <v>03.03.020</v>
          </cell>
          <cell r="B157" t="str">
            <v>BARRACAO PARA ESCRITORIO EM CHAPAS DE MADEIRA COMPENSADA , COM PISO EM ARGAMASSA DE CIMENTO E AREIA, TRACO 1 6</v>
          </cell>
          <cell r="C157" t="str">
            <v>m2</v>
          </cell>
          <cell r="D157">
            <v>296.53749999999997</v>
          </cell>
          <cell r="E157">
            <v>237.23</v>
          </cell>
          <cell r="F157" t="str">
            <v>EMLURB</v>
          </cell>
        </row>
        <row r="158">
          <cell r="A158" t="str">
            <v/>
          </cell>
          <cell r="D158">
            <v>0</v>
          </cell>
        </row>
        <row r="159">
          <cell r="A159" t="str">
            <v>03.03.030</v>
          </cell>
          <cell r="B159" t="str">
            <v>FORNECIMENTO E ASSENTAMENTO DE TAPUME SIMPLES EM TABUAS.</v>
          </cell>
          <cell r="C159" t="str">
            <v>m2</v>
          </cell>
          <cell r="D159">
            <v>36.924999999999997</v>
          </cell>
          <cell r="E159">
            <v>29.54</v>
          </cell>
          <cell r="F159" t="str">
            <v>EMLURB</v>
          </cell>
        </row>
        <row r="160">
          <cell r="A160" t="str">
            <v/>
          </cell>
          <cell r="D160">
            <v>0</v>
          </cell>
        </row>
        <row r="161">
          <cell r="A161" t="str">
            <v>03.03.040</v>
          </cell>
          <cell r="B161" t="str">
            <v>FORNECIMENTO E ASSENTAMENTO DE TAPUME EM CHAPAS DE MADEIRA COMPENSADA DE 6 MM.</v>
          </cell>
          <cell r="C161" t="str">
            <v>m2</v>
          </cell>
          <cell r="D161">
            <v>35.287500000000001</v>
          </cell>
          <cell r="E161">
            <v>28.23</v>
          </cell>
          <cell r="F161" t="str">
            <v>EMLURB</v>
          </cell>
        </row>
        <row r="162">
          <cell r="A162" t="str">
            <v/>
          </cell>
          <cell r="D162">
            <v>0</v>
          </cell>
        </row>
        <row r="163">
          <cell r="A163" t="str">
            <v>03.03.042</v>
          </cell>
          <cell r="B163" t="str">
            <v>ASSENTAMENTO DE TAPUME EM CHAPAS DE MADEIRA COMPENSADA - APENAS  MÃO-DE-OBRA</v>
          </cell>
          <cell r="C163" t="str">
            <v>m2</v>
          </cell>
          <cell r="D163">
            <v>11.412500000000001</v>
          </cell>
          <cell r="E163">
            <v>9.1300000000000008</v>
          </cell>
          <cell r="F163" t="str">
            <v>SEDUC</v>
          </cell>
        </row>
        <row r="164">
          <cell r="A164" t="str">
            <v/>
          </cell>
          <cell r="D164">
            <v>0</v>
          </cell>
        </row>
        <row r="165">
          <cell r="A165" t="str">
            <v>03.03.043</v>
          </cell>
          <cell r="B165" t="str">
            <v xml:space="preserve"> FORNECIMENTO E ASSENTAMENTO DE TAPUMES EM CHAPA OSB ESPESSURA 8MM</v>
          </cell>
          <cell r="C165" t="str">
            <v>m2</v>
          </cell>
          <cell r="D165">
            <v>44.3</v>
          </cell>
          <cell r="E165">
            <v>35.44</v>
          </cell>
          <cell r="F165" t="str">
            <v>SEDUC</v>
          </cell>
        </row>
        <row r="166">
          <cell r="A166" t="str">
            <v/>
          </cell>
          <cell r="D166">
            <v>0</v>
          </cell>
        </row>
        <row r="167">
          <cell r="A167" t="str">
            <v>03.03.045</v>
          </cell>
          <cell r="B167" t="str">
            <v>FORNECIMENTO E MONTAGEM DE TELA DE SINALIZACAO LARANJA(H=1,2M) FIXADA EM MONTAN TES DE FERRO DE 1/2 POL. OU EM BARROTES DE MADEIRA 3X3 POL. COLOCADOS SOBRE BASE DE CONCRETO TRACO 1:4:8 , ESPACADOS A CADA 2 M, INCLUSIVE POSTERIOR RETIRADA E REAPROVEITAMENT</v>
          </cell>
          <cell r="C167" t="str">
            <v>m</v>
          </cell>
          <cell r="D167">
            <v>7.6624999999999996</v>
          </cell>
          <cell r="E167">
            <v>6.13</v>
          </cell>
          <cell r="F167" t="str">
            <v>EMLURB</v>
          </cell>
        </row>
        <row r="168">
          <cell r="A168" t="str">
            <v/>
          </cell>
          <cell r="D168">
            <v>0</v>
          </cell>
        </row>
        <row r="169">
          <cell r="A169" t="str">
            <v>03.03.050</v>
          </cell>
          <cell r="B169" t="str">
            <v>FORNECIMENTO DE TAPUME DE SINALIZACAO (MOD. AV-41/2000).</v>
          </cell>
          <cell r="C169" t="str">
            <v>Un</v>
          </cell>
          <cell r="D169">
            <v>425</v>
          </cell>
          <cell r="E169">
            <v>340</v>
          </cell>
          <cell r="F169" t="str">
            <v>EMLURB</v>
          </cell>
        </row>
        <row r="170">
          <cell r="A170" t="str">
            <v/>
          </cell>
          <cell r="D170">
            <v>0</v>
          </cell>
        </row>
        <row r="171">
          <cell r="A171" t="str">
            <v>03.03.051</v>
          </cell>
          <cell r="B171" t="str">
            <v>LOCAÇÃO DE CONTAINER DEPÓSITO 6,00X2,40M SEM BANHEIRO.</v>
          </cell>
          <cell r="C171" t="str">
            <v>Mês</v>
          </cell>
          <cell r="D171">
            <v>729.16250000000002</v>
          </cell>
          <cell r="E171">
            <v>583.33000000000004</v>
          </cell>
          <cell r="F171" t="str">
            <v>SEDUC</v>
          </cell>
        </row>
        <row r="172">
          <cell r="A172" t="str">
            <v/>
          </cell>
          <cell r="D172">
            <v>0</v>
          </cell>
        </row>
        <row r="173">
          <cell r="A173" t="str">
            <v>03.03.052</v>
          </cell>
          <cell r="B173" t="str">
            <v>LOCAÇÃO DE CONTAINER VESTIÁRIO 6,00 X 2,40M SEM BANHEIRO.</v>
          </cell>
          <cell r="C173" t="str">
            <v>Mês</v>
          </cell>
          <cell r="D173">
            <v>770.83749999999998</v>
          </cell>
          <cell r="E173">
            <v>616.66999999999996</v>
          </cell>
          <cell r="F173" t="str">
            <v>SEDUC</v>
          </cell>
        </row>
        <row r="174">
          <cell r="A174" t="str">
            <v/>
          </cell>
          <cell r="D174">
            <v>0</v>
          </cell>
        </row>
        <row r="175">
          <cell r="A175" t="str">
            <v>03.03.053</v>
          </cell>
          <cell r="B175" t="str">
            <v>MOBILIZAÇÃO E DESMOBILIZAÇÃO DE CONTAINER.</v>
          </cell>
          <cell r="C175" t="str">
            <v>Un</v>
          </cell>
          <cell r="D175">
            <v>1000</v>
          </cell>
          <cell r="E175">
            <v>800</v>
          </cell>
          <cell r="F175" t="str">
            <v>SEDUC</v>
          </cell>
        </row>
        <row r="176">
          <cell r="A176" t="str">
            <v/>
          </cell>
          <cell r="D176">
            <v>0</v>
          </cell>
        </row>
        <row r="177">
          <cell r="A177" t="str">
            <v>03.03.055</v>
          </cell>
          <cell r="B177" t="str">
            <v>FORNECIMENTO DE CAVALETE DE OBRA (MOD. AV-42/ 2000).</v>
          </cell>
          <cell r="C177" t="str">
            <v>Un</v>
          </cell>
          <cell r="D177">
            <v>362.5</v>
          </cell>
          <cell r="E177">
            <v>290</v>
          </cell>
          <cell r="F177" t="str">
            <v>EMLURB</v>
          </cell>
        </row>
        <row r="178">
          <cell r="A178" t="str">
            <v/>
          </cell>
          <cell r="D178">
            <v>0</v>
          </cell>
        </row>
        <row r="179">
          <cell r="A179" t="str">
            <v>03.03.057</v>
          </cell>
          <cell r="B179" t="str">
            <v>LOCACAO DIARIA DE CAVALETE DE OBRA (MOD. AV- 42/2000)</v>
          </cell>
          <cell r="C179" t="str">
            <v>Un</v>
          </cell>
          <cell r="D179">
            <v>3.625</v>
          </cell>
          <cell r="E179">
            <v>2.9</v>
          </cell>
          <cell r="F179" t="str">
            <v>EMLURB</v>
          </cell>
        </row>
        <row r="180">
          <cell r="A180" t="str">
            <v/>
          </cell>
          <cell r="D180">
            <v>0</v>
          </cell>
        </row>
        <row r="181">
          <cell r="A181" t="str">
            <v>03.03.060</v>
          </cell>
          <cell r="B181" t="str">
            <v>FORNECIMENTO DE BARREIRA MOVEL DOBRAVEL (MOD. AV-40/2000).</v>
          </cell>
          <cell r="C181" t="str">
            <v>Un</v>
          </cell>
          <cell r="D181">
            <v>375</v>
          </cell>
          <cell r="E181">
            <v>300</v>
          </cell>
          <cell r="F181" t="str">
            <v>EMLURB</v>
          </cell>
        </row>
        <row r="182">
          <cell r="A182" t="str">
            <v/>
          </cell>
          <cell r="D182">
            <v>0</v>
          </cell>
        </row>
        <row r="183">
          <cell r="A183" t="str">
            <v>03.03.070</v>
          </cell>
          <cell r="B183" t="str">
            <v>INSTALACAO DE GAMBIARRA PARA SINALIZACAO, COM 20 M, INCLUINDO LAMPADA, BOCAL E BALDE A CADA 2 M.</v>
          </cell>
          <cell r="C183" t="str">
            <v>Un</v>
          </cell>
          <cell r="D183">
            <v>36.349999999999994</v>
          </cell>
          <cell r="E183">
            <v>29.08</v>
          </cell>
          <cell r="F183" t="str">
            <v>EMLURB</v>
          </cell>
        </row>
        <row r="184">
          <cell r="A184" t="str">
            <v/>
          </cell>
          <cell r="D184">
            <v>0</v>
          </cell>
        </row>
        <row r="185">
          <cell r="A185" t="str">
            <v>03.03.080</v>
          </cell>
          <cell r="B185" t="str">
            <v>VIGIA NOTURNO.</v>
          </cell>
          <cell r="C185" t="str">
            <v>H</v>
          </cell>
          <cell r="D185">
            <v>7.3375000000000004</v>
          </cell>
          <cell r="E185">
            <v>5.87</v>
          </cell>
          <cell r="F185" t="str">
            <v>EMLURB</v>
          </cell>
        </row>
        <row r="186">
          <cell r="A186" t="str">
            <v/>
          </cell>
          <cell r="D186">
            <v>0</v>
          </cell>
        </row>
        <row r="187">
          <cell r="A187" t="str">
            <v>03.03.090</v>
          </cell>
          <cell r="B187" t="str">
            <v>FORNECIMENTO E ASSENTAMENTO DE PLACA DA OBRA. (MOD.AV-43/2000).</v>
          </cell>
          <cell r="C187" t="str">
            <v>m2</v>
          </cell>
          <cell r="D187">
            <v>197.71249999999998</v>
          </cell>
          <cell r="E187">
            <v>158.16999999999999</v>
          </cell>
          <cell r="F187" t="str">
            <v>EMLURB</v>
          </cell>
        </row>
        <row r="188">
          <cell r="A188" t="str">
            <v/>
          </cell>
          <cell r="D188">
            <v>0</v>
          </cell>
        </row>
        <row r="189">
          <cell r="A189" t="str">
            <v>03.03.092</v>
          </cell>
          <cell r="B189" t="str">
            <v>REMANEJAMENTO (RETIRADA E MONTAGEM) DE TAPUME EXISTENTE DE CHAPA DE MADEIRA COMPENSADA DE 6MM.</v>
          </cell>
          <cell r="C189" t="str">
            <v>m2</v>
          </cell>
          <cell r="D189">
            <v>17.137500000000003</v>
          </cell>
          <cell r="E189">
            <v>13.71</v>
          </cell>
          <cell r="F189" t="str">
            <v>SEDUC</v>
          </cell>
        </row>
        <row r="190">
          <cell r="A190" t="str">
            <v/>
          </cell>
          <cell r="D190">
            <v>0</v>
          </cell>
        </row>
        <row r="191">
          <cell r="A191" t="str">
            <v>03.03.093</v>
          </cell>
          <cell r="B191" t="str">
            <v>RETIRADA DE TAPUMES</v>
          </cell>
          <cell r="C191" t="str">
            <v>m2</v>
          </cell>
          <cell r="D191">
            <v>5.7125000000000004</v>
          </cell>
          <cell r="E191">
            <v>4.57</v>
          </cell>
          <cell r="F191" t="str">
            <v>SEDUC</v>
          </cell>
        </row>
        <row r="192">
          <cell r="A192" t="str">
            <v/>
          </cell>
          <cell r="D192">
            <v>0</v>
          </cell>
        </row>
        <row r="193">
          <cell r="A193" t="str">
            <v>03.03.100</v>
          </cell>
          <cell r="B193" t="str">
            <v>INSTALAÇÕES PROVISÓRIAS - ESCOLAS LOCALIZADAS NO INTERIOR DE PERNAMBUCO</v>
          </cell>
          <cell r="C193" t="str">
            <v>Mês</v>
          </cell>
          <cell r="D193">
            <v>3846.1875</v>
          </cell>
          <cell r="E193">
            <v>3076.95</v>
          </cell>
          <cell r="F193" t="str">
            <v>SEDUC</v>
          </cell>
        </row>
        <row r="194">
          <cell r="A194" t="str">
            <v/>
          </cell>
          <cell r="D194">
            <v>0</v>
          </cell>
        </row>
        <row r="195">
          <cell r="A195" t="str">
            <v>03.03.110</v>
          </cell>
          <cell r="B195" t="str">
            <v>INSTALAÇÕES PROVISÓRIAS - ESCOLAS LOCALIZADAS NA REGIÃO METROPOLITANA DO RECIFE.</v>
          </cell>
          <cell r="C195" t="str">
            <v>Mês</v>
          </cell>
          <cell r="D195">
            <v>1442.3125</v>
          </cell>
          <cell r="E195">
            <v>1153.8499999999999</v>
          </cell>
          <cell r="F195" t="str">
            <v>SEDUC</v>
          </cell>
        </row>
        <row r="196">
          <cell r="A196" t="str">
            <v/>
          </cell>
          <cell r="D196">
            <v>0</v>
          </cell>
        </row>
        <row r="197">
          <cell r="A197" t="str">
            <v>03.04.010</v>
          </cell>
          <cell r="B197" t="str">
            <v>LOCACAO DE OBRAS E DEMARCACAO PARA ABERTURA DE VALAS PARA FUNDACOES.</v>
          </cell>
          <cell r="C197" t="str">
            <v>m2</v>
          </cell>
          <cell r="D197">
            <v>3.75</v>
          </cell>
          <cell r="E197">
            <v>3</v>
          </cell>
          <cell r="F197" t="str">
            <v>EMLURB</v>
          </cell>
        </row>
        <row r="198">
          <cell r="A198" t="str">
            <v/>
          </cell>
          <cell r="D198">
            <v>0</v>
          </cell>
        </row>
        <row r="199">
          <cell r="A199" t="str">
            <v>03.05.010</v>
          </cell>
          <cell r="B199" t="str">
            <v>LIMPEZA DE SUPERFICIES COM ACIDO MURIATICO EM AGUA NA PROPORCAO 1 6 E SOLUCAO NEUTRALIZADORA DE AMONIA 1 4</v>
          </cell>
          <cell r="C199" t="str">
            <v>m2</v>
          </cell>
          <cell r="D199">
            <v>3.7624999999999997</v>
          </cell>
          <cell r="E199">
            <v>3.01</v>
          </cell>
          <cell r="F199" t="str">
            <v>EMLURB</v>
          </cell>
        </row>
        <row r="200">
          <cell r="A200" t="str">
            <v/>
          </cell>
          <cell r="D200">
            <v>0</v>
          </cell>
        </row>
        <row r="201">
          <cell r="A201" t="str">
            <v>03.05.020</v>
          </cell>
          <cell r="B201" t="str">
            <v>ESCOVACAO DE SUPERFICIES EM ALVENARIA,CONCRETO OU FERRAGENS PARA RETIRADA DE SUBSTRATO COM UTILIZACAO DE ESCOVA RETANGULAR COM CERDAS DE ACO</v>
          </cell>
          <cell r="C201" t="str">
            <v>m2</v>
          </cell>
          <cell r="D201">
            <v>3.55</v>
          </cell>
          <cell r="E201">
            <v>2.84</v>
          </cell>
          <cell r="F201" t="str">
            <v>EMLURB</v>
          </cell>
        </row>
        <row r="202">
          <cell r="A202" t="str">
            <v/>
          </cell>
          <cell r="D202">
            <v>0</v>
          </cell>
        </row>
        <row r="203">
          <cell r="A203" t="str">
            <v>03.07.010</v>
          </cell>
          <cell r="B203" t="str">
            <v>EXECUÇÃO DOS SERVIÇOS DE CONTROLE DE CUPINS EM SOLOS PAVIMENTADOS ATRAVÉS DO TRATAMENTO DE BARREIRA QUÍMICA COM INJEÇÃO UTILIZANDO UM DOS PRODUTOS PERTENCENTES AO GRUPO FENIL PIRAZOL CONTENDO O PRINCÍPIO ATIVO FIPRONIL,  SENDO ESTE EXECUTADO ATRAVÉS DE PE</v>
          </cell>
          <cell r="C203" t="str">
            <v>m</v>
          </cell>
          <cell r="D203">
            <v>13.462499999999999</v>
          </cell>
          <cell r="E203">
            <v>10.77</v>
          </cell>
          <cell r="F203" t="str">
            <v>SEDUC</v>
          </cell>
        </row>
        <row r="204">
          <cell r="A204" t="str">
            <v/>
          </cell>
          <cell r="D204">
            <v>0</v>
          </cell>
        </row>
        <row r="205">
          <cell r="A205" t="str">
            <v>03.07.020</v>
          </cell>
          <cell r="B205" t="str">
            <v>EXECUÇÃO DOS SERVIÇOS DE CONTROLE DE CUPINS EM SOLOS NÃO PAVIMENTADOS ATRAVÉS DO TRATAMENTO DE BARREIRA QUÍMICA COM INJEÇÃO UTILIZANDO UM DOS PRODUTOS PERTENCENTES AO GRUPO FENIL PIRAZOL CONTENDO O PRINCÍPIO ATIVO FIPRONIL,  SENDO ESTE EXECUTADO EM VALETA</v>
          </cell>
          <cell r="C205" t="str">
            <v>m</v>
          </cell>
          <cell r="D205">
            <v>13.462499999999999</v>
          </cell>
          <cell r="E205">
            <v>10.77</v>
          </cell>
          <cell r="F205" t="str">
            <v>SEDUC</v>
          </cell>
        </row>
        <row r="206">
          <cell r="A206" t="str">
            <v/>
          </cell>
          <cell r="D206">
            <v>0</v>
          </cell>
        </row>
        <row r="207">
          <cell r="A207" t="str">
            <v>03.07.030</v>
          </cell>
          <cell r="B207" t="str">
            <v>EXECUÇÃO DOS SERVIÇOS DE CONTROLE DE CUPINS ATRAVÉS DO TRATAMENTO DE ARVORES COM INJEÇÃO UTILIZANDO UM DOS PRODUTOS PERTENCENTES AO GRUPO FENIL PIRAZOL CONTENDO O PRINCÍPIO ATIVO FIPRONIL. CONFORME TERMO DE REFERÊNCIA</v>
          </cell>
          <cell r="C207" t="str">
            <v>Un</v>
          </cell>
          <cell r="D207">
            <v>48.075000000000003</v>
          </cell>
          <cell r="E207">
            <v>38.46</v>
          </cell>
          <cell r="F207" t="str">
            <v>SEDUC</v>
          </cell>
        </row>
        <row r="208">
          <cell r="A208" t="str">
            <v/>
          </cell>
          <cell r="D208">
            <v>0</v>
          </cell>
        </row>
        <row r="209">
          <cell r="A209" t="str">
            <v>04.00.000</v>
          </cell>
          <cell r="B209" t="str">
            <v>CARGA E TRANSPORTE MANUAL E MECANICO</v>
          </cell>
          <cell r="D209">
            <v>0</v>
          </cell>
        </row>
        <row r="210">
          <cell r="A210" t="str">
            <v/>
          </cell>
          <cell r="D210">
            <v>0</v>
          </cell>
        </row>
        <row r="211">
          <cell r="A211" t="str">
            <v>04.01.010</v>
          </cell>
          <cell r="B211" t="str">
            <v>CARGA E DESCARGA MANUAIS DE TERRA DE UM CAMINHAO CARROCERIA.</v>
          </cell>
          <cell r="C211" t="str">
            <v>m3</v>
          </cell>
          <cell r="D211">
            <v>5.5</v>
          </cell>
          <cell r="E211">
            <v>4.4000000000000004</v>
          </cell>
          <cell r="F211" t="str">
            <v>EMLURB</v>
          </cell>
        </row>
        <row r="212">
          <cell r="A212" t="str">
            <v/>
          </cell>
          <cell r="D212">
            <v>0</v>
          </cell>
        </row>
        <row r="213">
          <cell r="A213" t="str">
            <v>04.01.020</v>
          </cell>
          <cell r="B213" t="str">
            <v>CARGA E DESCARGA MANUAIS DE TERRA DE UM CAMINHAO CARROCERIA ( SERVICO NOTURNO ).</v>
          </cell>
          <cell r="C213" t="str">
            <v>m3</v>
          </cell>
          <cell r="D213">
            <v>6.6000000000000005</v>
          </cell>
          <cell r="E213">
            <v>5.28</v>
          </cell>
          <cell r="F213" t="str">
            <v>EMLURB</v>
          </cell>
        </row>
        <row r="214">
          <cell r="A214" t="str">
            <v/>
          </cell>
          <cell r="D214">
            <v>0</v>
          </cell>
        </row>
        <row r="215">
          <cell r="A215" t="str">
            <v>04.01.030</v>
          </cell>
          <cell r="B215" t="str">
            <v>CARGA MANUAL DE TERRA EM CAMINHAO BASCULANTE.</v>
          </cell>
          <cell r="C215" t="str">
            <v>m3</v>
          </cell>
          <cell r="D215">
            <v>4.5875000000000004</v>
          </cell>
          <cell r="E215">
            <v>3.67</v>
          </cell>
          <cell r="F215" t="str">
            <v>EMLURB</v>
          </cell>
        </row>
        <row r="216">
          <cell r="A216" t="str">
            <v/>
          </cell>
          <cell r="D216">
            <v>0</v>
          </cell>
        </row>
        <row r="217">
          <cell r="A217" t="str">
            <v>04.01.040</v>
          </cell>
          <cell r="B217" t="str">
            <v>CARGA MECANICA DE TERRA EM CAMINHAO BASCULANTE OU CARROCERIA.</v>
          </cell>
          <cell r="C217" t="str">
            <v>m3</v>
          </cell>
          <cell r="D217">
            <v>1.75</v>
          </cell>
          <cell r="E217">
            <v>1.4</v>
          </cell>
          <cell r="F217" t="str">
            <v>EMLURB</v>
          </cell>
        </row>
        <row r="218">
          <cell r="A218" t="str">
            <v/>
          </cell>
          <cell r="D218">
            <v>0</v>
          </cell>
        </row>
        <row r="219">
          <cell r="A219" t="str">
            <v>04.01.050</v>
          </cell>
          <cell r="B219" t="str">
            <v>CARGA MECANICA DE PRE-MISTURADO,INCLUINDO ESPALHAMENTO DO MESMO EM CIMA DO CAMINHAO.</v>
          </cell>
          <cell r="C219" t="str">
            <v>m3</v>
          </cell>
          <cell r="D219">
            <v>4.9000000000000004</v>
          </cell>
          <cell r="E219">
            <v>3.92</v>
          </cell>
          <cell r="F219" t="str">
            <v>EMLURB</v>
          </cell>
        </row>
        <row r="220">
          <cell r="A220" t="str">
            <v/>
          </cell>
          <cell r="D220">
            <v>0</v>
          </cell>
        </row>
        <row r="221">
          <cell r="A221" t="str">
            <v>04.01.060</v>
          </cell>
          <cell r="B221" t="str">
            <v>CARGA MECANICA DE PRE-MISTURADO,INCLUINDO ESPALHAMENTO DO MESMO EM CIMA DO CAMINHAO (SERVICO NOTURNO).</v>
          </cell>
          <cell r="C221" t="str">
            <v>m3</v>
          </cell>
          <cell r="D221">
            <v>5.15</v>
          </cell>
          <cell r="E221">
            <v>4.12</v>
          </cell>
          <cell r="F221" t="str">
            <v>EMLURB</v>
          </cell>
        </row>
        <row r="222">
          <cell r="A222" t="str">
            <v/>
          </cell>
          <cell r="D222">
            <v>0</v>
          </cell>
        </row>
        <row r="223">
          <cell r="A223" t="str">
            <v>04.02.010</v>
          </cell>
          <cell r="B223" t="str">
            <v>TRANSPORTE DE MATERIAL COM D.M.T. 1 KM.</v>
          </cell>
          <cell r="C223" t="str">
            <v>m3</v>
          </cell>
          <cell r="D223">
            <v>2.7250000000000001</v>
          </cell>
          <cell r="E223">
            <v>2.1800000000000002</v>
          </cell>
          <cell r="F223" t="str">
            <v>EMLURB</v>
          </cell>
        </row>
        <row r="224">
          <cell r="A224" t="str">
            <v/>
          </cell>
          <cell r="D224">
            <v>0</v>
          </cell>
        </row>
        <row r="225">
          <cell r="A225" t="str">
            <v>04.02.020</v>
          </cell>
          <cell r="B225" t="str">
            <v>TRANSPORTE DE MATERIAL COM D.M.T. 2 KM.</v>
          </cell>
          <cell r="C225" t="str">
            <v>m3</v>
          </cell>
          <cell r="D225">
            <v>3.6749999999999998</v>
          </cell>
          <cell r="E225">
            <v>2.94</v>
          </cell>
          <cell r="F225" t="str">
            <v>EMLURB</v>
          </cell>
        </row>
        <row r="226">
          <cell r="A226" t="str">
            <v/>
          </cell>
          <cell r="D226">
            <v>0</v>
          </cell>
        </row>
        <row r="227">
          <cell r="A227" t="str">
            <v>04.02.030</v>
          </cell>
          <cell r="B227" t="str">
            <v>TRANSPORTE DE MATERIAL COM D.M.T. 4 KM.</v>
          </cell>
          <cell r="C227" t="str">
            <v>m3</v>
          </cell>
          <cell r="D227">
            <v>5.5750000000000002</v>
          </cell>
          <cell r="E227">
            <v>4.46</v>
          </cell>
          <cell r="F227" t="str">
            <v>EMLURB</v>
          </cell>
        </row>
        <row r="228">
          <cell r="A228" t="str">
            <v/>
          </cell>
          <cell r="D228">
            <v>0</v>
          </cell>
        </row>
        <row r="229">
          <cell r="A229" t="str">
            <v>04.02.040</v>
          </cell>
          <cell r="B229" t="str">
            <v>TRANSPORTE DE MATERIAL COM D.M.T. 6 KM.</v>
          </cell>
          <cell r="C229" t="str">
            <v>m3</v>
          </cell>
          <cell r="D229">
            <v>7.4875000000000007</v>
          </cell>
          <cell r="E229">
            <v>5.99</v>
          </cell>
          <cell r="F229" t="str">
            <v>EMLURB</v>
          </cell>
        </row>
        <row r="230">
          <cell r="A230" t="str">
            <v/>
          </cell>
          <cell r="D230">
            <v>0</v>
          </cell>
        </row>
        <row r="231">
          <cell r="A231" t="str">
            <v>04.02.050</v>
          </cell>
          <cell r="B231" t="str">
            <v>TRANSPORTE DE MATERIAL COM D.M.T. 8 KM.</v>
          </cell>
          <cell r="C231" t="str">
            <v>m3</v>
          </cell>
          <cell r="D231">
            <v>9.4250000000000007</v>
          </cell>
          <cell r="E231">
            <v>7.54</v>
          </cell>
          <cell r="F231" t="str">
            <v>EMLURB</v>
          </cell>
        </row>
        <row r="232">
          <cell r="A232" t="str">
            <v/>
          </cell>
          <cell r="D232">
            <v>0</v>
          </cell>
        </row>
        <row r="233">
          <cell r="A233" t="str">
            <v>04.02.060</v>
          </cell>
          <cell r="B233" t="str">
            <v>TRANSPORTE DE MATERIAL COM D.M.T. 10 KM.</v>
          </cell>
          <cell r="C233" t="str">
            <v>m3</v>
          </cell>
          <cell r="D233">
            <v>11.274999999999999</v>
          </cell>
          <cell r="E233">
            <v>9.02</v>
          </cell>
          <cell r="F233" t="str">
            <v>EMLURB</v>
          </cell>
        </row>
        <row r="234">
          <cell r="A234" t="str">
            <v/>
          </cell>
          <cell r="D234">
            <v>0</v>
          </cell>
        </row>
        <row r="235">
          <cell r="A235" t="str">
            <v>04.02.070</v>
          </cell>
          <cell r="B235" t="str">
            <v>TRANSPORTE DE MATERIAL COM D.M.T. 12 KM.</v>
          </cell>
          <cell r="C235" t="str">
            <v>m3</v>
          </cell>
          <cell r="D235">
            <v>13.174999999999999</v>
          </cell>
          <cell r="E235">
            <v>10.54</v>
          </cell>
          <cell r="F235" t="str">
            <v>EMLURB</v>
          </cell>
        </row>
        <row r="236">
          <cell r="A236" t="str">
            <v/>
          </cell>
          <cell r="D236">
            <v>0</v>
          </cell>
        </row>
        <row r="237">
          <cell r="A237" t="str">
            <v>04.02.080</v>
          </cell>
          <cell r="B237" t="str">
            <v>TRANSPORTE DE MATERIAL COM D.M.T. 14 KM.</v>
          </cell>
          <cell r="C237" t="str">
            <v>m3</v>
          </cell>
          <cell r="D237">
            <v>15.1</v>
          </cell>
          <cell r="E237">
            <v>12.08</v>
          </cell>
          <cell r="F237" t="str">
            <v>EMLURB</v>
          </cell>
        </row>
        <row r="238">
          <cell r="A238" t="str">
            <v/>
          </cell>
          <cell r="D238">
            <v>0</v>
          </cell>
        </row>
        <row r="239">
          <cell r="A239" t="str">
            <v>04.02.090</v>
          </cell>
          <cell r="B239" t="str">
            <v>TRANSPORTE DE MATERIAL COM D.M.T. 16 KM.</v>
          </cell>
          <cell r="C239" t="str">
            <v>m3</v>
          </cell>
          <cell r="D239">
            <v>16.924999999999997</v>
          </cell>
          <cell r="E239">
            <v>13.54</v>
          </cell>
          <cell r="F239" t="str">
            <v>EMLURB</v>
          </cell>
        </row>
        <row r="240">
          <cell r="A240" t="str">
            <v/>
          </cell>
          <cell r="D240">
            <v>0</v>
          </cell>
        </row>
        <row r="241">
          <cell r="A241" t="str">
            <v>04.02.100</v>
          </cell>
          <cell r="B241" t="str">
            <v>TRANSPORTE DE MATERIAL COM D.M.T. 18 KM.</v>
          </cell>
          <cell r="C241" t="str">
            <v>m3</v>
          </cell>
          <cell r="D241">
            <v>18.850000000000001</v>
          </cell>
          <cell r="E241">
            <v>15.08</v>
          </cell>
          <cell r="F241" t="str">
            <v>EMLURB</v>
          </cell>
        </row>
        <row r="242">
          <cell r="A242" t="str">
            <v/>
          </cell>
          <cell r="D242">
            <v>0</v>
          </cell>
        </row>
        <row r="243">
          <cell r="A243" t="str">
            <v>04.02.110</v>
          </cell>
          <cell r="B243" t="str">
            <v>TRANSPORTE DE MATERIAL COM D.M.T. 20 KM.</v>
          </cell>
          <cell r="C243" t="str">
            <v>m3</v>
          </cell>
          <cell r="D243">
            <v>20.775000000000002</v>
          </cell>
          <cell r="E243">
            <v>16.62</v>
          </cell>
          <cell r="F243" t="str">
            <v>EMLURB</v>
          </cell>
        </row>
        <row r="244">
          <cell r="A244" t="str">
            <v/>
          </cell>
          <cell r="D244">
            <v>0</v>
          </cell>
        </row>
        <row r="245">
          <cell r="A245" t="str">
            <v>04.02.111</v>
          </cell>
          <cell r="B245" t="str">
            <v>TRANSPORTE DE MATERIAL COM D.M.T. 22 KM.</v>
          </cell>
          <cell r="C245" t="str">
            <v>m3</v>
          </cell>
          <cell r="D245">
            <v>22.725000000000001</v>
          </cell>
          <cell r="E245">
            <v>18.18</v>
          </cell>
          <cell r="F245" t="str">
            <v>EMLURB</v>
          </cell>
        </row>
        <row r="246">
          <cell r="A246" t="str">
            <v/>
          </cell>
          <cell r="D246">
            <v>0</v>
          </cell>
        </row>
        <row r="247">
          <cell r="A247" t="str">
            <v>04.02.112</v>
          </cell>
          <cell r="B247" t="str">
            <v>TRANSPORTE DE MATERIAL COM D.M.T. 24 KM.</v>
          </cell>
          <cell r="C247" t="str">
            <v>m3</v>
          </cell>
          <cell r="D247">
            <v>24.625</v>
          </cell>
          <cell r="E247">
            <v>19.7</v>
          </cell>
          <cell r="F247" t="str">
            <v>EMLURB</v>
          </cell>
        </row>
        <row r="248">
          <cell r="A248" t="str">
            <v/>
          </cell>
          <cell r="D248">
            <v>0</v>
          </cell>
        </row>
        <row r="249">
          <cell r="A249" t="str">
            <v>04.02.113</v>
          </cell>
          <cell r="B249" t="str">
            <v>TRANSPORTE DE MATERIAL COM D.M.T. 26 KM.</v>
          </cell>
          <cell r="C249" t="str">
            <v>m3</v>
          </cell>
          <cell r="D249">
            <v>26.537500000000001</v>
          </cell>
          <cell r="E249">
            <v>21.23</v>
          </cell>
          <cell r="F249" t="str">
            <v>EMLURB</v>
          </cell>
        </row>
        <row r="250">
          <cell r="A250" t="str">
            <v/>
          </cell>
          <cell r="D250">
            <v>0</v>
          </cell>
        </row>
        <row r="251">
          <cell r="A251" t="str">
            <v>04.02.114</v>
          </cell>
          <cell r="B251" t="str">
            <v>TRANSPORTE DE MATERIAL COM D.M.T. 28 KM.</v>
          </cell>
          <cell r="C251" t="str">
            <v>m3</v>
          </cell>
          <cell r="D251">
            <v>28.4375</v>
          </cell>
          <cell r="E251">
            <v>22.75</v>
          </cell>
          <cell r="F251" t="str">
            <v>EMLURB</v>
          </cell>
        </row>
        <row r="252">
          <cell r="A252" t="str">
            <v/>
          </cell>
          <cell r="D252">
            <v>0</v>
          </cell>
        </row>
        <row r="253">
          <cell r="A253" t="str">
            <v>04.02.115</v>
          </cell>
          <cell r="B253" t="str">
            <v>TRANSPORTE DE MATERIAL COM D.M.T. 30 KM.</v>
          </cell>
          <cell r="C253" t="str">
            <v>m3</v>
          </cell>
          <cell r="D253">
            <v>30.337499999999999</v>
          </cell>
          <cell r="E253">
            <v>24.27</v>
          </cell>
          <cell r="F253" t="str">
            <v>EMLURB</v>
          </cell>
        </row>
        <row r="254">
          <cell r="A254" t="str">
            <v/>
          </cell>
          <cell r="D254">
            <v>0</v>
          </cell>
        </row>
        <row r="255">
          <cell r="A255" t="str">
            <v>04.02.120</v>
          </cell>
          <cell r="B255" t="str">
            <v>TRANSPORTE COM CARRO DE MAO DE AREIA, ENTULHO OU TERRA ATE 30M.</v>
          </cell>
          <cell r="C255" t="str">
            <v>m3</v>
          </cell>
          <cell r="D255">
            <v>13.45</v>
          </cell>
          <cell r="E255">
            <v>10.76</v>
          </cell>
          <cell r="F255" t="str">
            <v>EMLURB</v>
          </cell>
        </row>
        <row r="256">
          <cell r="A256" t="str">
            <v/>
          </cell>
          <cell r="D256">
            <v>0</v>
          </cell>
        </row>
        <row r="257">
          <cell r="A257" t="str">
            <v>04.02.130</v>
          </cell>
          <cell r="B257" t="str">
            <v>TRANSPORTE COM CARRO DE MAO DE AREIA, ENTULHO OU TERRA ATE 30M ( SERVICO NOTURNO ).</v>
          </cell>
          <cell r="C257" t="str">
            <v>m3</v>
          </cell>
          <cell r="D257">
            <v>16.137499999999999</v>
          </cell>
          <cell r="E257">
            <v>12.91</v>
          </cell>
          <cell r="F257" t="str">
            <v>EMLURB</v>
          </cell>
        </row>
        <row r="258">
          <cell r="A258" t="str">
            <v/>
          </cell>
          <cell r="D258">
            <v>0</v>
          </cell>
        </row>
        <row r="259">
          <cell r="A259" t="str">
            <v>04.02.140</v>
          </cell>
          <cell r="B259" t="str">
            <v>TRANSPORTE COM CARRO DE MAO DE AREIA, ENTULHO OU TERRA ATE 60M.</v>
          </cell>
          <cell r="C259" t="str">
            <v>m3</v>
          </cell>
          <cell r="D259">
            <v>15.887500000000001</v>
          </cell>
          <cell r="E259">
            <v>12.71</v>
          </cell>
          <cell r="F259" t="str">
            <v>EMLURB</v>
          </cell>
        </row>
        <row r="260">
          <cell r="A260" t="str">
            <v/>
          </cell>
          <cell r="D260">
            <v>0</v>
          </cell>
        </row>
        <row r="261">
          <cell r="A261" t="str">
            <v>04.02.150</v>
          </cell>
          <cell r="B261" t="str">
            <v>TRANSPORTE COM CARRO DE MAO DE AREIA, ENTULHO OU TERRA ATE 60M ( SERVICO NOTURNO ).</v>
          </cell>
          <cell r="C261" t="str">
            <v>m3</v>
          </cell>
          <cell r="D261">
            <v>19.074999999999999</v>
          </cell>
          <cell r="E261">
            <v>15.26</v>
          </cell>
          <cell r="F261" t="str">
            <v>EMLURB</v>
          </cell>
        </row>
        <row r="262">
          <cell r="A262" t="str">
            <v/>
          </cell>
          <cell r="D262">
            <v>0</v>
          </cell>
        </row>
        <row r="263">
          <cell r="A263" t="str">
            <v>04.02.160</v>
          </cell>
          <cell r="B263" t="str">
            <v>TRANSPORTE COM CARRO DE MAO DE AREIA, ENTULHO OU TERRA ATE 100M.</v>
          </cell>
          <cell r="C263" t="str">
            <v>m3</v>
          </cell>
          <cell r="D263">
            <v>23.224999999999998</v>
          </cell>
          <cell r="E263">
            <v>18.579999999999998</v>
          </cell>
          <cell r="F263" t="str">
            <v>EMLURB</v>
          </cell>
        </row>
        <row r="264">
          <cell r="A264" t="str">
            <v/>
          </cell>
          <cell r="D264">
            <v>0</v>
          </cell>
        </row>
        <row r="265">
          <cell r="A265" t="str">
            <v>04.02.170</v>
          </cell>
          <cell r="B265" t="str">
            <v>TRANSPORTE COM CARRO DE MAO DE AREIA, ENTULHO OU TERRA ATE 100 M ( SERVICO NOTURNO ).</v>
          </cell>
          <cell r="C265" t="str">
            <v>m3</v>
          </cell>
          <cell r="D265">
            <v>27.875</v>
          </cell>
          <cell r="E265">
            <v>22.3</v>
          </cell>
          <cell r="F265" t="str">
            <v>EMLURB</v>
          </cell>
        </row>
        <row r="266">
          <cell r="A266" t="str">
            <v/>
          </cell>
          <cell r="D266">
            <v>0</v>
          </cell>
        </row>
        <row r="267">
          <cell r="A267" t="str">
            <v>04.02.180</v>
          </cell>
          <cell r="B267" t="str">
            <v>TRANSPORTE COM CARRO DE MAO DE PEDRA RACHAO NOS MORROS, ATE 100 M.</v>
          </cell>
          <cell r="C267" t="str">
            <v>m3</v>
          </cell>
          <cell r="D267">
            <v>30.5625</v>
          </cell>
          <cell r="E267">
            <v>24.45</v>
          </cell>
          <cell r="F267" t="str">
            <v>EMLURB</v>
          </cell>
        </row>
        <row r="268">
          <cell r="A268" t="str">
            <v/>
          </cell>
          <cell r="D268">
            <v>0</v>
          </cell>
        </row>
        <row r="269">
          <cell r="A269" t="str">
            <v>04.03.010</v>
          </cell>
          <cell r="B269" t="str">
            <v>REMOCAO DE MATERIAL DE PRIMEIRA CATEGORIA EM CAMINHAO CARROCERIA, D.M.T. 6 KM, INCLUSIVE CARGA E DESCARGA MANUAIS.</v>
          </cell>
          <cell r="C269" t="str">
            <v>m3</v>
          </cell>
          <cell r="D269">
            <v>27.025000000000002</v>
          </cell>
          <cell r="E269">
            <v>21.62</v>
          </cell>
          <cell r="F269" t="str">
            <v>EMLURB</v>
          </cell>
        </row>
        <row r="270">
          <cell r="A270" t="str">
            <v/>
          </cell>
          <cell r="D270">
            <v>0</v>
          </cell>
        </row>
        <row r="271">
          <cell r="A271" t="str">
            <v>04.03.020</v>
          </cell>
          <cell r="B271" t="str">
            <v>REMOCAO DE MATERIAL DE PRIMEIRA CATEGORIA EM CAMINHAO CARROCERIA, D.M.T. 12 KM, INCLUSIVE CARGA E DESCARGA MANUAIS.</v>
          </cell>
          <cell r="C271" t="str">
            <v>m3</v>
          </cell>
          <cell r="D271">
            <v>32.462499999999999</v>
          </cell>
          <cell r="E271">
            <v>25.97</v>
          </cell>
          <cell r="F271" t="str">
            <v>EMLURB</v>
          </cell>
        </row>
        <row r="272">
          <cell r="A272" t="str">
            <v/>
          </cell>
          <cell r="D272">
            <v>0</v>
          </cell>
        </row>
        <row r="273">
          <cell r="A273" t="str">
            <v>04.03.030</v>
          </cell>
          <cell r="B273" t="str">
            <v>REMOCAO DE MATERIAL DE PRIMEIRA CATEGORIA EM CAMINHAO CARROCERIA, D.M.T. 20 KM, INCLUSIVE CARGA E DESCARGA MANUAIS.</v>
          </cell>
          <cell r="C273" t="str">
            <v>m3</v>
          </cell>
          <cell r="D273">
            <v>39.712499999999999</v>
          </cell>
          <cell r="E273">
            <v>31.77</v>
          </cell>
          <cell r="F273" t="str">
            <v>EMLURB</v>
          </cell>
        </row>
        <row r="274">
          <cell r="A274" t="str">
            <v/>
          </cell>
          <cell r="D274">
            <v>0</v>
          </cell>
        </row>
        <row r="275">
          <cell r="A275" t="str">
            <v>04.03.031</v>
          </cell>
          <cell r="B275" t="str">
            <v>REMOCAO DE MATERIAL DE PRIMEIRA CATEGORIA EM CAMINHAO CARROCERIA, D.M.T. 22 KM, INCLUSIVE CARGA E DESCARGA MANUAIS.</v>
          </cell>
          <cell r="C275" t="str">
            <v>m3</v>
          </cell>
          <cell r="D275">
            <v>41.574999999999996</v>
          </cell>
          <cell r="E275">
            <v>33.26</v>
          </cell>
          <cell r="F275" t="str">
            <v>EMLURB</v>
          </cell>
        </row>
        <row r="276">
          <cell r="A276" t="str">
            <v/>
          </cell>
          <cell r="D276">
            <v>0</v>
          </cell>
        </row>
        <row r="277">
          <cell r="A277" t="str">
            <v>04.03.032</v>
          </cell>
          <cell r="B277" t="str">
            <v>REMOCAO DE MATERIAL DE PRIMEIRA CATEGORIA EM CAMINHAO CARROCERIA, D.M.T. 24 KM, INCLUSIVE CARGA E DESCARGA MANUAIS.</v>
          </cell>
          <cell r="C277" t="str">
            <v>m3</v>
          </cell>
          <cell r="D277">
            <v>43.387500000000003</v>
          </cell>
          <cell r="E277">
            <v>34.71</v>
          </cell>
          <cell r="F277" t="str">
            <v>EMLURB</v>
          </cell>
        </row>
        <row r="278">
          <cell r="A278" t="str">
            <v/>
          </cell>
          <cell r="D278">
            <v>0</v>
          </cell>
        </row>
        <row r="279">
          <cell r="A279" t="str">
            <v>04.03.033</v>
          </cell>
          <cell r="B279" t="str">
            <v>REMOCAO DE MATERIAL DE PRIMEIRA CATEGORIA EM CAMINHAO CARROCERIA, D.M.T. 26 KM, INCLUSIVE CARGA E DESCARGA MANUAIS.</v>
          </cell>
          <cell r="C279" t="str">
            <v>m3</v>
          </cell>
          <cell r="D279">
            <v>45.212500000000006</v>
          </cell>
          <cell r="E279">
            <v>36.17</v>
          </cell>
          <cell r="F279" t="str">
            <v>EMLURB</v>
          </cell>
        </row>
        <row r="280">
          <cell r="A280" t="str">
            <v/>
          </cell>
          <cell r="D280">
            <v>0</v>
          </cell>
        </row>
        <row r="281">
          <cell r="A281" t="str">
            <v>04.03.034</v>
          </cell>
          <cell r="B281" t="str">
            <v>REMOCAO DE MATERIAL DE PRIMEIRA CATEGORIA EM CAMINHAO CARROCERIA, D.M.T. 28 KM, INCLUSIVE CARGA E DESCARGA MANUAIS.</v>
          </cell>
          <cell r="C281" t="str">
            <v>m3</v>
          </cell>
          <cell r="D281">
            <v>47.024999999999999</v>
          </cell>
          <cell r="E281">
            <v>37.619999999999997</v>
          </cell>
          <cell r="F281" t="str">
            <v>EMLURB</v>
          </cell>
        </row>
        <row r="282">
          <cell r="A282" t="str">
            <v/>
          </cell>
          <cell r="D282">
            <v>0</v>
          </cell>
        </row>
        <row r="283">
          <cell r="A283" t="str">
            <v>04.03.036</v>
          </cell>
          <cell r="B283" t="str">
            <v>REMOCAO DE MATERIAL DE PRIMEIRA CATEGORIA EM CAMINHAO CARROCERIA, D.M.T. 30 KM, INCLUSIVE CARGA E DESCARGA MANUAIS.</v>
          </cell>
          <cell r="C283" t="str">
            <v>m3</v>
          </cell>
          <cell r="D283">
            <v>48.837499999999999</v>
          </cell>
          <cell r="E283">
            <v>39.07</v>
          </cell>
          <cell r="F283" t="str">
            <v>EMLURB</v>
          </cell>
        </row>
        <row r="284">
          <cell r="A284" t="str">
            <v/>
          </cell>
          <cell r="D284">
            <v>0</v>
          </cell>
        </row>
        <row r="285">
          <cell r="A285" t="str">
            <v>04.03.038</v>
          </cell>
          <cell r="B285" t="str">
            <v>REMOCAO DE MATERIAL DE PRIMEIRA CATEGORIA EM CAMINHAO BASCULANTE, D.M.T. 2 KM, INCLUSIVE CARGA MANUAL E DESCARGA MECANICA.</v>
          </cell>
          <cell r="C285" t="str">
            <v>m3</v>
          </cell>
          <cell r="D285">
            <v>20.962499999999999</v>
          </cell>
          <cell r="E285">
            <v>16.77</v>
          </cell>
          <cell r="F285" t="str">
            <v>EMLURB</v>
          </cell>
        </row>
        <row r="286">
          <cell r="A286" t="str">
            <v/>
          </cell>
          <cell r="D286">
            <v>0</v>
          </cell>
        </row>
        <row r="287">
          <cell r="A287" t="str">
            <v>04.03.040</v>
          </cell>
          <cell r="B287" t="str">
            <v>REMOCAO DE MATERIAL DE PRIMEIRA CATEGORIA EM CAMINHAO BASCULANTE, D.M.T. 6 KM, INCLUSIVE CARGA MANUAL E DESCARGA MECANICA.</v>
          </cell>
          <cell r="C287" t="str">
            <v>m3</v>
          </cell>
          <cell r="D287">
            <v>24.774999999999999</v>
          </cell>
          <cell r="E287">
            <v>19.82</v>
          </cell>
          <cell r="F287" t="str">
            <v>EMLURB</v>
          </cell>
        </row>
        <row r="288">
          <cell r="A288" t="str">
            <v/>
          </cell>
          <cell r="D288">
            <v>0</v>
          </cell>
        </row>
        <row r="289">
          <cell r="A289" t="str">
            <v>04.03.050</v>
          </cell>
          <cell r="B289" t="str">
            <v>REMOCAO DE MATERIAL DE PRIMEIRA CATEGORIA EM CAMINHAO BASCULANTE, D.M.T. 12 KM, INCLUSIVE CARGA MANUAL E DESCARGA MECANICA.</v>
          </cell>
          <cell r="C289" t="str">
            <v>m3</v>
          </cell>
          <cell r="D289">
            <v>30.462500000000002</v>
          </cell>
          <cell r="E289">
            <v>24.37</v>
          </cell>
          <cell r="F289" t="str">
            <v>EMLURB</v>
          </cell>
        </row>
        <row r="290">
          <cell r="A290" t="str">
            <v/>
          </cell>
          <cell r="D290">
            <v>0</v>
          </cell>
        </row>
        <row r="291">
          <cell r="A291" t="str">
            <v>04.03.060</v>
          </cell>
          <cell r="B291" t="str">
            <v>REMOCAO DE MATERIAL DE PRIMEIRA CATEGORIA EM CAMINHAO BASCULANTE, D.M.T. 20 KM, INCLUSIVE CARGA MANUAL E DESCARGA MECANICA.</v>
          </cell>
          <cell r="C291" t="str">
            <v>m3</v>
          </cell>
          <cell r="D291">
            <v>38.0625</v>
          </cell>
          <cell r="E291">
            <v>30.45</v>
          </cell>
          <cell r="F291" t="str">
            <v>EMLURB</v>
          </cell>
        </row>
        <row r="292">
          <cell r="A292" t="str">
            <v/>
          </cell>
          <cell r="D292">
            <v>0</v>
          </cell>
        </row>
        <row r="293">
          <cell r="A293" t="str">
            <v>04.03.061</v>
          </cell>
          <cell r="B293" t="str">
            <v>REMOCAO DE MATERIAL DE PRIMEIRA CATEGORIA EM CAMINHAO BASCULANTE, D.M.T. 22 KM, INCLUSIVE CARGA MANUAL E DESCARGA MECANICA.</v>
          </cell>
          <cell r="C293" t="str">
            <v>m3</v>
          </cell>
          <cell r="D293">
            <v>40.012499999999996</v>
          </cell>
          <cell r="E293">
            <v>32.01</v>
          </cell>
          <cell r="F293" t="str">
            <v>EMLURB</v>
          </cell>
        </row>
        <row r="294">
          <cell r="A294" t="str">
            <v/>
          </cell>
          <cell r="D294">
            <v>0</v>
          </cell>
        </row>
        <row r="295">
          <cell r="A295" t="str">
            <v>04.03.062</v>
          </cell>
          <cell r="B295" t="str">
            <v>REMOCAO DE MATERIAL DE PRIMEIRA CATEGORIA EM CAMINHAO BASCULANTE, D.M.T. 24 KM, INCLUSIVE CARGA MANUAL E DESCARGA MECANICA.</v>
          </cell>
          <cell r="C295" t="str">
            <v>m3</v>
          </cell>
          <cell r="D295">
            <v>41.912500000000001</v>
          </cell>
          <cell r="E295">
            <v>33.53</v>
          </cell>
          <cell r="F295" t="str">
            <v>EMLURB</v>
          </cell>
        </row>
        <row r="296">
          <cell r="A296" t="str">
            <v/>
          </cell>
          <cell r="D296">
            <v>0</v>
          </cell>
        </row>
        <row r="297">
          <cell r="A297" t="str">
            <v>04.03.063</v>
          </cell>
          <cell r="B297" t="str">
            <v>REMOCAO DE MATERIAL DE PRIMEIRA CATEGORIA EM CAMINHAO BASCULANTE, D.M.T. 26 KM, INCLUSIVE CARGA MANUAL E DESCARGA MECANICA.</v>
          </cell>
          <cell r="C297" t="str">
            <v>m3</v>
          </cell>
          <cell r="D297">
            <v>43.825000000000003</v>
          </cell>
          <cell r="E297">
            <v>35.06</v>
          </cell>
          <cell r="F297" t="str">
            <v>EMLURB</v>
          </cell>
        </row>
        <row r="298">
          <cell r="A298" t="str">
            <v/>
          </cell>
          <cell r="D298">
            <v>0</v>
          </cell>
        </row>
        <row r="299">
          <cell r="A299" t="str">
            <v>04.03.064</v>
          </cell>
          <cell r="B299" t="str">
            <v>REMOCAO DE MATERIAL DE PRIMEIRA CATEGORIA EM CAMINHAO BASCULANTE, D.M.T. 28 KM, INCLUSIVE CARGA MANUAL E DESCARGA MECANICA.</v>
          </cell>
          <cell r="C299" t="str">
            <v>m3</v>
          </cell>
          <cell r="D299">
            <v>45.724999999999994</v>
          </cell>
          <cell r="E299">
            <v>36.58</v>
          </cell>
          <cell r="F299" t="str">
            <v>EMLURB</v>
          </cell>
        </row>
        <row r="300">
          <cell r="A300" t="str">
            <v/>
          </cell>
          <cell r="D300">
            <v>0</v>
          </cell>
        </row>
        <row r="301">
          <cell r="A301" t="str">
            <v>04.03.065</v>
          </cell>
          <cell r="B301" t="str">
            <v>REMOCAO DE MATERIAL DE PRIMEIRA CATEGORIA EM CAMINHAO BASCULANTE, D.M.T. 30 KM, INCLUSIVE CARGA MANUAL E DESCARGA MECANICA.</v>
          </cell>
          <cell r="C301" t="str">
            <v>m3</v>
          </cell>
          <cell r="D301">
            <v>47.625</v>
          </cell>
          <cell r="E301">
            <v>38.1</v>
          </cell>
          <cell r="F301" t="str">
            <v>EMLURB</v>
          </cell>
        </row>
        <row r="302">
          <cell r="A302" t="str">
            <v/>
          </cell>
          <cell r="D302">
            <v>0</v>
          </cell>
        </row>
        <row r="303">
          <cell r="A303" t="str">
            <v>04.03.070</v>
          </cell>
          <cell r="B303" t="str">
            <v>REMOCAO DE MATERIAL DE PRIMEIRA CATEGORIA EM CAMINHAO BASCULANTE, D.M.T. 6 KM, INCLUSIVE CARGA E DESCARGA MECANICAS .</v>
          </cell>
          <cell r="C303" t="str">
            <v>m3</v>
          </cell>
          <cell r="D303">
            <v>9.4749999999999996</v>
          </cell>
          <cell r="E303">
            <v>7.58</v>
          </cell>
          <cell r="F303" t="str">
            <v>EMLURB</v>
          </cell>
        </row>
        <row r="304">
          <cell r="A304" t="str">
            <v/>
          </cell>
          <cell r="D304">
            <v>0</v>
          </cell>
        </row>
        <row r="305">
          <cell r="A305" t="str">
            <v>04.03.080</v>
          </cell>
          <cell r="B305" t="str">
            <v>REMOCAO DE MATERIAL DE PRIMEIRA CATEGORIA EM CAMINHAO BASCULANTE, D.M.T. 12 KM, INCLUSIVE CARGA E DESCARGA MECANICAS.</v>
          </cell>
          <cell r="C305" t="str">
            <v>m3</v>
          </cell>
          <cell r="D305">
            <v>15.162500000000001</v>
          </cell>
          <cell r="E305">
            <v>12.13</v>
          </cell>
          <cell r="F305" t="str">
            <v>EMLURB</v>
          </cell>
        </row>
        <row r="306">
          <cell r="A306" t="str">
            <v/>
          </cell>
          <cell r="D306">
            <v>0</v>
          </cell>
        </row>
        <row r="307">
          <cell r="A307" t="str">
            <v>04.03.090</v>
          </cell>
          <cell r="B307" t="str">
            <v>REMOCAO DE MATERIAL DE PRIMEIRA CATEGORIA EM CAMINHAO BASCULANTE, D.M.T. 20 KM, INCLUSIVE CARGA E DESCARGA MECANICAS.</v>
          </cell>
          <cell r="C307" t="str">
            <v>m3</v>
          </cell>
          <cell r="D307">
            <v>22.762500000000003</v>
          </cell>
          <cell r="E307">
            <v>18.21</v>
          </cell>
          <cell r="F307" t="str">
            <v>EMLURB</v>
          </cell>
        </row>
        <row r="308">
          <cell r="A308" t="str">
            <v/>
          </cell>
          <cell r="D308">
            <v>0</v>
          </cell>
        </row>
        <row r="309">
          <cell r="A309" t="str">
            <v>04.03.091</v>
          </cell>
          <cell r="B309" t="str">
            <v>REMOCAO DE MATERIAL DE PRIMEIRA CATEGORIA EM CAMINHAO BASCULANTE, D.M.T. 22 KM, INCLUSIVE CARGA E DESCARGA MECANICAS.</v>
          </cell>
          <cell r="C309" t="str">
            <v>m3</v>
          </cell>
          <cell r="D309">
            <v>24.712499999999999</v>
          </cell>
          <cell r="E309">
            <v>19.77</v>
          </cell>
          <cell r="F309" t="str">
            <v>EMLURB</v>
          </cell>
        </row>
        <row r="310">
          <cell r="A310" t="str">
            <v/>
          </cell>
          <cell r="D310">
            <v>0</v>
          </cell>
        </row>
        <row r="311">
          <cell r="A311" t="str">
            <v>04.03.092</v>
          </cell>
          <cell r="B311" t="str">
            <v>REMOCAO DE MATERIAL DE PRIMEIRA CATEGORIA EM CAMINHAO BASCULANTE, D.M.T. 24 KM, INCLUSIVE CARGA E DESCARGA MECANICAS.</v>
          </cell>
          <cell r="C311" t="str">
            <v>m3</v>
          </cell>
          <cell r="D311">
            <v>26.612499999999997</v>
          </cell>
          <cell r="E311">
            <v>21.29</v>
          </cell>
          <cell r="F311" t="str">
            <v>EMLURB</v>
          </cell>
        </row>
        <row r="312">
          <cell r="A312" t="str">
            <v/>
          </cell>
          <cell r="D312">
            <v>0</v>
          </cell>
        </row>
        <row r="313">
          <cell r="A313" t="str">
            <v>04.03.093</v>
          </cell>
          <cell r="B313" t="str">
            <v>REMOCAO DE MATERIAL DE PRIMEIRA CATEGORIA EM CAMINHAO BASCULANTE, D.M.T. 26 KM, INCLUSIVE CARGA E DESCARGA MECANICAS.</v>
          </cell>
          <cell r="C313" t="str">
            <v>m3</v>
          </cell>
          <cell r="D313">
            <v>28.524999999999999</v>
          </cell>
          <cell r="E313">
            <v>22.82</v>
          </cell>
          <cell r="F313" t="str">
            <v>EMLURB</v>
          </cell>
        </row>
        <row r="314">
          <cell r="A314" t="str">
            <v/>
          </cell>
          <cell r="D314">
            <v>0</v>
          </cell>
        </row>
        <row r="315">
          <cell r="A315" t="str">
            <v>04.03.094</v>
          </cell>
          <cell r="B315" t="str">
            <v>REMOCAO DE MATERIAL DE PRIMEIRA CATEGORIA EM CAMINHAO BASCULANTE, D.M.T. 28 KM, INCLUSIVE CARGA E DESCARGA MECANICAS.</v>
          </cell>
          <cell r="C315" t="str">
            <v>m3</v>
          </cell>
          <cell r="D315">
            <v>30.425000000000001</v>
          </cell>
          <cell r="E315">
            <v>24.34</v>
          </cell>
          <cell r="F315" t="str">
            <v>EMLURB</v>
          </cell>
        </row>
        <row r="316">
          <cell r="A316" t="str">
            <v/>
          </cell>
          <cell r="D316">
            <v>0</v>
          </cell>
        </row>
        <row r="317">
          <cell r="A317" t="str">
            <v>04.03.095</v>
          </cell>
          <cell r="B317" t="str">
            <v>REMOCAO DE MATERIAL DE PRIMEIRA CATEGORIA EM CAMINHAO BASCULANTE, D.M.T. 30 KM, INCLUSIVE CARGA E DESCARGA MECANICAS.</v>
          </cell>
          <cell r="C317" t="str">
            <v>m3</v>
          </cell>
          <cell r="D317">
            <v>32.325000000000003</v>
          </cell>
          <cell r="E317">
            <v>25.86</v>
          </cell>
          <cell r="F317" t="str">
            <v>EMLURB</v>
          </cell>
        </row>
        <row r="318">
          <cell r="A318" t="str">
            <v/>
          </cell>
          <cell r="D318">
            <v>0</v>
          </cell>
        </row>
        <row r="319">
          <cell r="A319" t="str">
            <v>04.03.100</v>
          </cell>
          <cell r="B319" t="str">
            <v>REMOCAO DE METRALHA EM CAMINHAO CARROCERIA, D.M.T. 6 KM, INCLUSIVE CARGA E DESCARGA MANUAIS.</v>
          </cell>
          <cell r="C319" t="str">
            <v>m3</v>
          </cell>
          <cell r="D319">
            <v>29.024999999999999</v>
          </cell>
          <cell r="E319">
            <v>23.22</v>
          </cell>
          <cell r="F319" t="str">
            <v>EMLURB</v>
          </cell>
        </row>
        <row r="320">
          <cell r="A320" t="str">
            <v/>
          </cell>
          <cell r="D320">
            <v>0</v>
          </cell>
        </row>
        <row r="321">
          <cell r="A321" t="str">
            <v>04.03.110</v>
          </cell>
          <cell r="B321" t="str">
            <v>REMOCAO DE METRALHA EM CAMINHAO CARROCERIA, D.M.T. 12KM, INCLUSIVE CARGA E DESCARGA MANUAIS.</v>
          </cell>
          <cell r="C321" t="str">
            <v>m3</v>
          </cell>
          <cell r="D321">
            <v>34.449999999999996</v>
          </cell>
          <cell r="E321">
            <v>27.56</v>
          </cell>
          <cell r="F321" t="str">
            <v>EMLURB</v>
          </cell>
        </row>
        <row r="322">
          <cell r="A322" t="str">
            <v/>
          </cell>
          <cell r="D322">
            <v>0</v>
          </cell>
        </row>
        <row r="323">
          <cell r="A323" t="str">
            <v>04.03.120</v>
          </cell>
          <cell r="B323" t="str">
            <v>REMOCAO DE METRALHA EM CAMINHAO CARROCERIA, D.M.T. 20KM, INCLUSIVE CARGA E DESCARGA MANUAIS.</v>
          </cell>
          <cell r="C323" t="str">
            <v>m3</v>
          </cell>
          <cell r="D323">
            <v>41.7</v>
          </cell>
          <cell r="E323">
            <v>33.36</v>
          </cell>
          <cell r="F323" t="str">
            <v>EMLURB</v>
          </cell>
        </row>
        <row r="324">
          <cell r="A324" t="str">
            <v/>
          </cell>
          <cell r="D324">
            <v>0</v>
          </cell>
        </row>
        <row r="325">
          <cell r="A325" t="str">
            <v>04.03.121</v>
          </cell>
          <cell r="B325" t="str">
            <v>REMOCAO DE METRALHA EM CAMINHAO CARROCERIA, D.M.T. 22KM, INCLUSIVE CARGA E DESCARGA MANUAIS.</v>
          </cell>
          <cell r="C325" t="str">
            <v>m3</v>
          </cell>
          <cell r="D325">
            <v>43.5625</v>
          </cell>
          <cell r="E325">
            <v>34.85</v>
          </cell>
          <cell r="F325" t="str">
            <v>EMLURB</v>
          </cell>
        </row>
        <row r="326">
          <cell r="A326" t="str">
            <v/>
          </cell>
          <cell r="D326">
            <v>0</v>
          </cell>
        </row>
        <row r="327">
          <cell r="A327" t="str">
            <v>04.03.122</v>
          </cell>
          <cell r="B327" t="str">
            <v>REMOCAO DE METRALHA EM CAMINHAO CARROCERIA, D.M.T. 24KM, INCLUSIVE CARGA E DESCARGA MANUAIS.</v>
          </cell>
          <cell r="C327" t="str">
            <v>m3</v>
          </cell>
          <cell r="D327">
            <v>45.375</v>
          </cell>
          <cell r="E327">
            <v>36.299999999999997</v>
          </cell>
          <cell r="F327" t="str">
            <v>EMLURB</v>
          </cell>
        </row>
        <row r="328">
          <cell r="A328" t="str">
            <v/>
          </cell>
          <cell r="D328">
            <v>0</v>
          </cell>
        </row>
        <row r="329">
          <cell r="A329" t="str">
            <v>04.03.123</v>
          </cell>
          <cell r="B329" t="str">
            <v>REMOCAO DE METRALHA EM CAMINHAO CARROCERIA, D.M.T. 26KM, INCLUSIVE CARGA E DESCARGA MANUAIS.</v>
          </cell>
          <cell r="C329" t="str">
            <v>m3</v>
          </cell>
          <cell r="D329">
            <v>47.199999999999996</v>
          </cell>
          <cell r="E329">
            <v>37.76</v>
          </cell>
          <cell r="F329" t="str">
            <v>EMLURB</v>
          </cell>
        </row>
        <row r="330">
          <cell r="A330" t="str">
            <v/>
          </cell>
          <cell r="D330">
            <v>0</v>
          </cell>
        </row>
        <row r="331">
          <cell r="A331" t="str">
            <v>04.03.124</v>
          </cell>
          <cell r="B331" t="str">
            <v>REMOCAO DE METRALHA EM CAMINHAO CARROCERIA, D.M.T. 28KM, INCLUSIVE CARGA E DESCARGA MANUAIS.</v>
          </cell>
          <cell r="C331" t="str">
            <v>m3</v>
          </cell>
          <cell r="D331">
            <v>49.012500000000003</v>
          </cell>
          <cell r="E331">
            <v>39.21</v>
          </cell>
          <cell r="F331" t="str">
            <v>EMLURB</v>
          </cell>
        </row>
        <row r="332">
          <cell r="A332" t="str">
            <v/>
          </cell>
          <cell r="D332">
            <v>0</v>
          </cell>
        </row>
        <row r="333">
          <cell r="A333" t="str">
            <v>04.03.125</v>
          </cell>
          <cell r="B333" t="str">
            <v>REMOCAO DE METRALHA EM CAMINHAO CARROCERIA, D.M.T. 30KM, INCLUSIVE CARGA E DESCARGA MANUAIS.</v>
          </cell>
          <cell r="C333" t="str">
            <v>m3</v>
          </cell>
          <cell r="D333">
            <v>50.824999999999996</v>
          </cell>
          <cell r="E333">
            <v>40.659999999999997</v>
          </cell>
          <cell r="F333" t="str">
            <v>EMLURB</v>
          </cell>
        </row>
        <row r="334">
          <cell r="A334" t="str">
            <v/>
          </cell>
          <cell r="D334">
            <v>0</v>
          </cell>
        </row>
        <row r="335">
          <cell r="A335" t="str">
            <v>04.03.130</v>
          </cell>
          <cell r="B335" t="str">
            <v>REMOCAO DE METRALHA EM CAMINHAO BASCULANTE D.M.T 2 KM, INCLUSIVE CARGA MANUAL E DESCARGA MECANICA.</v>
          </cell>
          <cell r="C335" t="str">
            <v>m3</v>
          </cell>
          <cell r="D335">
            <v>22.675000000000001</v>
          </cell>
          <cell r="E335">
            <v>18.14</v>
          </cell>
          <cell r="F335" t="str">
            <v>EMLURB</v>
          </cell>
        </row>
        <row r="336">
          <cell r="A336" t="str">
            <v/>
          </cell>
          <cell r="D336">
            <v>0</v>
          </cell>
        </row>
        <row r="337">
          <cell r="A337" t="str">
            <v>04.03.140</v>
          </cell>
          <cell r="B337" t="str">
            <v>REMOCAO DE METRALHA EM CAMINHAO BASCULANTE D.M.T 6 KM, INCLUSIVE CARGA MANUAL E DESCARGA MECANICA.</v>
          </cell>
          <cell r="C337" t="str">
            <v>m3</v>
          </cell>
          <cell r="D337">
            <v>26.487500000000001</v>
          </cell>
          <cell r="E337">
            <v>21.19</v>
          </cell>
          <cell r="F337" t="str">
            <v>EMLURB</v>
          </cell>
        </row>
        <row r="338">
          <cell r="A338" t="str">
            <v/>
          </cell>
          <cell r="D338">
            <v>0</v>
          </cell>
        </row>
        <row r="339">
          <cell r="A339" t="str">
            <v>04.03.150</v>
          </cell>
          <cell r="B339" t="str">
            <v>REMOCAO DE METRALHA EM CAMINHAO BASCULANTE D.M.T 12 KM, INCLUSIVE CARGA MANUAL E DESCARGA MECANICA.</v>
          </cell>
          <cell r="C339" t="str">
            <v>m3</v>
          </cell>
          <cell r="D339">
            <v>32.174999999999997</v>
          </cell>
          <cell r="E339">
            <v>25.74</v>
          </cell>
          <cell r="F339" t="str">
            <v>EMLURB</v>
          </cell>
        </row>
        <row r="340">
          <cell r="A340" t="str">
            <v/>
          </cell>
          <cell r="D340">
            <v>0</v>
          </cell>
        </row>
        <row r="341">
          <cell r="A341" t="str">
            <v>04.03.160</v>
          </cell>
          <cell r="B341" t="str">
            <v>REMOCAO DE METRALHA EM CAMINHAO BASCULANTE D.M.T 20 KM, INCLUSIVE CARGA MANUAL E DESCARGA MECANICA.</v>
          </cell>
          <cell r="C341" t="str">
            <v>m3</v>
          </cell>
          <cell r="D341">
            <v>39.774999999999999</v>
          </cell>
          <cell r="E341">
            <v>31.82</v>
          </cell>
          <cell r="F341" t="str">
            <v>EMLURB</v>
          </cell>
        </row>
        <row r="342">
          <cell r="A342" t="str">
            <v/>
          </cell>
          <cell r="D342">
            <v>0</v>
          </cell>
        </row>
        <row r="343">
          <cell r="A343" t="str">
            <v>04.03.161</v>
          </cell>
          <cell r="B343" t="str">
            <v>REMOCAO DE METRALHA EM CAMINHAO BASCULANTE D.M.T 22 KM, INCLUSIVE CARGA MANUAL E DESCARGA MECANICA.</v>
          </cell>
          <cell r="C343" t="str">
            <v>m3</v>
          </cell>
          <cell r="D343">
            <v>41.725000000000001</v>
          </cell>
          <cell r="E343">
            <v>33.380000000000003</v>
          </cell>
          <cell r="F343" t="str">
            <v>EMLURB</v>
          </cell>
        </row>
        <row r="344">
          <cell r="A344" t="str">
            <v/>
          </cell>
          <cell r="D344">
            <v>0</v>
          </cell>
        </row>
        <row r="345">
          <cell r="A345" t="str">
            <v>04.03.162</v>
          </cell>
          <cell r="B345" t="str">
            <v>REMOCAO DE METRALHA EM CAMINHAO BASCULANTE D.M.T 24 KM, INCLUSIVE CARGA MANUAL E DESCARGA MECANICA.</v>
          </cell>
          <cell r="C345" t="str">
            <v>m3</v>
          </cell>
          <cell r="D345">
            <v>43.625</v>
          </cell>
          <cell r="E345">
            <v>34.9</v>
          </cell>
          <cell r="F345" t="str">
            <v>EMLURB</v>
          </cell>
        </row>
        <row r="346">
          <cell r="A346" t="str">
            <v/>
          </cell>
          <cell r="D346">
            <v>0</v>
          </cell>
        </row>
        <row r="347">
          <cell r="A347" t="str">
            <v>04.03.163</v>
          </cell>
          <cell r="B347" t="str">
            <v>REMOCAO DE METRALHA EM CAMINHAO BASCULANTE D.M.T 26 KM, INCLUSIVE CARGA MANUAL E DESCARGA MECANICA.</v>
          </cell>
          <cell r="C347" t="str">
            <v>m3</v>
          </cell>
          <cell r="D347">
            <v>45.537500000000001</v>
          </cell>
          <cell r="E347">
            <v>36.43</v>
          </cell>
          <cell r="F347" t="str">
            <v>EMLURB</v>
          </cell>
        </row>
        <row r="348">
          <cell r="A348" t="str">
            <v/>
          </cell>
          <cell r="D348">
            <v>0</v>
          </cell>
        </row>
        <row r="349">
          <cell r="A349" t="str">
            <v>04.03.164</v>
          </cell>
          <cell r="B349" t="str">
            <v>REMOCAO DE METRALHA EM CAMINHAO BASCULANTE D.M.T 28 KM, INCLUSIVE CARGA MANUAL E DESCARGA MECANICA.</v>
          </cell>
          <cell r="C349" t="str">
            <v>m3</v>
          </cell>
          <cell r="D349">
            <v>47.4375</v>
          </cell>
          <cell r="E349">
            <v>37.950000000000003</v>
          </cell>
          <cell r="F349" t="str">
            <v>EMLURB</v>
          </cell>
        </row>
        <row r="350">
          <cell r="A350" t="str">
            <v/>
          </cell>
          <cell r="D350">
            <v>0</v>
          </cell>
        </row>
        <row r="351">
          <cell r="A351" t="str">
            <v>04.03.165</v>
          </cell>
          <cell r="B351" t="str">
            <v>REMOCAO DE METRALHA EM CAMINHAO BASCULANTE D.M.T 30 KM, INCLUSIVE CARGA MANUAL E DESCARGA MECANICA.</v>
          </cell>
          <cell r="C351" t="str">
            <v>m3</v>
          </cell>
          <cell r="D351">
            <v>49.337499999999999</v>
          </cell>
          <cell r="E351">
            <v>39.47</v>
          </cell>
          <cell r="F351" t="str">
            <v>EMLURB</v>
          </cell>
        </row>
        <row r="352">
          <cell r="A352" t="str">
            <v/>
          </cell>
          <cell r="D352">
            <v>0</v>
          </cell>
        </row>
        <row r="353">
          <cell r="A353" t="str">
            <v>04.03.170</v>
          </cell>
          <cell r="B353" t="str">
            <v>REMOCAO DE METRALHA EM CAMINHAO BASCULANTE D.M.T 6 KM, INCLUSIVE CARGA E DESCARGA MECANICAS.</v>
          </cell>
          <cell r="C353" t="str">
            <v>m3</v>
          </cell>
          <cell r="D353">
            <v>9.6875</v>
          </cell>
          <cell r="E353">
            <v>7.75</v>
          </cell>
          <cell r="F353" t="str">
            <v>EMLURB</v>
          </cell>
        </row>
        <row r="354">
          <cell r="A354" t="str">
            <v/>
          </cell>
          <cell r="D354">
            <v>0</v>
          </cell>
        </row>
        <row r="355">
          <cell r="A355" t="str">
            <v>04.03.180</v>
          </cell>
          <cell r="B355" t="str">
            <v>REMOCAO DE METRALHA EM CAMINHAO BASCULANTE D.M.T 12 KM, INCLUSIVE CARGA E DESCARGA MECANICAS.</v>
          </cell>
          <cell r="C355" t="str">
            <v>m3</v>
          </cell>
          <cell r="D355">
            <v>15.375</v>
          </cell>
          <cell r="E355">
            <v>12.3</v>
          </cell>
          <cell r="F355" t="str">
            <v>EMLURB</v>
          </cell>
        </row>
        <row r="356">
          <cell r="A356" t="str">
            <v/>
          </cell>
          <cell r="D356">
            <v>0</v>
          </cell>
        </row>
        <row r="357">
          <cell r="A357" t="str">
            <v>04.03.190</v>
          </cell>
          <cell r="B357" t="str">
            <v>REMOCAO DE METRALHA EM CAMINHAO BASCULANTE D.M.T 20 KM, INCLUSIVE CARGA E DESCARGA MECANICAS.</v>
          </cell>
          <cell r="C357" t="str">
            <v>m3</v>
          </cell>
          <cell r="D357">
            <v>22.974999999999998</v>
          </cell>
          <cell r="E357">
            <v>18.38</v>
          </cell>
          <cell r="F357" t="str">
            <v>EMLURB</v>
          </cell>
        </row>
        <row r="358">
          <cell r="A358" t="str">
            <v/>
          </cell>
          <cell r="D358">
            <v>0</v>
          </cell>
        </row>
        <row r="359">
          <cell r="A359" t="str">
            <v>04.03.191</v>
          </cell>
          <cell r="B359" t="str">
            <v>REMOCAO DE METRALHA EM CAMINHAO BASCULANTE D.M.T 22 KM, INCLUSIVE CARGA E DESCARGA MECANICAS.</v>
          </cell>
          <cell r="C359" t="str">
            <v>m3</v>
          </cell>
          <cell r="D359">
            <v>24.925000000000001</v>
          </cell>
          <cell r="E359">
            <v>19.940000000000001</v>
          </cell>
          <cell r="F359" t="str">
            <v>EMLURB</v>
          </cell>
        </row>
        <row r="360">
          <cell r="A360" t="str">
            <v/>
          </cell>
          <cell r="D360">
            <v>0</v>
          </cell>
        </row>
        <row r="361">
          <cell r="A361" t="str">
            <v>04.03.192</v>
          </cell>
          <cell r="B361" t="str">
            <v>REMOCAO DE METRALHA EM CAMINHAO BASCULANTE D.M.T 24 KM, INCLUSIVE CARGA E DESCARGA MECANICAS.</v>
          </cell>
          <cell r="C361" t="str">
            <v>m3</v>
          </cell>
          <cell r="D361">
            <v>26.825000000000003</v>
          </cell>
          <cell r="E361">
            <v>21.46</v>
          </cell>
          <cell r="F361" t="str">
            <v>EMLURB</v>
          </cell>
        </row>
        <row r="362">
          <cell r="A362" t="str">
            <v/>
          </cell>
          <cell r="D362">
            <v>0</v>
          </cell>
        </row>
        <row r="363">
          <cell r="A363" t="str">
            <v>04.03.193</v>
          </cell>
          <cell r="B363" t="str">
            <v>REMOCAO DE METRALHA EM CAMINHAO BASCULANTE D.M.T 26 KM, INCLUSIVE CARGA E DESCARGA MECANICAS.</v>
          </cell>
          <cell r="C363" t="str">
            <v>m3</v>
          </cell>
          <cell r="D363">
            <v>28.737499999999997</v>
          </cell>
          <cell r="E363">
            <v>22.99</v>
          </cell>
          <cell r="F363" t="str">
            <v>EMLURB</v>
          </cell>
        </row>
        <row r="364">
          <cell r="A364" t="str">
            <v/>
          </cell>
          <cell r="D364">
            <v>0</v>
          </cell>
        </row>
        <row r="365">
          <cell r="A365" t="str">
            <v>04.03.194</v>
          </cell>
          <cell r="B365" t="str">
            <v>REMOCAO DE METRALHA EM CAMINHAO BASCULANTE D.M.T 28 KM, INCLUSIVE CARGA E DESCARGA MECANICAS.</v>
          </cell>
          <cell r="C365" t="str">
            <v>m3</v>
          </cell>
          <cell r="D365">
            <v>30.637500000000003</v>
          </cell>
          <cell r="E365">
            <v>24.51</v>
          </cell>
          <cell r="F365" t="str">
            <v>EMLURB</v>
          </cell>
        </row>
        <row r="366">
          <cell r="A366" t="str">
            <v/>
          </cell>
          <cell r="D366">
            <v>0</v>
          </cell>
        </row>
        <row r="367">
          <cell r="A367" t="str">
            <v>04.03.195</v>
          </cell>
          <cell r="B367" t="str">
            <v>REMOCAO DE METRALHA EM CAMINHAO BASCULANTE D.M.T 30 KM, INCLUSIVE CARGA E DESCARGA MECANICAS.</v>
          </cell>
          <cell r="C367" t="str">
            <v>m3</v>
          </cell>
          <cell r="D367">
            <v>32.537500000000001</v>
          </cell>
          <cell r="E367">
            <v>26.03</v>
          </cell>
          <cell r="F367" t="str">
            <v>EMLURB</v>
          </cell>
        </row>
        <row r="368">
          <cell r="A368" t="str">
            <v/>
          </cell>
          <cell r="D368">
            <v>0</v>
          </cell>
        </row>
        <row r="369">
          <cell r="A369" t="str">
            <v>04.03.200</v>
          </cell>
          <cell r="B369" t="str">
            <v>REMOCAO DE MATERIAL PROVENIENTE DE LIMPEZA DE GALERIA EM CACAMBAS ESTACIONARIAS COM CAPACIDADE DE 5 M3 E/OU TEMPO DE PERMANENCIA DE ATE 07 DIAS, COM DESTINO FINAL PARA O ATERRO SANITARIO DA MURIBECA.</v>
          </cell>
          <cell r="C369" t="str">
            <v>Un</v>
          </cell>
          <cell r="D369">
            <v>112.5</v>
          </cell>
          <cell r="E369">
            <v>90</v>
          </cell>
          <cell r="F369" t="str">
            <v>EMLURB</v>
          </cell>
        </row>
        <row r="370">
          <cell r="A370" t="str">
            <v/>
          </cell>
          <cell r="D370">
            <v>0</v>
          </cell>
        </row>
        <row r="371">
          <cell r="A371" t="str">
            <v>04.04.010</v>
          </cell>
          <cell r="B371" t="str">
            <v>FORNECIMENTO DE BARRO PARA ATERRO, INCLUSIVE CARGA, DESCARGA E TRANSPORTE COM D.M.T. 1 KM.</v>
          </cell>
          <cell r="C371" t="str">
            <v>m3</v>
          </cell>
          <cell r="D371">
            <v>11.862500000000001</v>
          </cell>
          <cell r="E371">
            <v>9.49</v>
          </cell>
          <cell r="F371" t="str">
            <v>EMLURB</v>
          </cell>
        </row>
        <row r="372">
          <cell r="A372" t="str">
            <v/>
          </cell>
          <cell r="D372">
            <v>0</v>
          </cell>
        </row>
        <row r="373">
          <cell r="A373" t="str">
            <v>04.04.020</v>
          </cell>
          <cell r="B373" t="str">
            <v>FORNECIMENTO DE BARRO PARA ATERRO, INCLUSIVE CARGA, DESCARGA E TRANSPORTE COM D.M.T. 2 KM.</v>
          </cell>
          <cell r="C373" t="str">
            <v>m3</v>
          </cell>
          <cell r="D373">
            <v>12.775</v>
          </cell>
          <cell r="E373">
            <v>10.220000000000001</v>
          </cell>
          <cell r="F373" t="str">
            <v>EMLURB</v>
          </cell>
        </row>
        <row r="374">
          <cell r="A374" t="str">
            <v/>
          </cell>
          <cell r="D374">
            <v>0</v>
          </cell>
        </row>
        <row r="375">
          <cell r="A375" t="str">
            <v>04.04.030</v>
          </cell>
          <cell r="B375" t="str">
            <v>FORNECIMENTO DE BARRO PARA ATERRO, INCLUSIVE CARGA, DESCARGA E TRANSPORTE COM D.M.T. 4 KM.</v>
          </cell>
          <cell r="C375" t="str">
            <v>m3</v>
          </cell>
          <cell r="D375">
            <v>14.7</v>
          </cell>
          <cell r="E375">
            <v>11.76</v>
          </cell>
          <cell r="F375" t="str">
            <v>EMLURB</v>
          </cell>
        </row>
        <row r="376">
          <cell r="A376" t="str">
            <v/>
          </cell>
          <cell r="D376">
            <v>0</v>
          </cell>
        </row>
        <row r="377">
          <cell r="A377" t="str">
            <v>04.04.040</v>
          </cell>
          <cell r="B377" t="str">
            <v>FORNECIMENTO DE BARRO PARA ATERRO, INCLUSIVE CARGA, DESCARGA E TRANSPORTE COM D.M.T. 6 KM.</v>
          </cell>
          <cell r="C377" t="str">
            <v>m3</v>
          </cell>
          <cell r="D377">
            <v>16.625</v>
          </cell>
          <cell r="E377">
            <v>13.3</v>
          </cell>
          <cell r="F377" t="str">
            <v>EMLURB</v>
          </cell>
        </row>
        <row r="378">
          <cell r="A378" t="str">
            <v/>
          </cell>
          <cell r="D378">
            <v>0</v>
          </cell>
        </row>
        <row r="379">
          <cell r="A379" t="str">
            <v>04.04.050</v>
          </cell>
          <cell r="B379" t="str">
            <v>FORNECIMENTO DE BARRO PARA ATERRO, INCLUSIVE CARGA, DESCARGA E TRANSPORTE COM D.M.T. 8 KM.</v>
          </cell>
          <cell r="C379" t="str">
            <v>m3</v>
          </cell>
          <cell r="D379">
            <v>18.5625</v>
          </cell>
          <cell r="E379">
            <v>14.85</v>
          </cell>
          <cell r="F379" t="str">
            <v>EMLURB</v>
          </cell>
        </row>
        <row r="380">
          <cell r="A380" t="str">
            <v/>
          </cell>
          <cell r="D380">
            <v>0</v>
          </cell>
        </row>
        <row r="381">
          <cell r="A381" t="str">
            <v>04.04.060</v>
          </cell>
          <cell r="B381" t="str">
            <v>FORNECIMENTO DE BARRO PARA ATERRO, INCLUSIVE CARGA,DESCARGA E TRANSPORTE COM D.M.T. 10 KM</v>
          </cell>
          <cell r="C381" t="str">
            <v>m3</v>
          </cell>
          <cell r="D381">
            <v>20.387499999999999</v>
          </cell>
          <cell r="E381">
            <v>16.309999999999999</v>
          </cell>
          <cell r="F381" t="str">
            <v>EMLURB</v>
          </cell>
        </row>
        <row r="382">
          <cell r="A382" t="str">
            <v/>
          </cell>
          <cell r="D382">
            <v>0</v>
          </cell>
        </row>
        <row r="383">
          <cell r="A383" t="str">
            <v>04.04.070</v>
          </cell>
          <cell r="B383" t="str">
            <v>FORNECIMENTO DE BARRO PARA ATERRO, INCLUSIVE CARGA,DESCARGA E TRANSPORTE COM D.M.T. 12 KM</v>
          </cell>
          <cell r="C383" t="str">
            <v>m3</v>
          </cell>
          <cell r="D383">
            <v>22.3125</v>
          </cell>
          <cell r="E383">
            <v>17.850000000000001</v>
          </cell>
          <cell r="F383" t="str">
            <v>EMLURB</v>
          </cell>
        </row>
        <row r="384">
          <cell r="A384" t="str">
            <v/>
          </cell>
          <cell r="D384">
            <v>0</v>
          </cell>
        </row>
        <row r="385">
          <cell r="A385" t="str">
            <v>04.04.080</v>
          </cell>
          <cell r="B385" t="str">
            <v>FORNECIMENTO DE BARRO PARA ATERRO, INCLUSIVE CARGA,DESCARGA E TRANSPORTE COM D.M.T. 16 KM</v>
          </cell>
          <cell r="C385" t="str">
            <v>m3</v>
          </cell>
          <cell r="D385">
            <v>26.0625</v>
          </cell>
          <cell r="E385">
            <v>20.85</v>
          </cell>
          <cell r="F385" t="str">
            <v>EMLURB</v>
          </cell>
        </row>
        <row r="386">
          <cell r="A386" t="str">
            <v/>
          </cell>
          <cell r="D386">
            <v>0</v>
          </cell>
        </row>
        <row r="387">
          <cell r="A387" t="str">
            <v>04.04.090</v>
          </cell>
          <cell r="B387" t="str">
            <v>FORNECIMENTO DE BARRO PARA ATERRO, INCLUSIVE CARGA,DESCARGA E TRANSPORTE COM D.M.T. 20 KM</v>
          </cell>
          <cell r="C387" t="str">
            <v>m3</v>
          </cell>
          <cell r="D387">
            <v>29.912500000000001</v>
          </cell>
          <cell r="E387">
            <v>23.93</v>
          </cell>
          <cell r="F387" t="str">
            <v>EMLURB</v>
          </cell>
        </row>
        <row r="388">
          <cell r="A388" t="str">
            <v/>
          </cell>
          <cell r="D388">
            <v>0</v>
          </cell>
        </row>
        <row r="389">
          <cell r="A389" t="str">
            <v>04.04.100</v>
          </cell>
          <cell r="B389" t="str">
            <v>FORNECIMENTO DE DESPERDICIO DE PEDREIRA, INCLUSIVE CARGA, DESCARGA E TRANSPORTE ( POSTO OBRA ).</v>
          </cell>
          <cell r="C389" t="str">
            <v>m3</v>
          </cell>
          <cell r="D389">
            <v>38.737499999999997</v>
          </cell>
          <cell r="E389">
            <v>30.99</v>
          </cell>
          <cell r="F389" t="str">
            <v>EMLURB</v>
          </cell>
        </row>
        <row r="390">
          <cell r="A390" t="str">
            <v/>
          </cell>
          <cell r="D390">
            <v>0</v>
          </cell>
        </row>
        <row r="391">
          <cell r="A391" t="str">
            <v>04.04.110</v>
          </cell>
          <cell r="B391" t="str">
            <v>FORNECIMENTO E ESPALHAMENTO DE AREIA FINA, INCLUSIVE CARGA, DESCARGA E TRANSPORTE (POSTO OBRA).</v>
          </cell>
          <cell r="C391" t="str">
            <v>m3</v>
          </cell>
          <cell r="D391">
            <v>43.4</v>
          </cell>
          <cell r="E391">
            <v>34.72</v>
          </cell>
          <cell r="F391" t="str">
            <v>EMLURB</v>
          </cell>
        </row>
        <row r="392">
          <cell r="A392" t="str">
            <v/>
          </cell>
          <cell r="D392">
            <v>0</v>
          </cell>
        </row>
        <row r="393">
          <cell r="A393" t="str">
            <v>04.04.120</v>
          </cell>
          <cell r="B393" t="str">
            <v>FORNECIMENTO E ESPALHAMENTO DE AREIA AMARELA, INCLUSIVE CARGA, DESCARGA E TRANSPORTE (POSTO OBRA).</v>
          </cell>
          <cell r="C393" t="str">
            <v>m3</v>
          </cell>
          <cell r="D393">
            <v>36.524999999999999</v>
          </cell>
          <cell r="E393">
            <v>29.22</v>
          </cell>
          <cell r="F393" t="str">
            <v>EMLURB</v>
          </cell>
        </row>
        <row r="394">
          <cell r="A394" t="str">
            <v/>
          </cell>
          <cell r="D394">
            <v>0</v>
          </cell>
        </row>
        <row r="395">
          <cell r="A395" t="str">
            <v>04.04.130</v>
          </cell>
          <cell r="B395" t="str">
            <v>FORNECIMENTO E ESPALHAMENTO DE PO DE PEDRA INCLUSIVE CARGA, DESCARGA E TRANSPORTE(POSTO OBRA).</v>
          </cell>
          <cell r="C395" t="str">
            <v>m3</v>
          </cell>
          <cell r="D395">
            <v>39.65</v>
          </cell>
          <cell r="E395">
            <v>31.72</v>
          </cell>
          <cell r="F395" t="str">
            <v>EMLURB</v>
          </cell>
        </row>
        <row r="396">
          <cell r="A396" t="str">
            <v/>
          </cell>
          <cell r="D396">
            <v>0</v>
          </cell>
        </row>
        <row r="397">
          <cell r="A397" t="str">
            <v>05.00.000</v>
          </cell>
          <cell r="B397" t="str">
            <v>TRABALHOS EM TERRA</v>
          </cell>
          <cell r="D397">
            <v>0</v>
          </cell>
        </row>
        <row r="398">
          <cell r="A398" t="str">
            <v/>
          </cell>
          <cell r="D398">
            <v>0</v>
          </cell>
        </row>
        <row r="399">
          <cell r="A399" t="str">
            <v>05.01.010</v>
          </cell>
          <cell r="B399" t="str">
            <v>ESCAVACAO MANUAL EM TERRA ATE 1,50 M DE PROFUNDIDADE, SEM ESCORAMENTO.</v>
          </cell>
          <cell r="C399" t="str">
            <v>m3</v>
          </cell>
          <cell r="D399">
            <v>13.45</v>
          </cell>
          <cell r="E399">
            <v>10.76</v>
          </cell>
          <cell r="F399" t="str">
            <v>EMLURB</v>
          </cell>
        </row>
        <row r="400">
          <cell r="A400" t="str">
            <v/>
          </cell>
          <cell r="D400">
            <v>0</v>
          </cell>
        </row>
        <row r="401">
          <cell r="A401" t="str">
            <v>05.01.020</v>
          </cell>
          <cell r="B401" t="str">
            <v>ESCAVACAO MANUAL EM TERRA ATE 1,50 M DE PROFUNDIDADE, SEM ESCORAMENTO (SERVICO NOTURNO).</v>
          </cell>
          <cell r="C401" t="str">
            <v>m3</v>
          </cell>
          <cell r="D401">
            <v>16.137499999999999</v>
          </cell>
          <cell r="E401">
            <v>12.91</v>
          </cell>
          <cell r="F401" t="str">
            <v>EMLURB</v>
          </cell>
        </row>
        <row r="402">
          <cell r="A402" t="str">
            <v/>
          </cell>
          <cell r="D402">
            <v>0</v>
          </cell>
        </row>
        <row r="403">
          <cell r="A403" t="str">
            <v>05.01.030</v>
          </cell>
          <cell r="B403" t="str">
            <v>ESCAVACAO MANUAL EM TERRA ENTRE 1,50 A 3,0M DE PROFUNDIDADE, SEM ESCORAMENTO.</v>
          </cell>
          <cell r="C403" t="str">
            <v>m3</v>
          </cell>
          <cell r="D403">
            <v>22</v>
          </cell>
          <cell r="E403">
            <v>17.600000000000001</v>
          </cell>
          <cell r="F403" t="str">
            <v>EMLURB</v>
          </cell>
        </row>
        <row r="404">
          <cell r="A404" t="str">
            <v/>
          </cell>
          <cell r="D404">
            <v>0</v>
          </cell>
        </row>
        <row r="405">
          <cell r="A405" t="str">
            <v>05.01.040</v>
          </cell>
          <cell r="B405" t="str">
            <v>ESCAVACAO MANUAL EM TERRA ENTRE 1,50 A 3,0M DE PROFUNDIDADE, SEM ESCORAMENTO(SERVICO NOTURNO).</v>
          </cell>
          <cell r="C405" t="str">
            <v>m3</v>
          </cell>
          <cell r="D405">
            <v>26.400000000000002</v>
          </cell>
          <cell r="E405">
            <v>21.12</v>
          </cell>
          <cell r="F405" t="str">
            <v>EMLURB</v>
          </cell>
        </row>
        <row r="406">
          <cell r="A406" t="str">
            <v/>
          </cell>
          <cell r="D406">
            <v>0</v>
          </cell>
        </row>
        <row r="407">
          <cell r="A407" t="str">
            <v>05.01.050</v>
          </cell>
          <cell r="B407" t="str">
            <v>ESCAVACAO MANUAL EM TERRA ENTRE 3,00 A 4,0M DE PROFUNDIDADE, SEM ESCORAMENTO.</v>
          </cell>
          <cell r="C407" t="str">
            <v>m3</v>
          </cell>
          <cell r="D407">
            <v>23.712499999999999</v>
          </cell>
          <cell r="E407">
            <v>18.97</v>
          </cell>
          <cell r="F407" t="str">
            <v>EMLURB</v>
          </cell>
        </row>
        <row r="408">
          <cell r="A408" t="str">
            <v/>
          </cell>
          <cell r="D408">
            <v>0</v>
          </cell>
        </row>
        <row r="409">
          <cell r="A409" t="str">
            <v>05.01.060</v>
          </cell>
          <cell r="B409" t="str">
            <v>ESCAVACAO MANUAL EM TERRA ENTRE 3,00 A 4,0M DE PROFUNDIDADE, SEM ESCORAMENTO(SERVICO NOTURNO).</v>
          </cell>
          <cell r="C409" t="str">
            <v>m3</v>
          </cell>
          <cell r="D409">
            <v>28.462499999999999</v>
          </cell>
          <cell r="E409">
            <v>22.77</v>
          </cell>
          <cell r="F409" t="str">
            <v>EMLURB</v>
          </cell>
        </row>
        <row r="410">
          <cell r="A410" t="str">
            <v/>
          </cell>
          <cell r="D410">
            <v>0</v>
          </cell>
        </row>
        <row r="411">
          <cell r="A411" t="str">
            <v>05.01.070</v>
          </cell>
          <cell r="B411" t="str">
            <v>ESCAVACAO MANUAL EM MOLEDO OU PICARRA ATE 1,50M DE PROFUNDIDADE, SEM ESCORAMENTO.</v>
          </cell>
          <cell r="C411" t="str">
            <v>m3</v>
          </cell>
          <cell r="D411">
            <v>20.787499999999998</v>
          </cell>
          <cell r="E411">
            <v>16.63</v>
          </cell>
          <cell r="F411" t="str">
            <v>EMLURB</v>
          </cell>
        </row>
        <row r="412">
          <cell r="A412" t="str">
            <v/>
          </cell>
          <cell r="D412">
            <v>0</v>
          </cell>
        </row>
        <row r="413">
          <cell r="A413" t="str">
            <v>05.01.080</v>
          </cell>
          <cell r="B413" t="str">
            <v>ESCAVACAO MANUAL EM MOLEDO OU PICARRA ENTRE 1,50 A 3,0M DE PROFUNDIDADE, SEM ESCORAMENTO.</v>
          </cell>
          <cell r="C413" t="str">
            <v>m3</v>
          </cell>
          <cell r="D413">
            <v>26.712500000000002</v>
          </cell>
          <cell r="E413">
            <v>21.37</v>
          </cell>
          <cell r="F413" t="str">
            <v>EMLURB</v>
          </cell>
        </row>
        <row r="414">
          <cell r="A414" t="str">
            <v/>
          </cell>
          <cell r="D414">
            <v>0</v>
          </cell>
        </row>
        <row r="415">
          <cell r="A415" t="str">
            <v>05.01.081</v>
          </cell>
          <cell r="B415" t="str">
            <v>ESCAVAÇÃO MANUAL DE VALA EM MATERIAL DE 2A. CATEGORIA, COM USO DE EXPLOSIVOS E PERFURAÇÃO MECÂNICA, PRONFUNDIDADE ATÉ 2M.</v>
          </cell>
          <cell r="C415" t="str">
            <v>m3</v>
          </cell>
          <cell r="D415">
            <v>43.2</v>
          </cell>
          <cell r="E415">
            <v>34.56</v>
          </cell>
          <cell r="F415" t="str">
            <v>SEDUC</v>
          </cell>
        </row>
        <row r="416">
          <cell r="A416" t="str">
            <v/>
          </cell>
          <cell r="D416">
            <v>0</v>
          </cell>
        </row>
        <row r="417">
          <cell r="A417" t="str">
            <v>05.01.082</v>
          </cell>
          <cell r="B417" t="str">
            <v>ESCAVAÇÃO MAUNAL DE VALA EM ROCHA DE 3ª CATEGORIA, COM USO DE EXPLOSIVOS E PERFURAÇÃO MANUAL, PROFUNDIDADE ATÉ 2M.</v>
          </cell>
          <cell r="C417" t="str">
            <v>m3</v>
          </cell>
          <cell r="D417">
            <v>148.01249999999999</v>
          </cell>
          <cell r="E417">
            <v>118.41</v>
          </cell>
          <cell r="F417" t="str">
            <v>SEDUC</v>
          </cell>
        </row>
        <row r="418">
          <cell r="A418" t="str">
            <v/>
          </cell>
          <cell r="D418">
            <v>0</v>
          </cell>
        </row>
        <row r="419">
          <cell r="A419" t="str">
            <v>05.01.083</v>
          </cell>
          <cell r="B419" t="str">
            <v>ESCAVAÇÃO MANUAL DE VALA EM ROCHA DE 3ª CATEGORIA, COM USO DE EXPLOSIVOS E PERFURAÇÕES MECÂNICA, PROFUNDIDADE ATÉ 2M.</v>
          </cell>
          <cell r="C419" t="str">
            <v>m3</v>
          </cell>
          <cell r="D419">
            <v>104.75</v>
          </cell>
          <cell r="E419">
            <v>83.8</v>
          </cell>
          <cell r="F419" t="str">
            <v>SEDUC</v>
          </cell>
        </row>
        <row r="420">
          <cell r="A420" t="str">
            <v/>
          </cell>
          <cell r="D420">
            <v>0</v>
          </cell>
        </row>
        <row r="421">
          <cell r="A421" t="str">
            <v>05.01.084</v>
          </cell>
          <cell r="B421" t="str">
            <v>ESCAVAÇÃO MANUAL EM MATERIAL DE 2ª CATEGORIA SEM USO DE EXPLOSIVOS , PROFUNDIDADE ATÉ 1,50M.</v>
          </cell>
          <cell r="C421" t="str">
            <v>m3</v>
          </cell>
          <cell r="D421">
            <v>29.325000000000003</v>
          </cell>
          <cell r="E421">
            <v>23.46</v>
          </cell>
          <cell r="F421" t="str">
            <v>SEDUC</v>
          </cell>
        </row>
        <row r="422">
          <cell r="A422" t="str">
            <v/>
          </cell>
          <cell r="D422">
            <v>0</v>
          </cell>
        </row>
        <row r="423">
          <cell r="A423" t="str">
            <v>05.01.090</v>
          </cell>
          <cell r="B423" t="str">
            <v>ESCAVACAO MECANICA DE VALA EM MATERIAL DE PRIMEIRA CATEGORIA ATE 1,50M DE PROFUNDIDADE, SEM ESCORAMENTO.</v>
          </cell>
          <cell r="C423" t="str">
            <v>m3</v>
          </cell>
          <cell r="D423">
            <v>4.8875000000000002</v>
          </cell>
          <cell r="E423">
            <v>3.91</v>
          </cell>
          <cell r="F423" t="str">
            <v>EMLURB</v>
          </cell>
        </row>
        <row r="424">
          <cell r="A424" t="str">
            <v/>
          </cell>
          <cell r="D424">
            <v>0</v>
          </cell>
        </row>
        <row r="425">
          <cell r="A425" t="str">
            <v>05.01.100</v>
          </cell>
          <cell r="B425" t="str">
            <v>ESCAVACAO MECANICA DE VALA EM MATERIAL DE PRIMEIRA CATEGORIA ATE 3,00M DE PROFUNDIDADE, SEM ESCORAMENTO.</v>
          </cell>
          <cell r="C425" t="str">
            <v>m3</v>
          </cell>
          <cell r="D425">
            <v>5.875</v>
          </cell>
          <cell r="E425">
            <v>4.7</v>
          </cell>
          <cell r="F425" t="str">
            <v>EMLURB</v>
          </cell>
        </row>
        <row r="426">
          <cell r="A426" t="str">
            <v/>
          </cell>
          <cell r="D426">
            <v>0</v>
          </cell>
        </row>
        <row r="427">
          <cell r="A427" t="str">
            <v>05.01.110</v>
          </cell>
          <cell r="B427" t="str">
            <v>ESCAVACAO MECANICA DE VALA EM MATERIAL DE PRIMEIRA CATEGORIA ATE 4,00M DE PROFUNDIDADE, SEM ESCORAMENTO.</v>
          </cell>
          <cell r="C427" t="str">
            <v>m3</v>
          </cell>
          <cell r="D427">
            <v>6.5125000000000002</v>
          </cell>
          <cell r="E427">
            <v>5.21</v>
          </cell>
          <cell r="F427" t="str">
            <v>EMLURB</v>
          </cell>
        </row>
        <row r="428">
          <cell r="A428" t="str">
            <v/>
          </cell>
          <cell r="D428">
            <v>0</v>
          </cell>
        </row>
        <row r="429">
          <cell r="A429" t="str">
            <v>05.01.120</v>
          </cell>
          <cell r="B429" t="str">
            <v>ESCAVACAO MECANICA DE MATERIAL DE PRIMEIRA CATEGORIA, PROVENIENTE DE CORTE DE SUBLEITO.</v>
          </cell>
          <cell r="C429" t="str">
            <v>m3</v>
          </cell>
          <cell r="D429">
            <v>2.1875</v>
          </cell>
          <cell r="E429">
            <v>1.75</v>
          </cell>
          <cell r="F429" t="str">
            <v>EMLURB</v>
          </cell>
        </row>
        <row r="430">
          <cell r="A430" t="str">
            <v/>
          </cell>
          <cell r="D430">
            <v>0</v>
          </cell>
        </row>
        <row r="431">
          <cell r="A431" t="str">
            <v>05.01.130</v>
          </cell>
          <cell r="B431" t="str">
            <v>ESCAVACAO E CARGA MECANICAS DE MATERIAL DE PRIMEIRA CATEGORIA, PROVENIENTE DE CORTE DE TERRENO NATURAL PARA OBRAS CIVIS.</v>
          </cell>
          <cell r="C431" t="str">
            <v>m3</v>
          </cell>
          <cell r="D431">
            <v>4.2</v>
          </cell>
          <cell r="E431">
            <v>3.36</v>
          </cell>
          <cell r="F431" t="str">
            <v>EMLURB</v>
          </cell>
        </row>
        <row r="432">
          <cell r="A432" t="str">
            <v/>
          </cell>
          <cell r="D432">
            <v>0</v>
          </cell>
        </row>
        <row r="433">
          <cell r="A433" t="str">
            <v>05.01.140</v>
          </cell>
          <cell r="B433" t="str">
            <v>ESCAVACAO E CARGA MECANICAS DE MATERIAL DE PRIMEIRA CATEGORIA, PROVENIENTE DE CORTE DE SUBLEITO.</v>
          </cell>
          <cell r="C433" t="str">
            <v>m3</v>
          </cell>
          <cell r="D433">
            <v>3.7749999999999999</v>
          </cell>
          <cell r="E433">
            <v>3.02</v>
          </cell>
          <cell r="F433" t="str">
            <v>EMLURB</v>
          </cell>
        </row>
        <row r="434">
          <cell r="A434" t="str">
            <v/>
          </cell>
          <cell r="D434">
            <v>0</v>
          </cell>
        </row>
        <row r="435">
          <cell r="A435" t="str">
            <v>05.01.150</v>
          </cell>
          <cell r="B435" t="str">
            <v>ESCAVACAO E CARGA MECANICAS DE MATERIAL DE PRIMEIRA CATEGORIA, PROVENIENTE DE CORTE DE SUBLEITO , E AINDA TRANSPORTE COM D.M.T. 0,2 KM.</v>
          </cell>
          <cell r="C435" t="str">
            <v>m3</v>
          </cell>
          <cell r="D435">
            <v>6.4875000000000007</v>
          </cell>
          <cell r="E435">
            <v>5.19</v>
          </cell>
          <cell r="F435" t="str">
            <v>EMLURB</v>
          </cell>
        </row>
        <row r="436">
          <cell r="A436" t="str">
            <v/>
          </cell>
          <cell r="D436">
            <v>0</v>
          </cell>
        </row>
        <row r="437">
          <cell r="A437" t="str">
            <v>05.01.160</v>
          </cell>
          <cell r="B437" t="str">
            <v>ESCAVACAO E CARGA MECANICAS DE MATERIAL DE PRIMEIRA CATEGORIA, PROVENIENTE DE CORTE DE SUBLEITO, E AINDA TRANSPORTE COM D.M.T.2 KM.</v>
          </cell>
          <cell r="C437" t="str">
            <v>m3</v>
          </cell>
          <cell r="D437">
            <v>7.7</v>
          </cell>
          <cell r="E437">
            <v>6.16</v>
          </cell>
          <cell r="F437" t="str">
            <v>EMLURB</v>
          </cell>
        </row>
        <row r="438">
          <cell r="A438" t="str">
            <v/>
          </cell>
          <cell r="D438">
            <v>0</v>
          </cell>
        </row>
        <row r="439">
          <cell r="A439" t="str">
            <v>05.01.170</v>
          </cell>
          <cell r="B439" t="str">
            <v>ESCAVACAO E CARGA MECANICAS DE MATERIAL DE PRIMEIRA CATEGORIA, PROVENIENTE DE CORTE DE SUBLEITO, E AINDA TRANSPORTE COM D.M.T.4 KM.</v>
          </cell>
          <cell r="C439" t="str">
            <v>m3</v>
          </cell>
          <cell r="D439">
            <v>10.987499999999999</v>
          </cell>
          <cell r="E439">
            <v>8.7899999999999991</v>
          </cell>
          <cell r="F439" t="str">
            <v>EMLURB</v>
          </cell>
        </row>
        <row r="440">
          <cell r="A440" t="str">
            <v/>
          </cell>
          <cell r="D440">
            <v>0</v>
          </cell>
        </row>
        <row r="441">
          <cell r="A441" t="str">
            <v>05.01.180</v>
          </cell>
          <cell r="B441" t="str">
            <v>ESCAVACAO E CARGA MECANICAS DE MATERIAL DE PRIMEIRA CATEGORIA, PROVENIENTE DE CORTE DE SUBLEITO, E AINDA TRANSPORTE COM D.M.T.6 KM.</v>
          </cell>
          <cell r="C441" t="str">
            <v>m3</v>
          </cell>
          <cell r="D441">
            <v>13.375</v>
          </cell>
          <cell r="E441">
            <v>10.7</v>
          </cell>
          <cell r="F441" t="str">
            <v>EMLURB</v>
          </cell>
        </row>
        <row r="442">
          <cell r="A442" t="str">
            <v/>
          </cell>
          <cell r="D442">
            <v>0</v>
          </cell>
        </row>
        <row r="443">
          <cell r="A443" t="str">
            <v>05.01.190</v>
          </cell>
          <cell r="B443" t="str">
            <v>ESCAVACAO E CARGA MECANICAS DE MATERIAL DE PRIMEIRA CATEGORIA, PROVENIENTE DE CORTE DE SUBLEITO,E AINDA TRANSPORTE COM D.M.T.8 KM.</v>
          </cell>
          <cell r="C443" t="str">
            <v>m3</v>
          </cell>
          <cell r="D443">
            <v>15.787500000000001</v>
          </cell>
          <cell r="E443">
            <v>12.63</v>
          </cell>
          <cell r="F443" t="str">
            <v>EMLURB</v>
          </cell>
        </row>
        <row r="444">
          <cell r="A444" t="str">
            <v/>
          </cell>
          <cell r="D444">
            <v>0</v>
          </cell>
        </row>
        <row r="445">
          <cell r="A445" t="str">
            <v>05.01.500</v>
          </cell>
          <cell r="B445" t="str">
            <v>DESMONTE DE ROCHA DURA INCLUINDO PERFURAÇÃO COM PERFURATRIZ, COMPRESSOR E ARGAMASSA EXPANSIVA, CAIMEX OU SIMILAR.</v>
          </cell>
          <cell r="C445" t="str">
            <v>m3</v>
          </cell>
          <cell r="D445">
            <v>116.9375</v>
          </cell>
          <cell r="E445">
            <v>93.55</v>
          </cell>
          <cell r="F445" t="str">
            <v>SEDUC</v>
          </cell>
        </row>
        <row r="446">
          <cell r="A446" t="str">
            <v/>
          </cell>
          <cell r="D446">
            <v>0</v>
          </cell>
        </row>
        <row r="447">
          <cell r="A447" t="str">
            <v>05.02.010</v>
          </cell>
          <cell r="B447" t="str">
            <v>REATERRO SEM APILOAMENTO, COM APROVEITAMENTO DO MATERIAL ESCAVADO.</v>
          </cell>
          <cell r="C447" t="str">
            <v>m3</v>
          </cell>
          <cell r="D447">
            <v>3.0625</v>
          </cell>
          <cell r="E447">
            <v>2.4500000000000002</v>
          </cell>
          <cell r="F447" t="str">
            <v>EMLURB</v>
          </cell>
        </row>
        <row r="448">
          <cell r="A448" t="str">
            <v/>
          </cell>
          <cell r="D448">
            <v>0</v>
          </cell>
        </row>
        <row r="449">
          <cell r="A449" t="str">
            <v>05.02.020</v>
          </cell>
          <cell r="B449" t="str">
            <v>REATERRO APILOADO DE VALAS EM CAMADAS DE 20CM DE ESPESSURA , COM APROVEITAMENTO DO MATERIAL ESCAVADO.</v>
          </cell>
          <cell r="C449" t="str">
            <v>m3</v>
          </cell>
          <cell r="D449">
            <v>18.337499999999999</v>
          </cell>
          <cell r="E449">
            <v>14.67</v>
          </cell>
          <cell r="F449" t="str">
            <v>EMLURB</v>
          </cell>
        </row>
        <row r="450">
          <cell r="A450" t="str">
            <v/>
          </cell>
          <cell r="D450">
            <v>0</v>
          </cell>
        </row>
        <row r="451">
          <cell r="A451" t="str">
            <v>05.02.030</v>
          </cell>
          <cell r="B451" t="str">
            <v>ESPALHAMENTO DE MATERIAL PARA SIMPLES REGULARIZACAO DO TERRENO.</v>
          </cell>
          <cell r="C451" t="str">
            <v>m3</v>
          </cell>
          <cell r="D451">
            <v>0.91249999999999998</v>
          </cell>
          <cell r="E451">
            <v>0.73</v>
          </cell>
          <cell r="F451" t="str">
            <v>EMLURB</v>
          </cell>
        </row>
        <row r="452">
          <cell r="A452" t="str">
            <v/>
          </cell>
          <cell r="D452">
            <v>0</v>
          </cell>
        </row>
        <row r="453">
          <cell r="A453" t="str">
            <v>05.02.040</v>
          </cell>
          <cell r="B453" t="str">
            <v>EXECUCAO DE ATERRO ABRANGENDO ESPALHAMENTO, HOMOGENEIZACAO , UMEDECIMENTO E COMPACTACAO MANUAL EM CAMADAS DE 20 CM DE ESPESSURA, INCLUSIVE O FORNECIMENTO DO BARRO PROVENIENTE DE JAZIDA A UMA DISTANCIA MAXIMA DE 12 KM .</v>
          </cell>
          <cell r="C453" t="str">
            <v>m3</v>
          </cell>
          <cell r="D453">
            <v>40.137500000000003</v>
          </cell>
          <cell r="E453">
            <v>32.11</v>
          </cell>
          <cell r="F453" t="str">
            <v>EMLURB</v>
          </cell>
        </row>
        <row r="454">
          <cell r="A454" t="str">
            <v/>
          </cell>
          <cell r="D454">
            <v>0</v>
          </cell>
        </row>
        <row r="455">
          <cell r="A455" t="str">
            <v>05.02.050</v>
          </cell>
          <cell r="B455" t="str">
            <v>EXECUCAO DE ATERRO ABRANGENDO ESPALHAMENTO, HOMOGENEIZACAO , UMEDECIMENTO E COMPACTACAO MANUAL EM CAMADAS DE 20 CM DE ESPESSURA, INCLUSIVE O FORNECIMENTO DO BARRO PROVENIENTE DE JAZIDA A UMA DISTANCIA MAXIMA DE 20 KM .</v>
          </cell>
          <cell r="C455" t="str">
            <v>m3</v>
          </cell>
          <cell r="D455">
            <v>49.675000000000004</v>
          </cell>
          <cell r="E455">
            <v>39.74</v>
          </cell>
          <cell r="F455" t="str">
            <v>EMLURB</v>
          </cell>
        </row>
        <row r="456">
          <cell r="A456" t="str">
            <v/>
          </cell>
          <cell r="D456">
            <v>0</v>
          </cell>
        </row>
        <row r="457">
          <cell r="A457" t="str">
            <v>05.02.060</v>
          </cell>
          <cell r="B457" t="str">
            <v>EXECUCAO DE ATERRO ABRANGENDO ESPALHAMENTO , HOMOGENEIZACAO,UMEDECIMENTO E COMPACTACAO MECANICA EM CAMADAS DE 20 CM DE ESPESSURA , INCLUSIVE O FORNECIMENTO DO BARRO PROVENIENTE DE JAZIDA A UMA DISTANCIA MAXIMA DE 12 KM .</v>
          </cell>
          <cell r="C457" t="str">
            <v>m3</v>
          </cell>
          <cell r="D457">
            <v>31.912500000000001</v>
          </cell>
          <cell r="E457">
            <v>25.53</v>
          </cell>
          <cell r="F457" t="str">
            <v>EMLURB</v>
          </cell>
        </row>
        <row r="458">
          <cell r="A458" t="str">
            <v/>
          </cell>
          <cell r="D458">
            <v>0</v>
          </cell>
        </row>
        <row r="459">
          <cell r="A459" t="str">
            <v>05.02.070</v>
          </cell>
          <cell r="B459" t="str">
            <v>EXECUCAO DE ATERRO ABRANGENDO ESPALHAMENTO , HOMOGENEIZACAO , UMEDECIMENTO E COMPACTACAO MECANICA EM CAMADAS DE 20 CM DE ESPESSURA,IN CLUSIVE O FORNECIMENTO DO BARRO PROVENIENTE DE JAZIDA A UMA DISTANCIA MAXIMA DE 20 KM .</v>
          </cell>
          <cell r="C459" t="str">
            <v>m3</v>
          </cell>
          <cell r="D459">
            <v>41.775000000000006</v>
          </cell>
          <cell r="E459">
            <v>33.42</v>
          </cell>
          <cell r="F459" t="str">
            <v>EMLURB</v>
          </cell>
        </row>
        <row r="460">
          <cell r="A460" t="str">
            <v/>
          </cell>
          <cell r="D460">
            <v>0</v>
          </cell>
        </row>
        <row r="461">
          <cell r="A461" t="str">
            <v>05.02.080</v>
          </cell>
          <cell r="B461" t="str">
            <v>ATERRO COM AREIA EM CAMADAS DE ATE 40 CM DE ALTURA , UTILIZANDO-SE O PROCESSO MECANICO LEVE PARA A COMPACTACAO,INCLUSIVE CARGA,DESCARGA E TRANSPORTE (POSTO OBRA)</v>
          </cell>
          <cell r="C461" t="str">
            <v>m3</v>
          </cell>
          <cell r="D461">
            <v>43.587499999999999</v>
          </cell>
          <cell r="E461">
            <v>34.869999999999997</v>
          </cell>
          <cell r="F461" t="str">
            <v>EMLURB</v>
          </cell>
        </row>
        <row r="462">
          <cell r="A462" t="str">
            <v/>
          </cell>
          <cell r="D462">
            <v>0</v>
          </cell>
        </row>
        <row r="463">
          <cell r="A463" t="str">
            <v>05.02.090</v>
          </cell>
          <cell r="B463" t="str">
            <v>APILOAMENTO MANUAL DE VALAS EM CAMADAS DE 20 CM DE ESPESSURA.</v>
          </cell>
          <cell r="C463" t="str">
            <v>m3</v>
          </cell>
          <cell r="D463">
            <v>15.287500000000001</v>
          </cell>
          <cell r="E463">
            <v>12.23</v>
          </cell>
          <cell r="F463" t="str">
            <v>EMLURB</v>
          </cell>
        </row>
        <row r="464">
          <cell r="A464" t="str">
            <v/>
          </cell>
          <cell r="D464">
            <v>0</v>
          </cell>
        </row>
        <row r="465">
          <cell r="A465" t="str">
            <v>05.02.100</v>
          </cell>
          <cell r="B465" t="str">
            <v>COMPACTACAO MECANICA DE ATERRO A 100 POR CENTO DO PROCTOR NORMAL, MEDIDO NA SECAO, INCLUSIVE ESPALHAMENTO,UMEDECIMENTO E HOMOGENEIZACAO.</v>
          </cell>
          <cell r="C465" t="str">
            <v>m3</v>
          </cell>
          <cell r="D465">
            <v>2.9125000000000001</v>
          </cell>
          <cell r="E465">
            <v>2.33</v>
          </cell>
          <cell r="F465" t="str">
            <v>EMLURB</v>
          </cell>
        </row>
        <row r="466">
          <cell r="A466" t="str">
            <v/>
          </cell>
          <cell r="D466">
            <v>0</v>
          </cell>
        </row>
        <row r="467">
          <cell r="A467" t="str">
            <v>05.02.110</v>
          </cell>
          <cell r="B467" t="str">
            <v>EXECUÇÃO DE ATERRO COM BARRO. UTILIZANDO-SE O PROCESSO MECÂNICO LEVE DE COMPACTAÇÃO,INCLUSIVE CARGA, DESCARGA E TRANSPORTE (POSTO OBRA)</v>
          </cell>
          <cell r="C467" t="str">
            <v>m3</v>
          </cell>
          <cell r="D467">
            <v>29.900000000000002</v>
          </cell>
          <cell r="E467">
            <v>23.92</v>
          </cell>
          <cell r="F467" t="str">
            <v>EMLURB</v>
          </cell>
        </row>
        <row r="468">
          <cell r="A468" t="str">
            <v/>
          </cell>
          <cell r="D468">
            <v>0</v>
          </cell>
        </row>
        <row r="469">
          <cell r="A469" t="str">
            <v>05.02.120</v>
          </cell>
          <cell r="B469" t="str">
            <v xml:space="preserve">ATERRO UTILIZANDO SOLO CIMENTO PARA FUNDACOES(TRACO 1:20)ABRANGENDO ESPALHAMENTO HOMOGEINIZACAO,UMEDECIMENTO E COMPACTACAO MANUAL COM SOQUETE DE 30 KG EM CAMADAS SUCESSIVAS DE 20 CM DE ESPESSURA, INCLUSIVE FORNECIMENTO DO MATERIAL PROVENIENTE DE JAZIDA A </v>
          </cell>
          <cell r="C469" t="str">
            <v>m3</v>
          </cell>
          <cell r="D469">
            <v>129.13749999999999</v>
          </cell>
          <cell r="E469">
            <v>103.31</v>
          </cell>
          <cell r="F469" t="str">
            <v>EMLURB</v>
          </cell>
        </row>
        <row r="470">
          <cell r="A470" t="str">
            <v/>
          </cell>
          <cell r="D470">
            <v>0</v>
          </cell>
        </row>
        <row r="471">
          <cell r="A471" t="str">
            <v>05.02.130</v>
          </cell>
          <cell r="B471" t="str">
            <v xml:space="preserve">ATERRO UTILIZANDO SOLO CIMENTO PARA FUNDACOES(TRACO 1:30)ABRANGENDO ESPALHAMENTO HOMOGEINIZACAO,UMEDECIMENTO E COMPACTACAO MANUAL COM SOQUETE DE 30 KG EM CAMADAS SUCESSIVAS DE 20 CM DE ESPESSURA, INCLUSIVE FORNECIMENTO DO MATERIAL PROVENIENTE DE JAZIDA A </v>
          </cell>
          <cell r="C471" t="str">
            <v>m3</v>
          </cell>
          <cell r="D471">
            <v>116.2375</v>
          </cell>
          <cell r="E471">
            <v>92.99</v>
          </cell>
          <cell r="F471" t="str">
            <v>EMLURB</v>
          </cell>
        </row>
        <row r="472">
          <cell r="A472" t="str">
            <v/>
          </cell>
          <cell r="D472">
            <v>0</v>
          </cell>
        </row>
        <row r="473">
          <cell r="A473" t="str">
            <v>05.02.140</v>
          </cell>
          <cell r="B473" t="str">
            <v xml:space="preserve">ATERRO UTILIZANDO SOLO CIMENTO PARA FUNDACOES(TRACO 1:20)ABRANGENDO ESPALHAMENTO HOMOGEINIZACAO,UMEDECIMENTO E COMPACTACAO MECANICA LEVE EM CAMADAS SUCESSIVAS DE 20 CM DE ESPESSURA,INCLUSIVE FORNECIMENTO DO MATERIAL PROVENIENTE DE JAZIDA A UMA DISTANCIA  </v>
          </cell>
          <cell r="C473" t="str">
            <v>m3</v>
          </cell>
          <cell r="D473">
            <v>111.8625</v>
          </cell>
          <cell r="E473">
            <v>89.49</v>
          </cell>
          <cell r="F473" t="str">
            <v>EMLURB</v>
          </cell>
        </row>
        <row r="474">
          <cell r="A474" t="str">
            <v/>
          </cell>
          <cell r="D474">
            <v>0</v>
          </cell>
        </row>
        <row r="475">
          <cell r="A475" t="str">
            <v>05.02.145</v>
          </cell>
          <cell r="B475" t="str">
            <v>ATERRO UTILIZANDO SOLO CIMENTO PARA FUNDAÇÕES (TRAÇO 1:25) ABRANGENDO ESPALHAMENTO, HOMOGEINIZAÇÃO, UMEDECIMENTO E COMPACTAÇÃO MECÂNICA LEVE EM CAMADAS SUCESSIVAS DE 20CM DE ESPESSURA, INCLUSIVE FORNECIMENTO DO MATERIAL PROVENIENTE DE JAZIDA A UMA DISTÂNC</v>
          </cell>
          <cell r="C475" t="str">
            <v>m3</v>
          </cell>
          <cell r="D475">
            <v>127.52499999999999</v>
          </cell>
          <cell r="E475">
            <v>102.02</v>
          </cell>
          <cell r="F475" t="str">
            <v>SEDUC</v>
          </cell>
        </row>
        <row r="476">
          <cell r="A476" t="str">
            <v/>
          </cell>
          <cell r="D476">
            <v>0</v>
          </cell>
        </row>
        <row r="477">
          <cell r="A477" t="str">
            <v>05.02.150</v>
          </cell>
          <cell r="B477" t="str">
            <v>ATERRO UTILIZANDO SOLO CIMENTO PARA FUNDACOES(TRACO 1:30)ABRANGENDO ESPALHAMENTO HOMOGEINIZACAO,UMEDECIMENTO E COMPACTACAO MECANICA LEVE EM CAMADAS SUCESSIVAS DE 20 CM DE ESPESSURA,INCLUSIVE FORNECIMENTO DO MATERIAL PROVENIENTE DE JAZIDA A UMA DISTANCIA M</v>
          </cell>
          <cell r="C477" t="str">
            <v>m3</v>
          </cell>
          <cell r="D477">
            <v>98.962500000000006</v>
          </cell>
          <cell r="E477">
            <v>79.17</v>
          </cell>
          <cell r="F477" t="str">
            <v>EMLURB</v>
          </cell>
        </row>
        <row r="478">
          <cell r="A478" t="str">
            <v/>
          </cell>
          <cell r="D478">
            <v>0</v>
          </cell>
        </row>
        <row r="479">
          <cell r="A479" t="str">
            <v>05.02.200</v>
          </cell>
          <cell r="B479" t="str">
            <v>EXECUCAO DE BASE COM BRITA GRADUADA ( CORRIDA) ABRANGENDO ESPALHAMENTO E COMPACTACAO DA MISTURA EM CAMADAS SUCESSIVAS COM 15CM DE ESPESSURA INCLUSIVE FORNECIMENTO DO MATERIAL (POSTO OBRA).</v>
          </cell>
          <cell r="C479" t="str">
            <v>m3</v>
          </cell>
          <cell r="D479">
            <v>77.612500000000011</v>
          </cell>
          <cell r="E479">
            <v>62.09</v>
          </cell>
          <cell r="F479" t="str">
            <v>EMLURB</v>
          </cell>
        </row>
        <row r="480">
          <cell r="A480" t="str">
            <v/>
          </cell>
          <cell r="D480">
            <v>0</v>
          </cell>
        </row>
        <row r="481">
          <cell r="A481" t="str">
            <v>05.03.010</v>
          </cell>
          <cell r="B481" t="str">
            <v>REGULARIZACAO MANUAL DE TERRENO NATURAL, CORTE OU ATERRO ATE 20 CM DE ESPESSURA.</v>
          </cell>
          <cell r="C481" t="str">
            <v>m2</v>
          </cell>
          <cell r="D481">
            <v>1.5249999999999999</v>
          </cell>
          <cell r="E481">
            <v>1.22</v>
          </cell>
          <cell r="F481" t="str">
            <v>EMLURB</v>
          </cell>
        </row>
        <row r="482">
          <cell r="A482" t="str">
            <v/>
          </cell>
          <cell r="D482">
            <v>0</v>
          </cell>
        </row>
        <row r="483">
          <cell r="A483" t="str">
            <v>05.03.020</v>
          </cell>
          <cell r="B483" t="str">
            <v>REGULARIZACAO MECANICA DE TERRENO NATURAL, CORTE OU ATERRO ATE 20 CM DE ESPESSURA.</v>
          </cell>
          <cell r="C483" t="str">
            <v>m2</v>
          </cell>
          <cell r="D483">
            <v>0.66250000000000009</v>
          </cell>
          <cell r="E483">
            <v>0.53</v>
          </cell>
          <cell r="F483" t="str">
            <v>EMLURB</v>
          </cell>
        </row>
        <row r="484">
          <cell r="A484" t="str">
            <v/>
          </cell>
          <cell r="D484">
            <v>0</v>
          </cell>
        </row>
        <row r="485">
          <cell r="A485" t="str">
            <v>05.03.030</v>
          </cell>
          <cell r="B485" t="str">
            <v>REGULARIZACAO DE TALUDE COM CORTE OU ATERRO ATE 20 CM DE ESPESSURA.</v>
          </cell>
          <cell r="C485" t="str">
            <v>m2</v>
          </cell>
          <cell r="D485">
            <v>3.0625</v>
          </cell>
          <cell r="E485">
            <v>2.4500000000000002</v>
          </cell>
          <cell r="F485" t="str">
            <v>EMLURB</v>
          </cell>
        </row>
        <row r="486">
          <cell r="A486" t="str">
            <v/>
          </cell>
          <cell r="D486">
            <v>0</v>
          </cell>
        </row>
        <row r="487">
          <cell r="A487" t="str">
            <v>05.04.010</v>
          </cell>
          <cell r="B487" t="str">
            <v>CONTENÇÃO TIPO RIP-RAP COM UTILIZAÇÃO DE SOLO-CIMENTO, TRAÇO 1:18, EM VOLUME, COM SACO DE NYLON, INCL. FORNECIMENTO DE AGREGADOS (BARRO/SAIBRO/AREIA), TRANSPORTE, CARGA E DESCARGA COM DMT 10KM.</v>
          </cell>
          <cell r="C487" t="str">
            <v>m3</v>
          </cell>
          <cell r="D487">
            <v>173.1</v>
          </cell>
          <cell r="E487">
            <v>138.47999999999999</v>
          </cell>
          <cell r="F487" t="str">
            <v>SEDUC</v>
          </cell>
        </row>
        <row r="488">
          <cell r="A488" t="str">
            <v/>
          </cell>
          <cell r="D488">
            <v>0</v>
          </cell>
        </row>
        <row r="489">
          <cell r="A489" t="str">
            <v>06.00.000</v>
          </cell>
          <cell r="B489" t="str">
            <v>ESTRUTURA DE CONCRETO</v>
          </cell>
          <cell r="D489">
            <v>0</v>
          </cell>
        </row>
        <row r="490">
          <cell r="A490" t="str">
            <v/>
          </cell>
          <cell r="D490">
            <v>0</v>
          </cell>
        </row>
        <row r="491">
          <cell r="A491" t="str">
            <v>06.01.010</v>
          </cell>
          <cell r="B491" t="str">
            <v>FORMAS PARA CONCRETO ARMADO EM FUNDACOES, UTILIZANDO TABUAS DE 1 X 12 POL., INCLUSIVE ESCORAMENTO.</v>
          </cell>
          <cell r="C491" t="str">
            <v>m2</v>
          </cell>
          <cell r="D491">
            <v>53.924999999999997</v>
          </cell>
          <cell r="E491">
            <v>43.14</v>
          </cell>
          <cell r="F491" t="str">
            <v>EMLURB</v>
          </cell>
        </row>
        <row r="492">
          <cell r="A492" t="str">
            <v/>
          </cell>
          <cell r="D492">
            <v>0</v>
          </cell>
        </row>
        <row r="493">
          <cell r="A493" t="str">
            <v>06.01.015</v>
          </cell>
          <cell r="B493" t="str">
            <v>FORMAS PARA CONCRETO ARMADO EM FUNDACOES, COM CHAPAS DE MADEIRA COMPENSADA TIPO RESINADA DE 12MM, INCLUSIVE ESCORAMENTO.</v>
          </cell>
          <cell r="C493" t="str">
            <v>m2</v>
          </cell>
          <cell r="D493">
            <v>40.762500000000003</v>
          </cell>
          <cell r="E493">
            <v>32.61</v>
          </cell>
          <cell r="F493" t="str">
            <v>EMLURB</v>
          </cell>
        </row>
        <row r="494">
          <cell r="A494" t="str">
            <v/>
          </cell>
          <cell r="D494">
            <v>0</v>
          </cell>
        </row>
        <row r="495">
          <cell r="A495" t="str">
            <v>06.01.020</v>
          </cell>
          <cell r="B495" t="str">
            <v>FORMA PARA CONCRETO ARMADO EM LAJES, COM CHAPAS DE MADEIRA COMPENSADA TIPO RESINADA DE 12 MM, INCLUSIVE ESCORAMENTO.</v>
          </cell>
          <cell r="C495" t="str">
            <v>m2</v>
          </cell>
          <cell r="D495">
            <v>53.987499999999997</v>
          </cell>
          <cell r="E495">
            <v>43.19</v>
          </cell>
          <cell r="F495" t="str">
            <v>EMLURB</v>
          </cell>
        </row>
        <row r="496">
          <cell r="A496" t="str">
            <v/>
          </cell>
          <cell r="D496">
            <v>0</v>
          </cell>
        </row>
        <row r="497">
          <cell r="A497" t="str">
            <v>06.01.025</v>
          </cell>
          <cell r="B497" t="str">
            <v>FORMAS PARA CONCRETO ARMADO EM VIGAS, COM CHAPAS DE MADEIRA COMPENSADA RESINADA DE 12 MM, INCLUSIVE ESCORAMENTO.</v>
          </cell>
          <cell r="C497" t="str">
            <v>m2</v>
          </cell>
          <cell r="D497">
            <v>70.8125</v>
          </cell>
          <cell r="E497">
            <v>56.65</v>
          </cell>
          <cell r="F497" t="str">
            <v>EMLURB</v>
          </cell>
        </row>
        <row r="498">
          <cell r="A498" t="str">
            <v/>
          </cell>
          <cell r="D498">
            <v>0</v>
          </cell>
        </row>
        <row r="499">
          <cell r="A499" t="str">
            <v>06.01.030</v>
          </cell>
          <cell r="B499" t="str">
            <v>FORMA PARA CONCRETO ARMADO EM PILARES,COM CHAPAS EM MADEIRA COMPENSADA TIPO RESINADA DE 12 MM, INCLUSIVE ESCORAMENTO.</v>
          </cell>
          <cell r="C499" t="str">
            <v>m2</v>
          </cell>
          <cell r="D499">
            <v>73.762500000000003</v>
          </cell>
          <cell r="E499">
            <v>59.01</v>
          </cell>
          <cell r="F499" t="str">
            <v>EMLURB</v>
          </cell>
        </row>
        <row r="500">
          <cell r="A500" t="str">
            <v/>
          </cell>
          <cell r="D500">
            <v>0</v>
          </cell>
        </row>
        <row r="501">
          <cell r="A501" t="str">
            <v>06.01.055</v>
          </cell>
          <cell r="B501" t="str">
            <v>FORMAS PARA CONCRETO ARMADO EM QUALQUER TIPO DE ESTRUTURA, COM CHAPA DE MADEIRA COMPENSADA TIPO RESINADA DE 12 MM,INCLUSIVE ESCORAMENTO.</v>
          </cell>
          <cell r="C501" t="str">
            <v>m2</v>
          </cell>
          <cell r="D501">
            <v>68.150000000000006</v>
          </cell>
          <cell r="E501">
            <v>54.52</v>
          </cell>
          <cell r="F501" t="str">
            <v>EMLURB</v>
          </cell>
        </row>
        <row r="502">
          <cell r="A502" t="str">
            <v/>
          </cell>
          <cell r="D502">
            <v>0</v>
          </cell>
        </row>
        <row r="503">
          <cell r="A503" t="str">
            <v>06.01.060</v>
          </cell>
          <cell r="B503" t="str">
            <v>FORMAS PARA CONCRETO APARENTE ARMADO EM LAJES COM CHAPAS DE MADEIRA COMPENSADA TIPO PLASTIFICADA DE 12MM, INCLUSIVE ESCORAMENTO.</v>
          </cell>
          <cell r="C503" t="str">
            <v>m2</v>
          </cell>
          <cell r="D503">
            <v>58.425000000000004</v>
          </cell>
          <cell r="E503">
            <v>46.74</v>
          </cell>
          <cell r="F503" t="str">
            <v>EMLURB</v>
          </cell>
        </row>
        <row r="504">
          <cell r="A504" t="str">
            <v/>
          </cell>
          <cell r="D504">
            <v>0</v>
          </cell>
        </row>
        <row r="505">
          <cell r="A505" t="str">
            <v>06.01.070</v>
          </cell>
          <cell r="B505" t="str">
            <v>FORMAS PARA CONCRETO APARENTE ARMADO EM VIGAS COM CHAPAS DE MADEIRA COMPENSADA TIPO PLASTIFICADA DE 12MM, INCLUSIVE ESCORAMENTO.</v>
          </cell>
          <cell r="C505" t="str">
            <v>m2</v>
          </cell>
          <cell r="D505">
            <v>77.525000000000006</v>
          </cell>
          <cell r="E505">
            <v>62.02</v>
          </cell>
          <cell r="F505" t="str">
            <v>EMLURB</v>
          </cell>
        </row>
        <row r="506">
          <cell r="A506" t="str">
            <v/>
          </cell>
          <cell r="D506">
            <v>0</v>
          </cell>
        </row>
        <row r="507">
          <cell r="A507" t="str">
            <v>06.01.080</v>
          </cell>
          <cell r="B507" t="str">
            <v>FORMAS PARA CONCRETO APARENTE ARMADO EM PILARES, COM CHAPAS DE MADEIRA COMPENSADA TIPO PLASTIFICADA DE 12MM, INCLUSIVE ESCORAMENTO.</v>
          </cell>
          <cell r="C507" t="str">
            <v>m2</v>
          </cell>
          <cell r="D507">
            <v>80.474999999999994</v>
          </cell>
          <cell r="E507">
            <v>64.38</v>
          </cell>
          <cell r="F507" t="str">
            <v>EMLURB</v>
          </cell>
        </row>
        <row r="508">
          <cell r="A508" t="str">
            <v/>
          </cell>
          <cell r="D508">
            <v>0</v>
          </cell>
        </row>
        <row r="509">
          <cell r="A509" t="str">
            <v>06.01.090</v>
          </cell>
          <cell r="B509" t="str">
            <v>FORMAS PARA CONCRETO APARENTE ARMADO EM QUALQUER TIPO DE ESTRUTURA , COM CHAPAS DE MADEIRA COMPENSADA TIPO PLASTIFICADA DE 12MM , INCLUSIVE ESCORAMENTO.</v>
          </cell>
          <cell r="C509" t="str">
            <v>m2</v>
          </cell>
          <cell r="D509">
            <v>74.862499999999997</v>
          </cell>
          <cell r="E509">
            <v>59.89</v>
          </cell>
          <cell r="F509" t="str">
            <v>EMLURB</v>
          </cell>
        </row>
        <row r="510">
          <cell r="A510" t="str">
            <v/>
          </cell>
          <cell r="D510">
            <v>0</v>
          </cell>
        </row>
        <row r="511">
          <cell r="A511" t="str">
            <v>06.01.100</v>
          </cell>
          <cell r="B511" t="str">
            <v>ESCORAMENTO EM MADEIRA PARA VIGAS E LAJES DE EDIFICAÇÕES, UTILIZANDO BARROTE 3"X3", PREGO 2 1/2"X10 E TÁBUA DE 2,5X 20CM. CONSIDERADO TRÊS USOS E PÉ DIREITO ATÉ 3,50M.</v>
          </cell>
          <cell r="C511" t="str">
            <v>m2</v>
          </cell>
          <cell r="D511">
            <v>11.45</v>
          </cell>
          <cell r="E511">
            <v>9.16</v>
          </cell>
          <cell r="F511" t="str">
            <v>SEDUC</v>
          </cell>
        </row>
        <row r="512">
          <cell r="A512" t="str">
            <v/>
          </cell>
          <cell r="D512">
            <v>0</v>
          </cell>
        </row>
        <row r="513">
          <cell r="A513" t="str">
            <v>06.010.090</v>
          </cell>
          <cell r="B513" t="str">
            <v>EXCLUÍDO -  CÓDIGO COM ZERO A MAIS...</v>
          </cell>
          <cell r="C513" t="str">
            <v>m2</v>
          </cell>
          <cell r="D513">
            <v>0</v>
          </cell>
          <cell r="F513" t="str">
            <v>SEDUC</v>
          </cell>
        </row>
        <row r="514">
          <cell r="A514" t="str">
            <v/>
          </cell>
          <cell r="D514">
            <v>0</v>
          </cell>
        </row>
        <row r="515">
          <cell r="A515" t="str">
            <v>06.02.020</v>
          </cell>
          <cell r="B515" t="str">
            <v>FERRO CORTADO, DOBRADO E COLOCADO NA FORMA,EM INFRA-ESTRUTURA(CA-50).</v>
          </cell>
          <cell r="C515" t="str">
            <v>Kg</v>
          </cell>
          <cell r="D515">
            <v>6.4875000000000007</v>
          </cell>
          <cell r="E515">
            <v>5.19</v>
          </cell>
          <cell r="F515" t="str">
            <v>EMLURB</v>
          </cell>
        </row>
        <row r="516">
          <cell r="A516" t="str">
            <v/>
          </cell>
          <cell r="D516">
            <v>0</v>
          </cell>
        </row>
        <row r="517">
          <cell r="A517" t="str">
            <v>06.02.030</v>
          </cell>
          <cell r="B517" t="str">
            <v>FERRO CORTADO, DOBRADO E COLOCADO NA FORMA,EM INFRA-ESTRUTURA(CA-60).</v>
          </cell>
          <cell r="C517" t="str">
            <v>Kg</v>
          </cell>
          <cell r="D517">
            <v>7.1750000000000007</v>
          </cell>
          <cell r="E517">
            <v>5.74</v>
          </cell>
          <cell r="F517" t="str">
            <v>EMLURB</v>
          </cell>
        </row>
        <row r="518">
          <cell r="A518" t="str">
            <v/>
          </cell>
          <cell r="D518">
            <v>0</v>
          </cell>
        </row>
        <row r="519">
          <cell r="A519" t="str">
            <v>06.02.050</v>
          </cell>
          <cell r="B519" t="str">
            <v>FERRO CORTADO, DOBRADO E COLOCADO NA FORMA,EM SUPER-ESTRUTURA(CA-50).</v>
          </cell>
          <cell r="C519" t="str">
            <v>Kg</v>
          </cell>
          <cell r="D519">
            <v>6.6374999999999993</v>
          </cell>
          <cell r="E519">
            <v>5.31</v>
          </cell>
          <cell r="F519" t="str">
            <v>EMLURB</v>
          </cell>
        </row>
        <row r="520">
          <cell r="A520" t="str">
            <v/>
          </cell>
          <cell r="D520">
            <v>0</v>
          </cell>
        </row>
        <row r="521">
          <cell r="A521" t="str">
            <v>06.02.060</v>
          </cell>
          <cell r="B521" t="str">
            <v>FERRO CORTADO, DOBRADO E COLOCADO NA FORMA,EM SUPER-ESTRUTURA(CA-60).</v>
          </cell>
          <cell r="C521" t="str">
            <v>Kg</v>
          </cell>
          <cell r="D521">
            <v>7.3250000000000002</v>
          </cell>
          <cell r="E521">
            <v>5.86</v>
          </cell>
          <cell r="F521" t="str">
            <v>EMLURB</v>
          </cell>
        </row>
        <row r="522">
          <cell r="A522" t="str">
            <v/>
          </cell>
          <cell r="D522">
            <v>0</v>
          </cell>
        </row>
        <row r="523">
          <cell r="A523" t="str">
            <v>06.02.070</v>
          </cell>
          <cell r="B523" t="str">
            <v>FORNECIMENTO E  EXECUÇÃO  DE ARMADURA EM TELA METÁLICA Q92 DE FIO 4,20MM, INCLUINDO CORTE E  MONTAGEM</v>
          </cell>
          <cell r="C523" t="str">
            <v>Kg</v>
          </cell>
          <cell r="D523">
            <v>7.125</v>
          </cell>
          <cell r="E523">
            <v>5.7</v>
          </cell>
          <cell r="F523" t="str">
            <v>SEDUC</v>
          </cell>
        </row>
        <row r="524">
          <cell r="A524" t="str">
            <v/>
          </cell>
          <cell r="D524">
            <v>0</v>
          </cell>
        </row>
        <row r="525">
          <cell r="A525" t="str">
            <v>06.02.071</v>
          </cell>
          <cell r="B525" t="str">
            <v>FORNECIMENTO E  EXECUÇÃO  DE ARMADURA EM TELA METÁLICA Q61 (15X15) DE FIO 3,40MM, INCLUINDO CORTE E  MONTAGEM</v>
          </cell>
          <cell r="C525" t="str">
            <v>Kg</v>
          </cell>
          <cell r="D525">
            <v>7.4750000000000005</v>
          </cell>
          <cell r="E525">
            <v>5.98</v>
          </cell>
          <cell r="F525" t="str">
            <v>SEDUC</v>
          </cell>
        </row>
        <row r="526">
          <cell r="A526" t="str">
            <v/>
          </cell>
          <cell r="D526">
            <v>0</v>
          </cell>
        </row>
        <row r="527">
          <cell r="A527" t="str">
            <v>06.02.072</v>
          </cell>
          <cell r="B527" t="str">
            <v>FORNECIMENTO E  EXECUÇÃO  DE ARMADURA EM TELA METÁLICA Q75 (15X15) DE FIO 3,80MM, INCLUINDO CORTE E  MONTAGEM</v>
          </cell>
          <cell r="C527" t="str">
            <v>Kg</v>
          </cell>
          <cell r="D527">
            <v>6.8374999999999995</v>
          </cell>
          <cell r="E527">
            <v>5.47</v>
          </cell>
          <cell r="F527" t="str">
            <v>SEDUC</v>
          </cell>
        </row>
        <row r="528">
          <cell r="A528" t="str">
            <v/>
          </cell>
          <cell r="D528">
            <v>0</v>
          </cell>
        </row>
        <row r="529">
          <cell r="A529" t="str">
            <v>06.03.010</v>
          </cell>
          <cell r="B529" t="str">
            <v>CONCRETO NAO ESTRUTURAL (1 4 8) PARA LASTROS DE PISOS E FUNDACOES, LANCADO E ADENSADO.</v>
          </cell>
          <cell r="C529" t="str">
            <v>m3</v>
          </cell>
          <cell r="D529">
            <v>291.5</v>
          </cell>
          <cell r="E529">
            <v>233.2</v>
          </cell>
          <cell r="F529" t="str">
            <v>EMLURB</v>
          </cell>
        </row>
        <row r="530">
          <cell r="A530" t="str">
            <v/>
          </cell>
          <cell r="D530">
            <v>0</v>
          </cell>
        </row>
        <row r="531">
          <cell r="A531" t="str">
            <v>06.03.020</v>
          </cell>
          <cell r="B531" t="str">
            <v>CONCRETO ESTRUTURAL, FCK 11 MPA, CONDICAO B (NBR-12655),LANCADO SOBRE O TERRENO OU EM FUNDACOES E ADENSADO.</v>
          </cell>
          <cell r="C531" t="str">
            <v>m3</v>
          </cell>
          <cell r="D531">
            <v>317.14999999999998</v>
          </cell>
          <cell r="E531">
            <v>253.72</v>
          </cell>
          <cell r="F531" t="str">
            <v>EMLURB</v>
          </cell>
        </row>
        <row r="532">
          <cell r="A532" t="str">
            <v/>
          </cell>
          <cell r="D532">
            <v>0</v>
          </cell>
        </row>
        <row r="533">
          <cell r="A533" t="str">
            <v>06.03.030</v>
          </cell>
          <cell r="B533" t="str">
            <v>CONCRETO ESTRUTURAL, FCK 13,5 MPA CONDICAO B (NBR-12655),LANCADO SOBRE O TERRENO OU EM FUNDACOES E ADENSADO.</v>
          </cell>
          <cell r="C533" t="str">
            <v>m3</v>
          </cell>
          <cell r="D533">
            <v>330.96249999999998</v>
          </cell>
          <cell r="E533">
            <v>264.77</v>
          </cell>
          <cell r="F533" t="str">
            <v>EMLURB</v>
          </cell>
        </row>
        <row r="534">
          <cell r="A534" t="str">
            <v/>
          </cell>
          <cell r="D534">
            <v>0</v>
          </cell>
        </row>
        <row r="535">
          <cell r="A535" t="str">
            <v>06.03.040</v>
          </cell>
          <cell r="B535" t="str">
            <v>CONCRETO ESTRUTURAL, FCK 15 MPA, CONDICAO B (NBR-12655),LANCADO SOBRE O TERRENO OU EM FUNDACOES E ADENSADO.</v>
          </cell>
          <cell r="C535" t="str">
            <v>m3</v>
          </cell>
          <cell r="D535">
            <v>335.875</v>
          </cell>
          <cell r="E535">
            <v>268.7</v>
          </cell>
          <cell r="F535" t="str">
            <v>EMLURB</v>
          </cell>
        </row>
        <row r="536">
          <cell r="A536" t="str">
            <v/>
          </cell>
          <cell r="D536">
            <v>0</v>
          </cell>
        </row>
        <row r="537">
          <cell r="A537" t="str">
            <v>06.03.050</v>
          </cell>
          <cell r="B537" t="str">
            <v>CONCRETO ESTRUTURAL, FCK 15 MPA, CONDICAO B (NBR-12655),LANCADO EM ESTRUTURAS E ADENSADO.</v>
          </cell>
          <cell r="C537" t="str">
            <v>m3</v>
          </cell>
          <cell r="D537">
            <v>372.66250000000002</v>
          </cell>
          <cell r="E537">
            <v>298.13</v>
          </cell>
          <cell r="F537" t="str">
            <v>EMLURB</v>
          </cell>
        </row>
        <row r="538">
          <cell r="A538" t="str">
            <v/>
          </cell>
          <cell r="D538">
            <v>0</v>
          </cell>
        </row>
        <row r="539">
          <cell r="A539" t="str">
            <v>06.03.060</v>
          </cell>
          <cell r="B539" t="str">
            <v>CONCRETO ESTRUTURAL, FCK 18 MPA, CONDICAO B (NBR-12655),LANCADO SOBRE O TERRENO OU EM FUNDACOES E ADENSADO.</v>
          </cell>
          <cell r="C539" t="str">
            <v>m3</v>
          </cell>
          <cell r="D539">
            <v>348.13749999999999</v>
          </cell>
          <cell r="E539">
            <v>278.51</v>
          </cell>
          <cell r="F539" t="str">
            <v>EMLURB</v>
          </cell>
        </row>
        <row r="540">
          <cell r="A540" t="str">
            <v/>
          </cell>
          <cell r="D540">
            <v>0</v>
          </cell>
        </row>
        <row r="541">
          <cell r="A541" t="str">
            <v>06.03.070</v>
          </cell>
          <cell r="B541" t="str">
            <v>CONCRETO ESTRUTURAL, FCK 18 MPA, CONDICAO B (NBR-12655),LANCADO EM ESTRUTURAS E ADENSADO.</v>
          </cell>
          <cell r="C541" t="str">
            <v>m3</v>
          </cell>
          <cell r="D541">
            <v>384.92500000000001</v>
          </cell>
          <cell r="E541">
            <v>307.94</v>
          </cell>
          <cell r="F541" t="str">
            <v>EMLURB</v>
          </cell>
        </row>
        <row r="542">
          <cell r="A542" t="str">
            <v/>
          </cell>
          <cell r="D542">
            <v>0</v>
          </cell>
        </row>
        <row r="543">
          <cell r="A543" t="str">
            <v>06.03.080</v>
          </cell>
          <cell r="B543" t="str">
            <v>CONCRETO ESTRUTURAL, FCK 20 MPA, CONDICAO B (NBR-12655),LANCADO SOBRE O TERRENO OU EM FUNDACOES E ADENSADO.</v>
          </cell>
          <cell r="C543" t="str">
            <v>m3</v>
          </cell>
          <cell r="D543">
            <v>355.8125</v>
          </cell>
          <cell r="E543">
            <v>284.64999999999998</v>
          </cell>
          <cell r="F543" t="str">
            <v>EMLURB</v>
          </cell>
        </row>
        <row r="544">
          <cell r="A544" t="str">
            <v/>
          </cell>
          <cell r="D544">
            <v>0</v>
          </cell>
        </row>
        <row r="545">
          <cell r="A545" t="str">
            <v>06.03.090</v>
          </cell>
          <cell r="B545" t="str">
            <v>CONCRETO ESTRUTURAL, FCK 20 MPA, CONDICAO B (NBR-12655),LANCADO EM ESTRUTURAS E ADENSADO.</v>
          </cell>
          <cell r="C545" t="str">
            <v>m3</v>
          </cell>
          <cell r="D545">
            <v>392.59999999999997</v>
          </cell>
          <cell r="E545">
            <v>314.08</v>
          </cell>
          <cell r="F545" t="str">
            <v>EMLURB</v>
          </cell>
        </row>
        <row r="546">
          <cell r="A546" t="str">
            <v/>
          </cell>
          <cell r="D546">
            <v>0</v>
          </cell>
        </row>
        <row r="547">
          <cell r="A547" t="str">
            <v>06.03.091</v>
          </cell>
          <cell r="B547" t="str">
            <v>CONCRETO ESTRUTURAL, FCK 25 MPA, CONDICAO A (NBR 12655) LANCADO SOBRE O TERRENO OU EM FUNDACOES E ADENSADO.</v>
          </cell>
          <cell r="C547" t="str">
            <v>m3</v>
          </cell>
          <cell r="D547">
            <v>363.4375</v>
          </cell>
          <cell r="E547">
            <v>290.75</v>
          </cell>
          <cell r="F547" t="str">
            <v>EMLURB</v>
          </cell>
        </row>
        <row r="548">
          <cell r="A548" t="str">
            <v/>
          </cell>
          <cell r="D548">
            <v>0</v>
          </cell>
        </row>
        <row r="549">
          <cell r="A549" t="str">
            <v>06.03.092</v>
          </cell>
          <cell r="B549" t="str">
            <v>CONCRETO ESTRUTURAL, FCK 25 MPA, CONDICAO A (NBR 12655) LANCADO EM ESTRUTURAS E ADENSADO.</v>
          </cell>
          <cell r="C549" t="str">
            <v>m3</v>
          </cell>
          <cell r="D549">
            <v>400.22500000000002</v>
          </cell>
          <cell r="E549">
            <v>320.18</v>
          </cell>
          <cell r="F549" t="str">
            <v>EMLURB</v>
          </cell>
        </row>
        <row r="550">
          <cell r="A550" t="str">
            <v/>
          </cell>
          <cell r="D550">
            <v>0</v>
          </cell>
        </row>
        <row r="551">
          <cell r="A551" t="str">
            <v>06.03.093</v>
          </cell>
          <cell r="B551" t="str">
            <v>CONCRETO ESTRUTURAL, FCK 30 MPA, CONDICAO A (NBR 12655) LANCADO SOBRE O TERRENO OU EM FUNDACOES E ADENSADO.</v>
          </cell>
          <cell r="C551" t="str">
            <v>m3</v>
          </cell>
          <cell r="D551">
            <v>393.5</v>
          </cell>
          <cell r="E551">
            <v>314.8</v>
          </cell>
          <cell r="F551" t="str">
            <v>EMLURB</v>
          </cell>
        </row>
        <row r="552">
          <cell r="A552" t="str">
            <v/>
          </cell>
          <cell r="D552">
            <v>0</v>
          </cell>
        </row>
        <row r="553">
          <cell r="A553" t="str">
            <v>06.03.094</v>
          </cell>
          <cell r="B553" t="str">
            <v>CONCRETO ESTRUTURAL, FCK 30 MPA, CONDICAO A (NBR 12655) LANCADO EM ESTRUTURAS E ADENSADO.</v>
          </cell>
          <cell r="C553" t="str">
            <v>m3</v>
          </cell>
          <cell r="D553">
            <v>430.28750000000002</v>
          </cell>
          <cell r="E553">
            <v>344.23</v>
          </cell>
          <cell r="F553" t="str">
            <v>EMLURB</v>
          </cell>
        </row>
        <row r="554">
          <cell r="A554" t="str">
            <v/>
          </cell>
          <cell r="D554">
            <v>0</v>
          </cell>
        </row>
        <row r="555">
          <cell r="A555" t="str">
            <v>06.03.095</v>
          </cell>
          <cell r="B555" t="str">
            <v>CONCRETO ESTRUTURAL, FCK 35 MPA, CONDICAO A (NBR 12655) LANCADO SOBRE O TERRENO OU EM FUNDACOES E ADENSADO.</v>
          </cell>
          <cell r="C555" t="str">
            <v>m3</v>
          </cell>
          <cell r="D555">
            <v>413.47499999999997</v>
          </cell>
          <cell r="E555">
            <v>330.78</v>
          </cell>
          <cell r="F555" t="str">
            <v>EMLURB</v>
          </cell>
        </row>
        <row r="556">
          <cell r="A556" t="str">
            <v/>
          </cell>
          <cell r="D556">
            <v>0</v>
          </cell>
        </row>
        <row r="557">
          <cell r="A557" t="str">
            <v>06.03.096</v>
          </cell>
          <cell r="B557" t="str">
            <v>CONCRETO ESTRUTURAL, FCK 35 MPA, CONDICAO A (NBR 12655) LANCADO EM ESTRUTURAS E ADENSADO.</v>
          </cell>
          <cell r="C557" t="str">
            <v>m3</v>
          </cell>
          <cell r="D557">
            <v>450.26249999999999</v>
          </cell>
          <cell r="E557">
            <v>360.21</v>
          </cell>
          <cell r="F557" t="str">
            <v>EMLURB</v>
          </cell>
        </row>
        <row r="558">
          <cell r="A558" t="str">
            <v/>
          </cell>
          <cell r="D558">
            <v>0</v>
          </cell>
        </row>
        <row r="559">
          <cell r="A559" t="str">
            <v>06.03.097</v>
          </cell>
          <cell r="B559" t="str">
            <v>CONCRETO ESTRUTURAL, FCK 40 MPA, CONDICAO A (NBR 12655) LANCADO SOBRE O TERRENO OU EM FUNDACOES E ADENSADO.</v>
          </cell>
          <cell r="C559" t="str">
            <v>m3</v>
          </cell>
          <cell r="D559">
            <v>431.1875</v>
          </cell>
          <cell r="E559">
            <v>344.95</v>
          </cell>
          <cell r="F559" t="str">
            <v>EMLURB</v>
          </cell>
        </row>
        <row r="560">
          <cell r="A560" t="str">
            <v/>
          </cell>
          <cell r="D560">
            <v>0</v>
          </cell>
        </row>
        <row r="561">
          <cell r="A561" t="str">
            <v>06.03.098</v>
          </cell>
          <cell r="B561" t="str">
            <v>CONCRETO ESTRUTURAL, FCK 40 MPA, CONDICAO A (NBR 12655) LANCADO EM ESTRUTURAS E ADENSADO.</v>
          </cell>
          <cell r="C561" t="str">
            <v>m3</v>
          </cell>
          <cell r="D561">
            <v>467.97500000000002</v>
          </cell>
          <cell r="E561">
            <v>374.38</v>
          </cell>
          <cell r="F561" t="str">
            <v>EMLURB</v>
          </cell>
        </row>
        <row r="562">
          <cell r="A562" t="str">
            <v/>
          </cell>
          <cell r="D562">
            <v>0</v>
          </cell>
        </row>
        <row r="563">
          <cell r="A563" t="str">
            <v>06.03.100</v>
          </cell>
          <cell r="B563" t="str">
            <v>CONCRETO ARMADO PRONTO, FCK 15 MPA,CONDICAO B (NBR-12655), LANCADO EM FUNDACOES E ADENSADO, INCLUSIVE FORMA, ESCORAMENTO E FERRAGEM.</v>
          </cell>
          <cell r="C563" t="str">
            <v>m3</v>
          </cell>
          <cell r="D563">
            <v>1177.75</v>
          </cell>
          <cell r="E563">
            <v>942.2</v>
          </cell>
          <cell r="F563" t="str">
            <v>EMLURB</v>
          </cell>
        </row>
        <row r="564">
          <cell r="A564" t="str">
            <v/>
          </cell>
          <cell r="D564">
            <v>0</v>
          </cell>
        </row>
        <row r="565">
          <cell r="A565" t="str">
            <v>06.03.101</v>
          </cell>
          <cell r="B565" t="str">
            <v>CONCRETO ARMADO PRONTO, FCK 18 MPA,CONDICAO B (NBR 12655), LANCADO EM FUNDACOES E ADENSADO, INCLUSIVE FORMA, ESCORAMENTO E FERRAGEM.</v>
          </cell>
          <cell r="C565" t="str">
            <v>m3</v>
          </cell>
          <cell r="D565">
            <v>1190.0125</v>
          </cell>
          <cell r="E565">
            <v>952.01</v>
          </cell>
          <cell r="F565" t="str">
            <v>EMLURB</v>
          </cell>
        </row>
        <row r="566">
          <cell r="A566" t="str">
            <v/>
          </cell>
          <cell r="D566">
            <v>0</v>
          </cell>
        </row>
        <row r="567">
          <cell r="A567" t="str">
            <v>06.03.102</v>
          </cell>
          <cell r="B567" t="str">
            <v>CONCRETO ARMADO PRONTO, FCK 20 MPA,CONDICAO B (NBR 12655), LANCADO EM FUNDACOES E ADENSADO, INCLUSIVE FORMA, ESCORAMENTO E FERRAGEM.</v>
          </cell>
          <cell r="C567" t="str">
            <v>m3</v>
          </cell>
          <cell r="D567">
            <v>1197.6875</v>
          </cell>
          <cell r="E567">
            <v>958.15</v>
          </cell>
          <cell r="F567" t="str">
            <v>EMLURB</v>
          </cell>
        </row>
        <row r="568">
          <cell r="A568" t="str">
            <v/>
          </cell>
          <cell r="D568">
            <v>0</v>
          </cell>
        </row>
        <row r="569">
          <cell r="A569" t="str">
            <v>06.03.103</v>
          </cell>
          <cell r="B569" t="str">
            <v>CONCRETO ARMADO PRONTO, FCK 25 MPA CONDICAO A (NBR 12655), LANCADO EM FUNDACOES E ADENSADO, INCLUSIVE FORMA, ESCORAMENTO E FERRAGEM.</v>
          </cell>
          <cell r="C569" t="str">
            <v>m3</v>
          </cell>
          <cell r="D569">
            <v>1205.3125</v>
          </cell>
          <cell r="E569">
            <v>964.25</v>
          </cell>
          <cell r="F569" t="str">
            <v>EMLURB</v>
          </cell>
        </row>
        <row r="570">
          <cell r="A570" t="str">
            <v/>
          </cell>
          <cell r="D570">
            <v>0</v>
          </cell>
        </row>
        <row r="571">
          <cell r="A571" t="str">
            <v>06.03.104</v>
          </cell>
          <cell r="B571" t="str">
            <v>CONCRETO ARMADO PRONTO, FCK 30 MPA CONDICAO A (NBR 12655), LANCADO EM FUNDACOES E ADENSADO, INCLUSIVE FORMA, ESCORAMENTO E FERRAGEM.</v>
          </cell>
          <cell r="C571" t="str">
            <v>m3</v>
          </cell>
          <cell r="D571">
            <v>1235.375</v>
          </cell>
          <cell r="E571">
            <v>988.3</v>
          </cell>
          <cell r="F571" t="str">
            <v>EMLURB</v>
          </cell>
        </row>
        <row r="572">
          <cell r="A572" t="str">
            <v/>
          </cell>
          <cell r="D572">
            <v>0</v>
          </cell>
        </row>
        <row r="573">
          <cell r="A573" t="str">
            <v>06.03.105</v>
          </cell>
          <cell r="B573" t="str">
            <v>CONCRETO ARMADO PRONTO, FCK 35 MPA, CONDICO A (NBR 12655), LANCADO EM FUNDACOES E ADENSADO, INCLUSIVE FORMA, ESCORAMENTO E FERRAGEM.</v>
          </cell>
          <cell r="C573" t="str">
            <v>m3</v>
          </cell>
          <cell r="D573">
            <v>1255.3499999999999</v>
          </cell>
          <cell r="E573">
            <v>1004.28</v>
          </cell>
          <cell r="F573" t="str">
            <v>EMLURB</v>
          </cell>
        </row>
        <row r="574">
          <cell r="A574" t="str">
            <v/>
          </cell>
          <cell r="D574">
            <v>0</v>
          </cell>
        </row>
        <row r="575">
          <cell r="A575" t="str">
            <v>06.03.106</v>
          </cell>
          <cell r="B575" t="str">
            <v>CONCRETO ARMADO PRONTO, FCK 40 MPA,CONDICAO A (NBR 12655), LANCADO EM FUNDACOES E ADENSADO, INCLUSIVE FORMA, ESCORAMENTO E FERRAGEM.</v>
          </cell>
          <cell r="C575" t="str">
            <v>m3</v>
          </cell>
          <cell r="D575">
            <v>1273.0625</v>
          </cell>
          <cell r="E575">
            <v>1018.45</v>
          </cell>
          <cell r="F575" t="str">
            <v>EMLURB</v>
          </cell>
        </row>
        <row r="576">
          <cell r="A576" t="str">
            <v/>
          </cell>
          <cell r="D576">
            <v>0</v>
          </cell>
        </row>
        <row r="577">
          <cell r="A577" t="str">
            <v>06.03.110</v>
          </cell>
          <cell r="B577" t="str">
            <v>CONCRETO ARMADO PRONTO, FCK 15 MPA,CONDICAO B (NBR-12655), LANCADO EM LAJES E ADENSADO, INCLUSIVE FORMA, ESCORAMENTO E FERRAGEM.</v>
          </cell>
          <cell r="C577" t="str">
            <v>m3</v>
          </cell>
          <cell r="D577">
            <v>1434.1</v>
          </cell>
          <cell r="E577">
            <v>1147.28</v>
          </cell>
          <cell r="F577" t="str">
            <v>EMLURB</v>
          </cell>
        </row>
        <row r="578">
          <cell r="A578" t="str">
            <v/>
          </cell>
          <cell r="D578">
            <v>0</v>
          </cell>
        </row>
        <row r="579">
          <cell r="A579" t="str">
            <v>06.03.111</v>
          </cell>
          <cell r="B579" t="str">
            <v>CONCRETO ARMADO PRONTO, FCK 18 MPA,CONDICAO B (NBR 12655), LANCADO EM LAJES E ADENSADO, INCLUSIVE FORMA, ESCORAMENTO E FERRAGEM.</v>
          </cell>
          <cell r="C579" t="str">
            <v>m3</v>
          </cell>
          <cell r="D579">
            <v>1446.3625</v>
          </cell>
          <cell r="E579">
            <v>1157.0899999999999</v>
          </cell>
          <cell r="F579" t="str">
            <v>EMLURB</v>
          </cell>
        </row>
        <row r="580">
          <cell r="A580" t="str">
            <v/>
          </cell>
          <cell r="D580">
            <v>0</v>
          </cell>
        </row>
        <row r="581">
          <cell r="A581" t="str">
            <v>06.03.112</v>
          </cell>
          <cell r="B581" t="str">
            <v>CONCRETO ARMADO PRONTO, FCK 20 MPA,CONDICAO B (NBR 12655), LANCADO EM LAJES E ADENSADO, INCLUSIVE FORMA, ESCORAMENTO E FERRAGEM.</v>
          </cell>
          <cell r="C581" t="str">
            <v>m3</v>
          </cell>
          <cell r="D581">
            <v>1454.0374999999999</v>
          </cell>
          <cell r="E581">
            <v>1163.23</v>
          </cell>
          <cell r="F581" t="str">
            <v>EMLURB</v>
          </cell>
        </row>
        <row r="582">
          <cell r="A582" t="str">
            <v/>
          </cell>
          <cell r="D582">
            <v>0</v>
          </cell>
        </row>
        <row r="583">
          <cell r="A583" t="str">
            <v>06.03.113</v>
          </cell>
          <cell r="B583" t="str">
            <v>CONCRETO ARMADO PRONTO, FCK 25 MPA,CONDICAO A (NBR 12655), LANCADO EM LAJES E ADENSADO, INCLUSIVE FORMA, ESCORAMENTO E FERRAGEM.</v>
          </cell>
          <cell r="C583" t="str">
            <v>m3</v>
          </cell>
          <cell r="D583">
            <v>1461.6624999999999</v>
          </cell>
          <cell r="E583">
            <v>1169.33</v>
          </cell>
          <cell r="F583" t="str">
            <v>EMLURB</v>
          </cell>
        </row>
        <row r="584">
          <cell r="A584" t="str">
            <v/>
          </cell>
          <cell r="D584">
            <v>0</v>
          </cell>
        </row>
        <row r="585">
          <cell r="A585" t="str">
            <v>06.03.114</v>
          </cell>
          <cell r="B585" t="str">
            <v>CONCRETO ARMADO PRONTO, FCK 30 MPA,CONDICAO A (NBR 12655), LANCADO EM LAJES E ADENSADO, INCLUSIVE FORMA, ESCORAMENTO E FERRAGEM.</v>
          </cell>
          <cell r="C585" t="str">
            <v>m3</v>
          </cell>
          <cell r="D585">
            <v>1491.7250000000001</v>
          </cell>
          <cell r="E585">
            <v>1193.3800000000001</v>
          </cell>
          <cell r="F585" t="str">
            <v>EMLURB</v>
          </cell>
        </row>
        <row r="586">
          <cell r="A586" t="str">
            <v/>
          </cell>
          <cell r="D586">
            <v>0</v>
          </cell>
        </row>
        <row r="587">
          <cell r="A587" t="str">
            <v>06.03.115</v>
          </cell>
          <cell r="B587" t="str">
            <v>CONCRETO ARMADO PRONTO, FCK 35 MPA,CONDICAO A (NBR 12655), LANCADO EM LAJES E ADENSADO, INCLUSIVE FORMA, ESCORAMENTO E FERRAGEM.</v>
          </cell>
          <cell r="C587" t="str">
            <v>m3</v>
          </cell>
          <cell r="D587">
            <v>1511.6999999999998</v>
          </cell>
          <cell r="E587">
            <v>1209.3599999999999</v>
          </cell>
          <cell r="F587" t="str">
            <v>EMLURB</v>
          </cell>
        </row>
        <row r="588">
          <cell r="A588" t="str">
            <v/>
          </cell>
          <cell r="D588">
            <v>0</v>
          </cell>
        </row>
        <row r="589">
          <cell r="A589" t="str">
            <v>06.03.116</v>
          </cell>
          <cell r="B589" t="str">
            <v>CONCRETO ARMADO PRONTO, FCK 40 MPA,CONDICAO A (NBR 12655), LANCADO EM LAJES E ADENSADO, INCLUSIVE FORMA, ESCORAMENTO E FERRAGEM.</v>
          </cell>
          <cell r="C589" t="str">
            <v>m3</v>
          </cell>
          <cell r="D589">
            <v>1529.4124999999999</v>
          </cell>
          <cell r="E589">
            <v>1223.53</v>
          </cell>
          <cell r="F589" t="str">
            <v>EMLURB</v>
          </cell>
        </row>
        <row r="590">
          <cell r="A590" t="str">
            <v/>
          </cell>
          <cell r="D590">
            <v>0</v>
          </cell>
        </row>
        <row r="591">
          <cell r="A591" t="str">
            <v>06.03.120</v>
          </cell>
          <cell r="B591" t="str">
            <v>CONCRETO ARMADO PRONTO, FCK 15 MPA,CONDICAO B (NBR-12655), LANCADO EM VIGAS E ADENSADO, INCLUSIVE FORMA, ESCORAMENTO E FERRAGEM.</v>
          </cell>
          <cell r="C591" t="str">
            <v>m3</v>
          </cell>
          <cell r="D591">
            <v>1711.05</v>
          </cell>
          <cell r="E591">
            <v>1368.84</v>
          </cell>
          <cell r="F591" t="str">
            <v>EMLURB</v>
          </cell>
        </row>
        <row r="592">
          <cell r="A592" t="str">
            <v/>
          </cell>
          <cell r="D592">
            <v>0</v>
          </cell>
        </row>
        <row r="593">
          <cell r="A593" t="str">
            <v>06.03.121</v>
          </cell>
          <cell r="B593" t="str">
            <v>CONCRETO ARMADO PRONTO, FCK 18 MPA,CONDICAO B (NBR 12655), LANCADO EM VIGAS E ADENSADO, INCLUSIVE FORMA, ESCORAMENTO E FERRAGEM.</v>
          </cell>
          <cell r="C593" t="str">
            <v>m3</v>
          </cell>
          <cell r="D593">
            <v>1723.3125</v>
          </cell>
          <cell r="E593">
            <v>1378.65</v>
          </cell>
          <cell r="F593" t="str">
            <v>EMLURB</v>
          </cell>
        </row>
        <row r="594">
          <cell r="A594" t="str">
            <v/>
          </cell>
          <cell r="D594">
            <v>0</v>
          </cell>
        </row>
        <row r="595">
          <cell r="A595" t="str">
            <v>06.03.122</v>
          </cell>
          <cell r="B595" t="str">
            <v>CONCRETO ARMADO PRONTO, FCK 20 MPA,CONDICAO B (NBR 12655), LANCADO EM VIGAS E ADENSADO, INCLUSIVE FORMA, ESCORAMENTO E FERRAGEM.</v>
          </cell>
          <cell r="C595" t="str">
            <v>m3</v>
          </cell>
          <cell r="D595">
            <v>1730.9875</v>
          </cell>
          <cell r="E595">
            <v>1384.79</v>
          </cell>
          <cell r="F595" t="str">
            <v>EMLURB</v>
          </cell>
        </row>
        <row r="596">
          <cell r="A596" t="str">
            <v/>
          </cell>
          <cell r="D596">
            <v>0</v>
          </cell>
        </row>
        <row r="597">
          <cell r="A597" t="str">
            <v>06.03.123</v>
          </cell>
          <cell r="B597" t="str">
            <v>CONCRETO ARMADO PRONTO, FCK 25 MPA,CONDICAO A (NBR 12655), LANCADO EM VIGAS E ADENSADO, INCLUSIVE FORMA, ESCORAMENTO E FERRAGEM.</v>
          </cell>
          <cell r="C597" t="str">
            <v>m3</v>
          </cell>
          <cell r="D597">
            <v>1738.6125000000002</v>
          </cell>
          <cell r="E597">
            <v>1390.89</v>
          </cell>
          <cell r="F597" t="str">
            <v>EMLURB</v>
          </cell>
        </row>
        <row r="598">
          <cell r="A598" t="str">
            <v/>
          </cell>
          <cell r="D598">
            <v>0</v>
          </cell>
        </row>
        <row r="599">
          <cell r="A599" t="str">
            <v>06.03.124</v>
          </cell>
          <cell r="B599" t="str">
            <v>CONCRETO ARMADO PRONTO, FCK 30 MPA,CONDICAO A (NBR 12655), LANCADO EM VIGAS E ADENSADO, INCLUSIVE FORMA, ESCORAMENTO E FERRAGEM.</v>
          </cell>
          <cell r="C599" t="str">
            <v>m3</v>
          </cell>
          <cell r="D599">
            <v>1768.6750000000002</v>
          </cell>
          <cell r="E599">
            <v>1414.94</v>
          </cell>
          <cell r="F599" t="str">
            <v>EMLURB</v>
          </cell>
        </row>
        <row r="600">
          <cell r="A600" t="str">
            <v/>
          </cell>
          <cell r="D600">
            <v>0</v>
          </cell>
        </row>
        <row r="601">
          <cell r="A601" t="str">
            <v>06.03.125</v>
          </cell>
          <cell r="B601" t="str">
            <v>CONCRETO ARMADO PRONTO, FCK 35 MPA,CONDICAO A (NBR 12655), LANCADO EM VIGAS E ADENSADO, INCLUSIVE FORMA, ESCORAMENTO E FERRAGEM.</v>
          </cell>
          <cell r="C601" t="str">
            <v>m3</v>
          </cell>
          <cell r="D601">
            <v>1788.65</v>
          </cell>
          <cell r="E601">
            <v>1430.92</v>
          </cell>
          <cell r="F601" t="str">
            <v>EMLURB</v>
          </cell>
        </row>
        <row r="602">
          <cell r="A602" t="str">
            <v/>
          </cell>
          <cell r="D602">
            <v>0</v>
          </cell>
        </row>
        <row r="603">
          <cell r="A603" t="str">
            <v>06.03.126</v>
          </cell>
          <cell r="B603" t="str">
            <v>CONCRETO ARMADO PRONTO, FCK 40 MPA,CONDICAO A (NBR 12655), LANCADO EM VIGAS E ADENSADO, INCLUSIVE FORMA, ESCORAMENTO E FERRAGEM.</v>
          </cell>
          <cell r="C603" t="str">
            <v>m3</v>
          </cell>
          <cell r="D603">
            <v>1806.3625</v>
          </cell>
          <cell r="E603">
            <v>1445.09</v>
          </cell>
          <cell r="F603" t="str">
            <v>EMLURB</v>
          </cell>
        </row>
        <row r="604">
          <cell r="A604" t="str">
            <v/>
          </cell>
          <cell r="D604">
            <v>0</v>
          </cell>
        </row>
        <row r="605">
          <cell r="A605" t="str">
            <v>06.03.130</v>
          </cell>
          <cell r="B605" t="str">
            <v>CONCRETO ARMADO PRONTO, FCK 15 MPA,CONDICAO B (NBR-12655),LANCADO EM PILARES E ADENSADO,INCLUSIVE FORMA, ESCORAMENTO E FERRAGEM.</v>
          </cell>
          <cell r="C605" t="str">
            <v>m3</v>
          </cell>
          <cell r="D605">
            <v>2017.85</v>
          </cell>
          <cell r="E605">
            <v>1614.28</v>
          </cell>
          <cell r="F605" t="str">
            <v>EMLURB</v>
          </cell>
        </row>
        <row r="606">
          <cell r="A606" t="str">
            <v/>
          </cell>
          <cell r="D606">
            <v>0</v>
          </cell>
        </row>
        <row r="607">
          <cell r="A607" t="str">
            <v>06.03.131</v>
          </cell>
          <cell r="B607" t="str">
            <v>CONCRETO ARMADO PRONTO, FCK 18 MPA,CONDICAO B (NBR 12655),LANCADO EM PILARES E ADENSADO,INCLUSIVE FORMA, ESCORAMENTO E FERRAGEM.</v>
          </cell>
          <cell r="C607" t="str">
            <v>m3</v>
          </cell>
          <cell r="D607">
            <v>2030.1125</v>
          </cell>
          <cell r="E607">
            <v>1624.09</v>
          </cell>
          <cell r="F607" t="str">
            <v>EMLURB</v>
          </cell>
        </row>
        <row r="608">
          <cell r="A608" t="str">
            <v/>
          </cell>
          <cell r="D608">
            <v>0</v>
          </cell>
        </row>
        <row r="609">
          <cell r="A609" t="str">
            <v>06.03.132</v>
          </cell>
          <cell r="B609" t="str">
            <v>CONCRETO ARMADO PRONTO, FCK 20 MPA,CONDICAO B (NBR 12655),LANCADO EM PILARES E ADENSADO,INCLUSIVE FORMA, ESCORAMENTO E FERRAGEM.</v>
          </cell>
          <cell r="C609" t="str">
            <v>m3</v>
          </cell>
          <cell r="D609">
            <v>2037.7874999999999</v>
          </cell>
          <cell r="E609">
            <v>1630.23</v>
          </cell>
          <cell r="F609" t="str">
            <v>EMLURB</v>
          </cell>
        </row>
        <row r="610">
          <cell r="A610" t="str">
            <v/>
          </cell>
          <cell r="D610">
            <v>0</v>
          </cell>
        </row>
        <row r="611">
          <cell r="A611" t="str">
            <v>06.03.133</v>
          </cell>
          <cell r="B611" t="str">
            <v>CONCRETO ARMADO PRONTO, FCK 25 MPA,CONDICAO A (NBR 12655),LANCADO EM PILARES E ADENSADO,INCLUSIVE FORMA, ESCORAMENTO E FERRAGEM.</v>
          </cell>
          <cell r="C611" t="str">
            <v>m3</v>
          </cell>
          <cell r="D611">
            <v>2045.4124999999999</v>
          </cell>
          <cell r="E611">
            <v>1636.33</v>
          </cell>
          <cell r="F611" t="str">
            <v>EMLURB</v>
          </cell>
        </row>
        <row r="612">
          <cell r="A612" t="str">
            <v/>
          </cell>
          <cell r="D612">
            <v>0</v>
          </cell>
        </row>
        <row r="613">
          <cell r="A613" t="str">
            <v>06.03.134</v>
          </cell>
          <cell r="B613" t="str">
            <v>CONCRETO ARMADO PRONTO, FCK 30 MPA,CONDICAO A (NBR 12655),LANCADO EM PILARES E ADENSADO,INCLUSIVE FORMA, ESCORAMENTO E FERRAGEM.</v>
          </cell>
          <cell r="C613" t="str">
            <v>m3</v>
          </cell>
          <cell r="D613">
            <v>2075.4750000000004</v>
          </cell>
          <cell r="E613">
            <v>1660.38</v>
          </cell>
          <cell r="F613" t="str">
            <v>EMLURB</v>
          </cell>
        </row>
        <row r="614">
          <cell r="A614" t="str">
            <v/>
          </cell>
          <cell r="D614">
            <v>0</v>
          </cell>
        </row>
        <row r="615">
          <cell r="A615" t="str">
            <v>06.03.135</v>
          </cell>
          <cell r="B615" t="str">
            <v>CONCRETO ARMADO PRONTO, FCK 35 MPA,CONDICAO A (NBR 12655),LANCADO EM PILARES E ADENSADO,INCLUSIVE FORMA, ESCORAMENTO E FERRAGEM.</v>
          </cell>
          <cell r="C615" t="str">
            <v>m3</v>
          </cell>
          <cell r="D615">
            <v>2095.4499999999998</v>
          </cell>
          <cell r="E615">
            <v>1676.36</v>
          </cell>
          <cell r="F615" t="str">
            <v>EMLURB</v>
          </cell>
        </row>
        <row r="616">
          <cell r="A616" t="str">
            <v/>
          </cell>
          <cell r="D616">
            <v>0</v>
          </cell>
        </row>
        <row r="617">
          <cell r="A617" t="str">
            <v>06.03.136</v>
          </cell>
          <cell r="B617" t="str">
            <v>CONCRETO ARMADO PRONTO, FCK 40 MPA,CONDICAO A (NBR 12655),LANCADO EM PILARES E ADENSAD0,INCLUSIVE FORMA, ESCORAMENTO E FERRAGEM.</v>
          </cell>
          <cell r="C617" t="str">
            <v>m3</v>
          </cell>
          <cell r="D617">
            <v>2113.1624999999999</v>
          </cell>
          <cell r="E617">
            <v>1690.53</v>
          </cell>
          <cell r="F617" t="str">
            <v>EMLURB</v>
          </cell>
        </row>
        <row r="618">
          <cell r="A618" t="str">
            <v/>
          </cell>
          <cell r="D618">
            <v>0</v>
          </cell>
        </row>
        <row r="619">
          <cell r="A619" t="str">
            <v>06.03.140</v>
          </cell>
          <cell r="B619" t="str">
            <v>CONCRETO ARMADO PRONTO, FCK 15 MPA,CONDICAO B (NBR-12655),LANCADO EM QUALQUER TIPO DE ESTRUTURA E ADENSADO, INCLUSIVE FORMA, ESCORAMENTO E FERRAGEM.</v>
          </cell>
          <cell r="C619" t="str">
            <v>m3</v>
          </cell>
          <cell r="D619">
            <v>1706.6875</v>
          </cell>
          <cell r="E619">
            <v>1365.35</v>
          </cell>
          <cell r="F619" t="str">
            <v>EMLURB</v>
          </cell>
        </row>
        <row r="620">
          <cell r="A620" t="str">
            <v/>
          </cell>
          <cell r="D620">
            <v>0</v>
          </cell>
        </row>
        <row r="621">
          <cell r="A621" t="str">
            <v>06.03.141</v>
          </cell>
          <cell r="B621" t="str">
            <v>CONCRETO ARMADO PRONTO, FCK 18 MPA,CONDICAO B (NBR 12655),LANCADO EM QUALQUER TIPO DE ESTRUTURA E ADENSADO, INCLUSIVE FORMA, ESCORAMENTO E FERRAGEM.</v>
          </cell>
          <cell r="C621" t="str">
            <v>m3</v>
          </cell>
          <cell r="D621">
            <v>1718.95</v>
          </cell>
          <cell r="E621">
            <v>1375.16</v>
          </cell>
          <cell r="F621" t="str">
            <v>EMLURB</v>
          </cell>
        </row>
        <row r="622">
          <cell r="A622" t="str">
            <v/>
          </cell>
          <cell r="D622">
            <v>0</v>
          </cell>
        </row>
        <row r="623">
          <cell r="A623" t="str">
            <v>06.03.142</v>
          </cell>
          <cell r="B623" t="str">
            <v>CONCRETO ARMADO PRONTO, FCK 20 MPA,CONDICAO B (NBR 12655),LANCADO EM QUALQUER TIPO DE ESTRUTURA E ADENSADO, INCLUSIVE FORMA, ESCORAMENTO E FERRAGEM.</v>
          </cell>
          <cell r="C623" t="str">
            <v>m3</v>
          </cell>
          <cell r="D623">
            <v>1726.625</v>
          </cell>
          <cell r="E623">
            <v>1381.3</v>
          </cell>
          <cell r="F623" t="str">
            <v>EMLURB</v>
          </cell>
        </row>
        <row r="624">
          <cell r="A624" t="str">
            <v/>
          </cell>
          <cell r="D624">
            <v>0</v>
          </cell>
        </row>
        <row r="625">
          <cell r="A625" t="str">
            <v>06.03.143</v>
          </cell>
          <cell r="B625" t="str">
            <v>CONCRETO ARMADO PRONTO, FCK 25 MPA,CONDICAO A (NBR 12655),LANCADO EM QUALQUER TIPO DE ESTRUTURA E ADENSADO, INCLUSIVE FORMA, ESCORAMENTO E FERRAGEM.</v>
          </cell>
          <cell r="C625" t="str">
            <v>m3</v>
          </cell>
          <cell r="D625">
            <v>1734.25</v>
          </cell>
          <cell r="E625">
            <v>1387.4</v>
          </cell>
          <cell r="F625" t="str">
            <v>EMLURB</v>
          </cell>
        </row>
        <row r="626">
          <cell r="A626" t="str">
            <v/>
          </cell>
          <cell r="D626">
            <v>0</v>
          </cell>
        </row>
        <row r="627">
          <cell r="A627" t="str">
            <v>06.03.144</v>
          </cell>
          <cell r="B627" t="str">
            <v>CONCRETO ARMADO PRONTO, FCK 30 MPA,CONDICAO A (NBR 12655),LANCADO EM QUALQUER TIPO DE ESTRUTURA E ADENSADO, INCLUSIVE FORMA, ESCORAMENTO E FERRAGEM.</v>
          </cell>
          <cell r="C627" t="str">
            <v>m3</v>
          </cell>
          <cell r="D627">
            <v>1764.3125</v>
          </cell>
          <cell r="E627">
            <v>1411.45</v>
          </cell>
          <cell r="F627" t="str">
            <v>EMLURB</v>
          </cell>
        </row>
        <row r="628">
          <cell r="A628" t="str">
            <v/>
          </cell>
          <cell r="D628">
            <v>0</v>
          </cell>
        </row>
        <row r="629">
          <cell r="A629" t="str">
            <v>06.03.145</v>
          </cell>
          <cell r="B629" t="str">
            <v>CONCRETO ARMADO PRONTO, FCK 35 MPA,CONDICAO A (NBR 12655),LANCADO EM QUALQUER TIPO DE ESTRUTURA E ADENSADO, INCLUSIVE FORMA, ESCORAMENTO E FERRAGEM.</v>
          </cell>
          <cell r="C629" t="str">
            <v>m3</v>
          </cell>
          <cell r="D629">
            <v>1784.2875000000001</v>
          </cell>
          <cell r="E629">
            <v>1427.43</v>
          </cell>
          <cell r="F629" t="str">
            <v>EMLURB</v>
          </cell>
        </row>
        <row r="630">
          <cell r="A630" t="str">
            <v/>
          </cell>
          <cell r="D630">
            <v>0</v>
          </cell>
        </row>
        <row r="631">
          <cell r="A631" t="str">
            <v>06.03.146</v>
          </cell>
          <cell r="B631" t="str">
            <v>CONCRETO ARMADO PRONTO, FCK 40 MPA,CONDICAO A (NBR 12655),LANCADO EM QUALQUER TIPO DE ESTRUTURA E ADENSADO, INCLUSIVE FORMA, ESCORAMENTO E FERRAGEM.</v>
          </cell>
          <cell r="C631" t="str">
            <v>m3</v>
          </cell>
          <cell r="D631">
            <v>1802</v>
          </cell>
          <cell r="E631">
            <v>1441.6</v>
          </cell>
          <cell r="F631" t="str">
            <v>EMLURB</v>
          </cell>
        </row>
        <row r="632">
          <cell r="A632" t="str">
            <v/>
          </cell>
          <cell r="D632">
            <v>0</v>
          </cell>
        </row>
        <row r="633">
          <cell r="A633" t="str">
            <v>06.03.150</v>
          </cell>
          <cell r="B633" t="str">
            <v>CONCRETO APARENTE ARMADO PRONTO, FCK 15 MPA, CONDICAO B (NBR-12655), LANCADO EM LAJES E ADENSADO, INCLUSIVE FORMA,ESCORAMENTO E FERRAGEM.</v>
          </cell>
          <cell r="C633" t="str">
            <v>m3</v>
          </cell>
          <cell r="D633">
            <v>1375.9875</v>
          </cell>
          <cell r="E633">
            <v>1100.79</v>
          </cell>
          <cell r="F633" t="str">
            <v>EMLURB</v>
          </cell>
        </row>
        <row r="634">
          <cell r="A634" t="str">
            <v/>
          </cell>
          <cell r="D634">
            <v>0</v>
          </cell>
        </row>
        <row r="635">
          <cell r="A635" t="str">
            <v>06.03.151</v>
          </cell>
          <cell r="B635" t="str">
            <v>CONCRETO APARENTE ARMADO PRONTO, FCK 18 MPA, CONDICAO B (NBR 12655), LANCADO EM LAJES E ADENSADO, INCLUSIVE FORMA,ESCORAMENTO E FERRAGEM.</v>
          </cell>
          <cell r="C635" t="str">
            <v>m3</v>
          </cell>
          <cell r="D635">
            <v>1388.25</v>
          </cell>
          <cell r="E635">
            <v>1110.5999999999999</v>
          </cell>
          <cell r="F635" t="str">
            <v>EMLURB</v>
          </cell>
        </row>
        <row r="636">
          <cell r="A636" t="str">
            <v/>
          </cell>
          <cell r="D636">
            <v>0</v>
          </cell>
        </row>
        <row r="637">
          <cell r="A637" t="str">
            <v>06.03.152</v>
          </cell>
          <cell r="B637" t="str">
            <v>CONCRETO APARENTE ARMADO PRONTO, FCK 20 MPA, CONDICAO B (NBR 12655), LANCADO EM LAJES E ADENSADO, INCLUSIVE FORMA,ESCORAMENTO E FERRAGEM.</v>
          </cell>
          <cell r="C637" t="str">
            <v>m3</v>
          </cell>
          <cell r="D637">
            <v>1395.925</v>
          </cell>
          <cell r="E637">
            <v>1116.74</v>
          </cell>
          <cell r="F637" t="str">
            <v>EMLURB</v>
          </cell>
        </row>
        <row r="638">
          <cell r="A638" t="str">
            <v/>
          </cell>
          <cell r="D638">
            <v>0</v>
          </cell>
        </row>
        <row r="639">
          <cell r="A639" t="str">
            <v>06.03.153</v>
          </cell>
          <cell r="B639" t="str">
            <v>CONCRETO APARENTE ARMADO PRONTO, FCK 25 MPA, CONDICAO A (NBR 12655), LANCADO EM LAJES E ADENSADO, INCLUSIVE FORMA,ESCORAMENTO E FERRAGEM.</v>
          </cell>
          <cell r="C639" t="str">
            <v>m3</v>
          </cell>
          <cell r="D639">
            <v>1403.55</v>
          </cell>
          <cell r="E639">
            <v>1122.8399999999999</v>
          </cell>
          <cell r="F639" t="str">
            <v>EMLURB</v>
          </cell>
        </row>
        <row r="640">
          <cell r="A640" t="str">
            <v/>
          </cell>
          <cell r="D640">
            <v>0</v>
          </cell>
        </row>
        <row r="641">
          <cell r="A641" t="str">
            <v>06.03.154</v>
          </cell>
          <cell r="B641" t="str">
            <v>CONCRETO APARENTE ARMADO PRONTO, FCK 30 MPA, CONDICAO A (NBR 12655), LANCADO EM LAJES E ADENSADO, INCLUSIVE FORMA,ESCORAMENTO E FERRAGEM.</v>
          </cell>
          <cell r="C641" t="str">
            <v>m3</v>
          </cell>
          <cell r="D641">
            <v>1433.6125000000002</v>
          </cell>
          <cell r="E641">
            <v>1146.8900000000001</v>
          </cell>
          <cell r="F641" t="str">
            <v>EMLURB</v>
          </cell>
        </row>
        <row r="642">
          <cell r="A642" t="str">
            <v/>
          </cell>
          <cell r="D642">
            <v>0</v>
          </cell>
        </row>
        <row r="643">
          <cell r="A643" t="str">
            <v>06.03.155</v>
          </cell>
          <cell r="B643" t="str">
            <v>CONCRETO APARENTE ARMADO PRONTO, FCK 35 MPA, CONDICAO A (NBR 12655), LANCADO EM LAJES E ADENSADO, INCLUSIVE FORMA,ESCORAMENTO E FERRAGEM.</v>
          </cell>
          <cell r="C643" t="str">
            <v>m3</v>
          </cell>
          <cell r="D643">
            <v>1453.5874999999999</v>
          </cell>
          <cell r="E643">
            <v>1162.8699999999999</v>
          </cell>
          <cell r="F643" t="str">
            <v>EMLURB</v>
          </cell>
        </row>
        <row r="644">
          <cell r="A644" t="str">
            <v/>
          </cell>
          <cell r="D644">
            <v>0</v>
          </cell>
        </row>
        <row r="645">
          <cell r="A645" t="str">
            <v>06.03.156</v>
          </cell>
          <cell r="B645" t="str">
            <v>CONCRETO APARENTE ARMADO PRONTO, FCK 40 MPA, CONDICAO A (NBR 12655), LANCADO EM LAJES E ADENSADO, INCLUSIVE FORMA,ESCORAMENTO E FERRAGEM.</v>
          </cell>
          <cell r="C645" t="str">
            <v>m3</v>
          </cell>
          <cell r="D645">
            <v>1471.3</v>
          </cell>
          <cell r="E645">
            <v>1177.04</v>
          </cell>
          <cell r="F645" t="str">
            <v>EMLURB</v>
          </cell>
        </row>
        <row r="646">
          <cell r="A646" t="str">
            <v/>
          </cell>
          <cell r="D646">
            <v>0</v>
          </cell>
        </row>
        <row r="647">
          <cell r="A647" t="str">
            <v>06.03.160</v>
          </cell>
          <cell r="B647" t="str">
            <v>CONCRETO APARENTE ARMADO PRONTO, FCK 15 MPA CONDICAO B (NBR-12655), LANCADO EM VIGAS E ADENSADO,INCLUSIVE FORMA, ESCORAMENTO E FERRAGEM.</v>
          </cell>
          <cell r="C647" t="str">
            <v>m3</v>
          </cell>
          <cell r="D647">
            <v>1726.2</v>
          </cell>
          <cell r="E647">
            <v>1380.96</v>
          </cell>
          <cell r="F647" t="str">
            <v>EMLURB</v>
          </cell>
        </row>
        <row r="648">
          <cell r="A648" t="str">
            <v/>
          </cell>
          <cell r="D648">
            <v>0</v>
          </cell>
        </row>
        <row r="649">
          <cell r="A649" t="str">
            <v>06.03.161</v>
          </cell>
          <cell r="B649" t="str">
            <v>CONCRETO APARENTE ARMADO PRONTO, FCK 18 MPA CONDICAO B (NBR-12655), LANCADO EM VIGAS E ADENSADO,INCLUSIVE FORMA, ESCORAMENTO E FERRAGEM.</v>
          </cell>
          <cell r="C649" t="str">
            <v>m3</v>
          </cell>
          <cell r="D649">
            <v>1738.4625000000001</v>
          </cell>
          <cell r="E649">
            <v>1390.77</v>
          </cell>
          <cell r="F649" t="str">
            <v>EMLURB</v>
          </cell>
        </row>
        <row r="650">
          <cell r="A650" t="str">
            <v/>
          </cell>
          <cell r="D650">
            <v>0</v>
          </cell>
        </row>
        <row r="651">
          <cell r="A651" t="str">
            <v>06.03.162</v>
          </cell>
          <cell r="B651" t="str">
            <v>CONCRETO APARENTE ARMADO PRONTO, FCK 20 MPA CONDICAO B (NBR-12655), LANCADO EM VIGAS E ADENSADO,INCLUSIVE FORMA, ESCORAMENTO E FERRAGEM.</v>
          </cell>
          <cell r="C651" t="str">
            <v>m3</v>
          </cell>
          <cell r="D651">
            <v>1746.1375</v>
          </cell>
          <cell r="E651">
            <v>1396.91</v>
          </cell>
          <cell r="F651" t="str">
            <v>EMLURB</v>
          </cell>
        </row>
        <row r="652">
          <cell r="A652" t="str">
            <v/>
          </cell>
          <cell r="D652">
            <v>0</v>
          </cell>
        </row>
        <row r="653">
          <cell r="A653" t="str">
            <v>06.03.163</v>
          </cell>
          <cell r="B653" t="str">
            <v>CONCRETO APARENTE ARMADO PRONTO, FCK 25 MPA CONDICAO A (NBR-12655), LANCADO EM VIGAS E ADENSADO,INCLUSIVE FORMA, ESCORAMENTO E FERRAGEM.</v>
          </cell>
          <cell r="C653" t="str">
            <v>m3</v>
          </cell>
          <cell r="D653">
            <v>1753.7625</v>
          </cell>
          <cell r="E653">
            <v>1403.01</v>
          </cell>
          <cell r="F653" t="str">
            <v>EMLURB</v>
          </cell>
        </row>
        <row r="654">
          <cell r="A654" t="str">
            <v/>
          </cell>
          <cell r="D654">
            <v>0</v>
          </cell>
        </row>
        <row r="655">
          <cell r="A655" t="str">
            <v>06.03.164</v>
          </cell>
          <cell r="B655" t="str">
            <v>CONCRETO APARENTE ARMADO PRONTO, FCK 30 MPA CONDICAO A (NBR-12655), LANCADO EM VIGAS E ADENSADO,INCLUSIVE FORMA, ESCORAMENTO E FERRAGEM.</v>
          </cell>
          <cell r="C655" t="str">
            <v>m3</v>
          </cell>
          <cell r="D655">
            <v>1783.8249999999998</v>
          </cell>
          <cell r="E655">
            <v>1427.06</v>
          </cell>
          <cell r="F655" t="str">
            <v>EMLURB</v>
          </cell>
        </row>
        <row r="656">
          <cell r="A656" t="str">
            <v/>
          </cell>
          <cell r="D656">
            <v>0</v>
          </cell>
        </row>
        <row r="657">
          <cell r="A657" t="str">
            <v>06.03.165</v>
          </cell>
          <cell r="B657" t="str">
            <v>CONCRETO APARENTE ARMADO PRONTO, FCK 35 MPA CONDICAO A (NBR-12655), LANCADO EM VIGAS E ADENSADO,INCLUSIVE FORMA, ESCORAMENTO E FERRAGEM.</v>
          </cell>
          <cell r="C657" t="str">
            <v>m3</v>
          </cell>
          <cell r="D657">
            <v>1803.8</v>
          </cell>
          <cell r="E657">
            <v>1443.04</v>
          </cell>
          <cell r="F657" t="str">
            <v>EMLURB</v>
          </cell>
        </row>
        <row r="658">
          <cell r="A658" t="str">
            <v/>
          </cell>
          <cell r="D658">
            <v>0</v>
          </cell>
        </row>
        <row r="659">
          <cell r="A659" t="str">
            <v>06.03.166</v>
          </cell>
          <cell r="B659" t="str">
            <v>CONCRETO APARENTE ARMADO PRONTO, FCK 40 MPA CONDICAO A (NBR-12655), LANCADO EM VIGAS E ADENSADO,INCLUSIVE FORMA, ESCORAMENTO E FERRAGEM.</v>
          </cell>
          <cell r="C659" t="str">
            <v>m3</v>
          </cell>
          <cell r="D659">
            <v>1821.5125</v>
          </cell>
          <cell r="E659">
            <v>1457.21</v>
          </cell>
          <cell r="F659" t="str">
            <v>EMLURB</v>
          </cell>
        </row>
        <row r="660">
          <cell r="A660" t="str">
            <v/>
          </cell>
          <cell r="D660">
            <v>0</v>
          </cell>
        </row>
        <row r="661">
          <cell r="A661" t="str">
            <v>06.03.170</v>
          </cell>
          <cell r="B661" t="str">
            <v>CONCRETO APARENTE ARMADO PRONTO, FCK 15 MPA CONDICAO B (NBR-12655), LANCADO EM PILARES E ADENSADO, INCLUSIVE FORMA, ESCORAMENTO E FERRAGEM.</v>
          </cell>
          <cell r="C661" t="str">
            <v>m3</v>
          </cell>
          <cell r="D661">
            <v>2091.1375000000003</v>
          </cell>
          <cell r="E661">
            <v>1672.91</v>
          </cell>
          <cell r="F661" t="str">
            <v>EMLURB</v>
          </cell>
        </row>
        <row r="662">
          <cell r="A662" t="str">
            <v/>
          </cell>
          <cell r="D662">
            <v>0</v>
          </cell>
        </row>
        <row r="663">
          <cell r="A663" t="str">
            <v>06.03.171</v>
          </cell>
          <cell r="B663" t="str">
            <v>CONCRETO APARENTE ARMADO PRONTO, FCK 18 MPA CONDICAO B (NBR-12655), LANCADO EM PILARES E ADENSADO, INCLUSIVE FORMA, ESCORAMENTO E FERRAGEM.</v>
          </cell>
          <cell r="C663" t="str">
            <v>m3</v>
          </cell>
          <cell r="D663">
            <v>2103.4</v>
          </cell>
          <cell r="E663">
            <v>1682.72</v>
          </cell>
          <cell r="F663" t="str">
            <v>EMLURB</v>
          </cell>
        </row>
        <row r="664">
          <cell r="A664" t="str">
            <v/>
          </cell>
          <cell r="D664">
            <v>0</v>
          </cell>
        </row>
        <row r="665">
          <cell r="A665" t="str">
            <v>06.03.172</v>
          </cell>
          <cell r="B665" t="str">
            <v>CONCRETO APARENTE ARMADO PRONTO, FCK 20 MPA CONDICAO B (NBR-12655), LANCADO EM PILARES E ADENSADO, INCLUSIVE FORMA, ESCORAMENTO E FERRAGEM.</v>
          </cell>
          <cell r="C665" t="str">
            <v>m3</v>
          </cell>
          <cell r="D665">
            <v>2111.0749999999998</v>
          </cell>
          <cell r="E665">
            <v>1688.86</v>
          </cell>
          <cell r="F665" t="str">
            <v>EMLURB</v>
          </cell>
        </row>
        <row r="666">
          <cell r="A666" t="str">
            <v/>
          </cell>
          <cell r="D666">
            <v>0</v>
          </cell>
        </row>
        <row r="667">
          <cell r="A667" t="str">
            <v>06.03.173</v>
          </cell>
          <cell r="B667" t="str">
            <v>CONCRETO APARENTE ARMADO PRONTO, FCK 25 MPA CONDICAO A (NBR-12655), LANCADO EM PILARES E ADENSADO, INCLUSIVE FORMA, ESCORAMENTO E FERRAGEM.</v>
          </cell>
          <cell r="C667" t="str">
            <v>m3</v>
          </cell>
          <cell r="D667">
            <v>2118.6999999999998</v>
          </cell>
          <cell r="E667">
            <v>1694.96</v>
          </cell>
          <cell r="F667" t="str">
            <v>EMLURB</v>
          </cell>
        </row>
        <row r="668">
          <cell r="A668" t="str">
            <v/>
          </cell>
          <cell r="D668">
            <v>0</v>
          </cell>
        </row>
        <row r="669">
          <cell r="A669" t="str">
            <v>06.03.174</v>
          </cell>
          <cell r="B669" t="str">
            <v>CONCRETO APARENTE ARMADO PRONTO, FCK 30 MPA CONDICAO A (NBR-12655), LANCADO EM PILARES E ADENSADO, INCLUSIVE FORMA, ESCORAMENTO E FERRAGEM.</v>
          </cell>
          <cell r="C669" t="str">
            <v>m3</v>
          </cell>
          <cell r="D669">
            <v>2148.7624999999998</v>
          </cell>
          <cell r="E669">
            <v>1719.01</v>
          </cell>
          <cell r="F669" t="str">
            <v>EMLURB</v>
          </cell>
        </row>
        <row r="670">
          <cell r="A670" t="str">
            <v/>
          </cell>
          <cell r="D670">
            <v>0</v>
          </cell>
        </row>
        <row r="671">
          <cell r="A671" t="str">
            <v>06.03.175</v>
          </cell>
          <cell r="B671" t="str">
            <v>CONCRETO APARENTE ARMADO PRONTO, FCK 35 MPA CONDICAO A (NBR-12655), LANCADO EM PILARES E ADENSADO, INCLUSIVE FORMA, ESCORAMENTO E FERRAGEM.</v>
          </cell>
          <cell r="C671" t="str">
            <v>m3</v>
          </cell>
          <cell r="D671">
            <v>2168.7375000000002</v>
          </cell>
          <cell r="E671">
            <v>1734.99</v>
          </cell>
          <cell r="F671" t="str">
            <v>EMLURB</v>
          </cell>
        </row>
        <row r="672">
          <cell r="A672" t="str">
            <v/>
          </cell>
          <cell r="D672">
            <v>0</v>
          </cell>
        </row>
        <row r="673">
          <cell r="A673" t="str">
            <v>06.03.176</v>
          </cell>
          <cell r="B673" t="str">
            <v>CONCRETO APARENTE ARMADO PRONTO, FCK 40 MPA CONDICAO A (NBR-12655), LANCADO EM PILARES E ADENSADO, INCLUSIVE FORMA, ESCORAMENTO E FERRAGEM.</v>
          </cell>
          <cell r="C673" t="str">
            <v>m3</v>
          </cell>
          <cell r="D673">
            <v>2186.4500000000003</v>
          </cell>
          <cell r="E673">
            <v>1749.16</v>
          </cell>
          <cell r="F673" t="str">
            <v>EMLURB</v>
          </cell>
        </row>
        <row r="674">
          <cell r="A674" t="str">
            <v/>
          </cell>
          <cell r="D674">
            <v>0</v>
          </cell>
        </row>
        <row r="675">
          <cell r="A675" t="str">
            <v>06.03.180</v>
          </cell>
          <cell r="B675" t="str">
            <v>CONCRETO APARENTE ARMADO PRONTO, FCK 15 MPA CONDICAO B (NBR-12655),LANCADO EM QUALQUER TIPO DE ESTRUTURA E ADENSADO, INCLUSIVE FORMA, ESCORAMENTO E FERRAGEM.</v>
          </cell>
          <cell r="C675" t="str">
            <v>m3</v>
          </cell>
          <cell r="D675">
            <v>1756.5250000000001</v>
          </cell>
          <cell r="E675">
            <v>1405.22</v>
          </cell>
          <cell r="F675" t="str">
            <v>EMLURB</v>
          </cell>
        </row>
        <row r="676">
          <cell r="A676" t="str">
            <v/>
          </cell>
          <cell r="D676">
            <v>0</v>
          </cell>
        </row>
        <row r="677">
          <cell r="A677" t="str">
            <v>06.03.181</v>
          </cell>
          <cell r="B677" t="str">
            <v>CONCRETO APARENTE ARMADO PRONTO, FCK 18 MPA CONDICAO B (NBR-12655),LANCADO EM QUALQUER TIPO DE ESTRUTURA E ADENSADO, INCLUSIVE FORMA, ESCORAMENTO E FERRAGEM.</v>
          </cell>
          <cell r="C677" t="str">
            <v>m3</v>
          </cell>
          <cell r="D677">
            <v>1768.7874999999999</v>
          </cell>
          <cell r="E677">
            <v>1415.03</v>
          </cell>
          <cell r="F677" t="str">
            <v>EMLURB</v>
          </cell>
        </row>
        <row r="678">
          <cell r="A678" t="str">
            <v/>
          </cell>
          <cell r="D678">
            <v>0</v>
          </cell>
        </row>
        <row r="679">
          <cell r="A679" t="str">
            <v>06.03.182</v>
          </cell>
          <cell r="B679" t="str">
            <v>CONCRETO APARENTE ARMADO PRONTO, FCK 20 MPA CONDICAO B (NBR-12655),LANCADO EM QUALQUER TIPO DE ESTRUTURA E ADENSADO, INCLUSIVE FORMA, ESCORAMENTO E FERRAGEM.</v>
          </cell>
          <cell r="C679" t="str">
            <v>m3</v>
          </cell>
          <cell r="D679">
            <v>1776.4625000000001</v>
          </cell>
          <cell r="E679">
            <v>1421.17</v>
          </cell>
          <cell r="F679" t="str">
            <v>EMLURB</v>
          </cell>
        </row>
        <row r="680">
          <cell r="A680" t="str">
            <v/>
          </cell>
          <cell r="D680">
            <v>0</v>
          </cell>
        </row>
        <row r="681">
          <cell r="A681" t="str">
            <v>06.03.183</v>
          </cell>
          <cell r="B681" t="str">
            <v>CONCRETO APARENTE ARMADO PRONTO, FCK 25 MPA CONDICAO A (NBR-12655),LANCADO EM QUALQUER TIPO DE ESTRUTURA E ADENSADO, INCLUSIVE FORMA, ESCORAMENTO E FERRAGEM.</v>
          </cell>
          <cell r="C681" t="str">
            <v>m3</v>
          </cell>
          <cell r="D681">
            <v>1784.0875000000001</v>
          </cell>
          <cell r="E681">
            <v>1427.27</v>
          </cell>
          <cell r="F681" t="str">
            <v>EMLURB</v>
          </cell>
        </row>
        <row r="682">
          <cell r="A682" t="str">
            <v/>
          </cell>
          <cell r="D682">
            <v>0</v>
          </cell>
        </row>
        <row r="683">
          <cell r="A683" t="str">
            <v>06.03.184</v>
          </cell>
          <cell r="B683" t="str">
            <v>CONCRETO APARENTE ARMADO PRONTO, FCK 30 MPA CONDICAO A (NBR-12655),LANCADO EM QUALQUER TIPO DE ESTRUTURA E ADENSADO, INCLUSIVE FORMA, ESCORAMENTO E FERRAGEM.</v>
          </cell>
          <cell r="C683" t="str">
            <v>m3</v>
          </cell>
          <cell r="D683">
            <v>1814.1499999999999</v>
          </cell>
          <cell r="E683">
            <v>1451.32</v>
          </cell>
          <cell r="F683" t="str">
            <v>EMLURB</v>
          </cell>
        </row>
        <row r="684">
          <cell r="A684" t="str">
            <v/>
          </cell>
          <cell r="D684">
            <v>0</v>
          </cell>
        </row>
        <row r="685">
          <cell r="A685" t="str">
            <v>06.03.185</v>
          </cell>
          <cell r="B685" t="str">
            <v>CONCRETO APARENTE ARMADO PRONTO, FCK 35 MPA CONDICAO A (NBR-12655),LANCADO EM QUALQUER TIPO DE ESTRUTURA E ADENSADO, INCLUSIVE FORMA, ESCORAMENTO E FERRAGEM.</v>
          </cell>
          <cell r="C685" t="str">
            <v>m3</v>
          </cell>
          <cell r="D685">
            <v>1834.125</v>
          </cell>
          <cell r="E685">
            <v>1467.3</v>
          </cell>
          <cell r="F685" t="str">
            <v>EMLURB</v>
          </cell>
        </row>
        <row r="686">
          <cell r="A686" t="str">
            <v/>
          </cell>
          <cell r="D686">
            <v>0</v>
          </cell>
        </row>
        <row r="687">
          <cell r="A687" t="str">
            <v>06.03.186</v>
          </cell>
          <cell r="B687" t="str">
            <v>CONCRETO APARENTE ARMADO PRONTO, FCK 40 MPA CONDICAO A (NBR-12655),LANCADO EM QUALQUER TIPO DE ESTRUTURA E ADENSADO, INCLUSIVE FORMA, ESCORAMENTO E FERRAGEM.</v>
          </cell>
          <cell r="C687" t="str">
            <v>m3</v>
          </cell>
          <cell r="D687">
            <v>1851.8375000000001</v>
          </cell>
          <cell r="E687">
            <v>1481.47</v>
          </cell>
          <cell r="F687" t="str">
            <v>EMLURB</v>
          </cell>
        </row>
        <row r="688">
          <cell r="A688" t="str">
            <v/>
          </cell>
          <cell r="D688">
            <v>0</v>
          </cell>
        </row>
        <row r="689">
          <cell r="A689" t="str">
            <v>06.03.200</v>
          </cell>
          <cell r="B689" t="str">
            <v>TRANSPORTE,LANÇAMENTO,ADENSAMENTO E ACABAMENTO DO CONCRETO EM ESTRUTURA</v>
          </cell>
          <cell r="C689" t="str">
            <v>m3</v>
          </cell>
          <cell r="D689">
            <v>24.037500000000001</v>
          </cell>
          <cell r="E689">
            <v>19.23</v>
          </cell>
          <cell r="F689" t="str">
            <v>SEDUC</v>
          </cell>
        </row>
        <row r="690">
          <cell r="A690" t="str">
            <v/>
          </cell>
          <cell r="D690">
            <v>0</v>
          </cell>
        </row>
        <row r="691">
          <cell r="A691" t="str">
            <v>06.04.002</v>
          </cell>
          <cell r="B691" t="str">
            <v>CONCRETO PRE-MISTURADO EM USINA, FCK 11 MPA FORNECIDO, LANCADO EM FUNDACOES E ADENSADO.</v>
          </cell>
          <cell r="C691" t="str">
            <v>m3</v>
          </cell>
          <cell r="D691">
            <v>289.98750000000001</v>
          </cell>
          <cell r="E691">
            <v>231.99</v>
          </cell>
          <cell r="F691" t="str">
            <v>EMLURB</v>
          </cell>
        </row>
        <row r="692">
          <cell r="A692" t="str">
            <v/>
          </cell>
          <cell r="D692">
            <v>0</v>
          </cell>
        </row>
        <row r="693">
          <cell r="A693" t="str">
            <v>06.04.004</v>
          </cell>
          <cell r="B693" t="str">
            <v>CONCRETO PRE-MISTURADO EM USINA, FCK 11 MPA FORNECIDO, LANCADO EM ESTRUTURAS E ADENSADO.</v>
          </cell>
          <cell r="C693" t="str">
            <v>m3</v>
          </cell>
          <cell r="D693">
            <v>302.21250000000003</v>
          </cell>
          <cell r="E693">
            <v>241.77</v>
          </cell>
          <cell r="F693" t="str">
            <v>EMLURB</v>
          </cell>
        </row>
        <row r="694">
          <cell r="A694" t="str">
            <v/>
          </cell>
          <cell r="D694">
            <v>0</v>
          </cell>
        </row>
        <row r="695">
          <cell r="A695" t="str">
            <v>06.04.010</v>
          </cell>
          <cell r="B695" t="str">
            <v>CONCRETO PRE-MISTURADO EM USINA, FCK 15 MPA FORNECIDO, LANCADO EM FUNDACOES E ADENSADO.</v>
          </cell>
          <cell r="C695" t="str">
            <v>m3</v>
          </cell>
          <cell r="D695">
            <v>312.48750000000001</v>
          </cell>
          <cell r="E695">
            <v>249.99</v>
          </cell>
          <cell r="F695" t="str">
            <v>EMLURB</v>
          </cell>
        </row>
        <row r="696">
          <cell r="A696" t="str">
            <v/>
          </cell>
          <cell r="D696">
            <v>0</v>
          </cell>
        </row>
        <row r="697">
          <cell r="A697" t="str">
            <v>06.04.020</v>
          </cell>
          <cell r="B697" t="str">
            <v>CONCRETO PRE-MISTURADO EM USINA, FCK 15 MPA FORNECIDO, LANCADO EM ESTRUTURAS E ADENSADO.</v>
          </cell>
          <cell r="C697" t="str">
            <v>m3</v>
          </cell>
          <cell r="D697">
            <v>349.27500000000003</v>
          </cell>
          <cell r="E697">
            <v>279.42</v>
          </cell>
          <cell r="F697" t="str">
            <v>EMLURB</v>
          </cell>
        </row>
        <row r="698">
          <cell r="A698" t="str">
            <v/>
          </cell>
          <cell r="D698">
            <v>0</v>
          </cell>
        </row>
        <row r="699">
          <cell r="A699" t="str">
            <v>06.04.030</v>
          </cell>
          <cell r="B699" t="str">
            <v>CONCRETO PRE-MISTURADO EM USINA, FCK 18 MPA FORNECIDO, LANCADO EM FUNDACOES E ADENSADO.</v>
          </cell>
          <cell r="C699" t="str">
            <v>m3</v>
          </cell>
          <cell r="D699">
            <v>326.23750000000001</v>
          </cell>
          <cell r="E699">
            <v>260.99</v>
          </cell>
          <cell r="F699" t="str">
            <v>EMLURB</v>
          </cell>
        </row>
        <row r="700">
          <cell r="A700" t="str">
            <v/>
          </cell>
          <cell r="D700">
            <v>0</v>
          </cell>
        </row>
        <row r="701">
          <cell r="A701" t="str">
            <v>06.04.040</v>
          </cell>
          <cell r="B701" t="str">
            <v>CONCRETO PRE-MISTURADO EM USINA, FCK 18 MPA FORNECIDO, LANCADO EM ESTRUTURAS E ADENSADO.</v>
          </cell>
          <cell r="C701" t="str">
            <v>m3</v>
          </cell>
          <cell r="D701">
            <v>363.02500000000003</v>
          </cell>
          <cell r="E701">
            <v>290.42</v>
          </cell>
          <cell r="F701" t="str">
            <v>EMLURB</v>
          </cell>
        </row>
        <row r="702">
          <cell r="A702" t="str">
            <v/>
          </cell>
          <cell r="D702">
            <v>0</v>
          </cell>
        </row>
        <row r="703">
          <cell r="A703" t="str">
            <v>06.04.050</v>
          </cell>
          <cell r="B703" t="str">
            <v>CONCRETO PRE-MISTURADO EM USINA, FCK 20 MPA FORNECIDO, LANCADO EM FUNDACOES E ADENSADO.</v>
          </cell>
          <cell r="C703" t="str">
            <v>m3</v>
          </cell>
          <cell r="D703">
            <v>334.02500000000003</v>
          </cell>
          <cell r="E703">
            <v>267.22000000000003</v>
          </cell>
          <cell r="F703" t="str">
            <v>EMLURB</v>
          </cell>
        </row>
        <row r="704">
          <cell r="A704" t="str">
            <v/>
          </cell>
          <cell r="D704">
            <v>0</v>
          </cell>
        </row>
        <row r="705">
          <cell r="A705" t="str">
            <v>06.04.060</v>
          </cell>
          <cell r="B705" t="str">
            <v>CONCRETO PRE-MISTURADO EM USINA, FCK 20 MPA FORNECIDO, LANCADO EM ESTRUTURAS E ADENSADO.</v>
          </cell>
          <cell r="C705" t="str">
            <v>m3</v>
          </cell>
          <cell r="D705">
            <v>370.8125</v>
          </cell>
          <cell r="E705">
            <v>296.64999999999998</v>
          </cell>
          <cell r="F705" t="str">
            <v>EMLURB</v>
          </cell>
        </row>
        <row r="706">
          <cell r="A706" t="str">
            <v/>
          </cell>
          <cell r="D706">
            <v>0</v>
          </cell>
        </row>
        <row r="707">
          <cell r="A707" t="str">
            <v>06.04.070</v>
          </cell>
          <cell r="B707" t="str">
            <v>CONCRETO PRE-MISTURADO EM USINA, FCK 25 MPA FORNECIDO, LANCADO EM FUNDACOES E ADENSADO.</v>
          </cell>
          <cell r="C707" t="str">
            <v>m3</v>
          </cell>
          <cell r="D707">
            <v>346.23750000000001</v>
          </cell>
          <cell r="E707">
            <v>276.99</v>
          </cell>
          <cell r="F707" t="str">
            <v>EMLURB</v>
          </cell>
        </row>
        <row r="708">
          <cell r="A708" t="str">
            <v/>
          </cell>
          <cell r="D708">
            <v>0</v>
          </cell>
        </row>
        <row r="709">
          <cell r="A709" t="str">
            <v>06.04.080</v>
          </cell>
          <cell r="B709" t="str">
            <v>CONCRETO PRE-MISTURADO EM USINA, FCK 25 MPA FORNECIDO, LANCADO EM ESTRUTURAS E ADENSADO.</v>
          </cell>
          <cell r="C709" t="str">
            <v>m3</v>
          </cell>
          <cell r="D709">
            <v>383.02500000000003</v>
          </cell>
          <cell r="E709">
            <v>306.42</v>
          </cell>
          <cell r="F709" t="str">
            <v>EMLURB</v>
          </cell>
        </row>
        <row r="710">
          <cell r="A710" t="str">
            <v/>
          </cell>
          <cell r="D710">
            <v>0</v>
          </cell>
        </row>
        <row r="711">
          <cell r="A711" t="str">
            <v>06.04.090</v>
          </cell>
          <cell r="B711" t="str">
            <v>CONCRETO PRE-MISTURADO EM USINA, FCK 30 MPA FORNECIDO, LANCADO EM FUNDACOES E ADENSADO.</v>
          </cell>
          <cell r="C711" t="str">
            <v>m3</v>
          </cell>
          <cell r="D711">
            <v>364.98750000000001</v>
          </cell>
          <cell r="E711">
            <v>291.99</v>
          </cell>
          <cell r="F711" t="str">
            <v>EMLURB</v>
          </cell>
        </row>
        <row r="712">
          <cell r="A712" t="str">
            <v/>
          </cell>
          <cell r="D712">
            <v>0</v>
          </cell>
        </row>
        <row r="713">
          <cell r="A713" t="str">
            <v>06.04.100</v>
          </cell>
          <cell r="B713" t="str">
            <v>CONCRETO PRE-MISTURADO EM USINA, FCK 30 MPA FORNECIDO, LANCADO EM ESTRUTURAS E ADENSADO.</v>
          </cell>
          <cell r="C713" t="str">
            <v>m3</v>
          </cell>
          <cell r="D713">
            <v>401.77500000000003</v>
          </cell>
          <cell r="E713">
            <v>321.42</v>
          </cell>
          <cell r="F713" t="str">
            <v>EMLURB</v>
          </cell>
        </row>
        <row r="714">
          <cell r="A714" t="str">
            <v/>
          </cell>
          <cell r="D714">
            <v>0</v>
          </cell>
        </row>
        <row r="715">
          <cell r="A715" t="str">
            <v>06.04.110</v>
          </cell>
          <cell r="B715" t="str">
            <v>CONCRETO PRE-MISTURADO EM USINA, FCK 33 MPA FORNECIDO, LANCADO EM FUNDACOES E ADENSADO.</v>
          </cell>
          <cell r="C715" t="str">
            <v>m3</v>
          </cell>
          <cell r="D715">
            <v>372.8</v>
          </cell>
          <cell r="E715">
            <v>298.24</v>
          </cell>
          <cell r="F715" t="str">
            <v>EMLURB</v>
          </cell>
        </row>
        <row r="716">
          <cell r="A716" t="str">
            <v/>
          </cell>
          <cell r="D716">
            <v>0</v>
          </cell>
        </row>
        <row r="717">
          <cell r="A717" t="str">
            <v>06.04.120</v>
          </cell>
          <cell r="B717" t="str">
            <v>CONCRETO PRE-MISTURADO EM USINA, FCK 33 MPA FORNECIDO, LANCADO EM ESTRUTURAS E ADENSADO.</v>
          </cell>
          <cell r="C717" t="str">
            <v>m3</v>
          </cell>
          <cell r="D717">
            <v>409.58750000000003</v>
          </cell>
          <cell r="E717">
            <v>327.67</v>
          </cell>
          <cell r="F717" t="str">
            <v>EMLURB</v>
          </cell>
        </row>
        <row r="718">
          <cell r="A718" t="str">
            <v/>
          </cell>
          <cell r="D718">
            <v>0</v>
          </cell>
        </row>
        <row r="719">
          <cell r="A719" t="str">
            <v>06.04.130</v>
          </cell>
          <cell r="B719" t="str">
            <v>CONCRETO PRE-MISTURADO EM USINA, FCK 35 MPA FORNECIDO, LANCADO EM FUNDACOES E ADENSADO.</v>
          </cell>
          <cell r="C719" t="str">
            <v>m3</v>
          </cell>
          <cell r="D719">
            <v>386.23750000000001</v>
          </cell>
          <cell r="E719">
            <v>308.99</v>
          </cell>
          <cell r="F719" t="str">
            <v>EMLURB</v>
          </cell>
        </row>
        <row r="720">
          <cell r="A720" t="str">
            <v/>
          </cell>
          <cell r="D720">
            <v>0</v>
          </cell>
        </row>
        <row r="721">
          <cell r="A721" t="str">
            <v>06.04.140</v>
          </cell>
          <cell r="B721" t="str">
            <v>CONCRETO PRE-MISTURADO EM USINA, FCK 35 MPA FORNECIDO, LANCADO EM ESTRUTURAS E ADENSADO.</v>
          </cell>
          <cell r="C721" t="str">
            <v>m3</v>
          </cell>
          <cell r="D721">
            <v>398.46249999999998</v>
          </cell>
          <cell r="E721">
            <v>318.77</v>
          </cell>
          <cell r="F721" t="str">
            <v>EMLURB</v>
          </cell>
        </row>
        <row r="722">
          <cell r="A722" t="str">
            <v/>
          </cell>
          <cell r="D722">
            <v>0</v>
          </cell>
        </row>
        <row r="723">
          <cell r="A723" t="str">
            <v>06.04.150</v>
          </cell>
          <cell r="B723" t="str">
            <v>CONCRETO PRE-MISTURADO EM USINA, FCK 40 MPA FORNECIDO, LANCADO EM FUNDACOES E ADENSADO.</v>
          </cell>
          <cell r="C723" t="str">
            <v>m3</v>
          </cell>
          <cell r="D723">
            <v>403.125</v>
          </cell>
          <cell r="E723">
            <v>322.5</v>
          </cell>
          <cell r="F723" t="str">
            <v>EMLURB</v>
          </cell>
        </row>
        <row r="724">
          <cell r="A724" t="str">
            <v/>
          </cell>
          <cell r="D724">
            <v>0</v>
          </cell>
        </row>
        <row r="725">
          <cell r="A725" t="str">
            <v>06.04.160</v>
          </cell>
          <cell r="B725" t="str">
            <v>CONCRETO PRE-MISTURADO EM USINA, FCK 40 MPA FORNECIDO, LANCADO EM ESTRUTURAS E ADENSADO.</v>
          </cell>
          <cell r="C725" t="str">
            <v>m3</v>
          </cell>
          <cell r="D725">
            <v>415.34999999999997</v>
          </cell>
          <cell r="E725">
            <v>332.28</v>
          </cell>
          <cell r="F725" t="str">
            <v>EMLURB</v>
          </cell>
        </row>
        <row r="726">
          <cell r="A726" t="str">
            <v/>
          </cell>
          <cell r="D726">
            <v>0</v>
          </cell>
        </row>
        <row r="727">
          <cell r="A727" t="str">
            <v>06.04.170</v>
          </cell>
          <cell r="B727" t="str">
            <v>CONCRETO PRE-MISTURADO EM USINA, FCK 45 MPA FORNECIDO, LANCADO EM FUNDAÇÕES E ADENSADO.</v>
          </cell>
          <cell r="C727" t="str">
            <v>m3</v>
          </cell>
          <cell r="D727">
            <v>420.22500000000002</v>
          </cell>
          <cell r="E727">
            <v>336.18</v>
          </cell>
          <cell r="F727" t="str">
            <v>EMLURB</v>
          </cell>
        </row>
        <row r="728">
          <cell r="A728" t="str">
            <v/>
          </cell>
          <cell r="D728">
            <v>0</v>
          </cell>
        </row>
        <row r="729">
          <cell r="A729" t="str">
            <v>06.04.180</v>
          </cell>
          <cell r="B729" t="str">
            <v>CONCRETO PRE-MISTURADO EM USINA, FCK 45 MPA FORNECIDO, LANCADO EM ESTRUTURAS E ADENSADO.</v>
          </cell>
          <cell r="C729" t="str">
            <v>m3</v>
          </cell>
          <cell r="D729">
            <v>432.45</v>
          </cell>
          <cell r="E729">
            <v>345.96</v>
          </cell>
          <cell r="F729" t="str">
            <v>EMLURB</v>
          </cell>
        </row>
        <row r="730">
          <cell r="A730" t="str">
            <v/>
          </cell>
          <cell r="D730">
            <v>0</v>
          </cell>
        </row>
        <row r="731">
          <cell r="A731" t="str">
            <v>06.05.010</v>
          </cell>
          <cell r="B731" t="str">
            <v>CONCRETO CICLOPICO COM 70 P0RCENTO DE CONCRETO 1 3 5 E 30 PORCENTO DE RACHAO APLICADO.</v>
          </cell>
          <cell r="C731" t="str">
            <v>m3</v>
          </cell>
          <cell r="D731">
            <v>269.41250000000002</v>
          </cell>
          <cell r="E731">
            <v>215.53</v>
          </cell>
          <cell r="F731" t="str">
            <v>EMLURB</v>
          </cell>
        </row>
        <row r="732">
          <cell r="A732" t="str">
            <v/>
          </cell>
          <cell r="D732">
            <v>0</v>
          </cell>
        </row>
        <row r="733">
          <cell r="A733" t="str">
            <v>06.06.010</v>
          </cell>
          <cell r="B733" t="str">
            <v>APLICACAO DE ADESIVO EPOXICO TIPO SIKADUR 32 OU SIMILAR.</v>
          </cell>
          <cell r="C733" t="str">
            <v>m2</v>
          </cell>
          <cell r="D733">
            <v>104.2375</v>
          </cell>
          <cell r="E733">
            <v>83.39</v>
          </cell>
          <cell r="F733" t="str">
            <v>EMLURB</v>
          </cell>
        </row>
        <row r="734">
          <cell r="A734" t="str">
            <v/>
          </cell>
          <cell r="D734">
            <v>0</v>
          </cell>
        </row>
        <row r="735">
          <cell r="A735" t="str">
            <v>06.06.011</v>
          </cell>
          <cell r="B735" t="str">
            <v>APLICAÇÃO DE ADESIVO EPOXI TIPO SIKADUR 32 OU SIMILAR, CAMADA COM 2MM DE ESPESSURA.</v>
          </cell>
          <cell r="C735" t="str">
            <v>m2</v>
          </cell>
          <cell r="D735">
            <v>187.71249999999998</v>
          </cell>
          <cell r="E735">
            <v>150.16999999999999</v>
          </cell>
          <cell r="F735" t="str">
            <v>SEDUC</v>
          </cell>
        </row>
        <row r="736">
          <cell r="A736" t="str">
            <v/>
          </cell>
          <cell r="D736">
            <v>0</v>
          </cell>
        </row>
        <row r="737">
          <cell r="A737" t="str">
            <v>06.07.002</v>
          </cell>
          <cell r="B737" t="str">
            <v>FUNDAÇÃO EM ESTACA BROCA EM CONCRETO ARMADO FCK 25 MPA COM DIÂMETRO DE 25CM, 04 BARRAS DE 10.0MM(3/8") E ESTRIBOS A CADA 20CM DE 5.0MM, ESCAVAÇÃO MANUAL E PROFUNDIDADE DE 5,00M.</v>
          </cell>
          <cell r="C737" t="str">
            <v>m</v>
          </cell>
          <cell r="D737">
            <v>52.925000000000004</v>
          </cell>
          <cell r="E737">
            <v>42.34</v>
          </cell>
          <cell r="F737" t="str">
            <v>SEDUC</v>
          </cell>
        </row>
        <row r="738">
          <cell r="A738" t="str">
            <v/>
          </cell>
          <cell r="D738">
            <v>0</v>
          </cell>
        </row>
        <row r="739">
          <cell r="A739" t="str">
            <v>06.07.003</v>
          </cell>
          <cell r="B739" t="str">
            <v>FUNDAÇÃO EM ESTACA BROCA EM CONC.ARM. FCK 30 MPA C/DIÂM.DE 20CM, 04 BARRAS DE AÇO - 10.0MM  E ESTRIBOS EM AÇO 5.0MM, C/ 60CM, A CADA 20CM,  ESC.MANUAL E PROF.DE 5,00M, CONF.PROJ.CONTENÇÃO DE BARREIRA P/ESC.MARECHAL MASCARENHAS DE MORAIS - 28/08/2007 - 56/</v>
          </cell>
          <cell r="C739" t="str">
            <v>m</v>
          </cell>
          <cell r="D739">
            <v>40.637499999999996</v>
          </cell>
          <cell r="E739">
            <v>32.51</v>
          </cell>
          <cell r="F739" t="str">
            <v>SEDUC</v>
          </cell>
        </row>
        <row r="740">
          <cell r="A740" t="str">
            <v/>
          </cell>
          <cell r="D740">
            <v>0</v>
          </cell>
        </row>
        <row r="741">
          <cell r="A741" t="str">
            <v>06.07.005</v>
          </cell>
          <cell r="B741" t="str">
            <v>FORNECIMENTO E CRAVAÇÃO DE ESTACAS PRÉ-MOLDADAS DE CONCRETO ARMADO DE ALTA RESISTÊNCIA PARA 25T COM SEÇÃO 20X20CM, INCLUSIVE MOBILIZAÇÃO, DESMOBILIZAÇÃO, EMENDAS  E ARRASAMENTO DA ESTACA PARA ESCOLA INALDA SPINELLI, CONF. ANTE-PROJETO - TETO1 E COBERTA DE</v>
          </cell>
          <cell r="C741" t="str">
            <v>m</v>
          </cell>
          <cell r="D741">
            <v>99.637499999999989</v>
          </cell>
          <cell r="E741">
            <v>79.709999999999994</v>
          </cell>
          <cell r="F741" t="str">
            <v>SEDUC</v>
          </cell>
        </row>
        <row r="742">
          <cell r="A742" t="str">
            <v/>
          </cell>
          <cell r="D742">
            <v>0</v>
          </cell>
        </row>
        <row r="743">
          <cell r="A743" t="str">
            <v>06.07.006</v>
          </cell>
          <cell r="B743" t="str">
            <v>FORNECIMENTO E CRAVAÇÃO DE ESTACAS PRÉ-MOLDADAS DE CONCRETO, SEÇÃO 25X25 CM COM COMPRIMENTO DE 9,00M, INCLUSIVE MOBILIZAÇÃO, DESMOBILIZAÇÃO E EMENDAS, PARA FUNDAÇÃO DA ESCOLA GUEDES ALCOFORADO-OLINDA PE.</v>
          </cell>
          <cell r="C743" t="str">
            <v>m</v>
          </cell>
          <cell r="D743">
            <v>249.53749999999999</v>
          </cell>
          <cell r="E743">
            <v>199.63</v>
          </cell>
          <cell r="F743" t="str">
            <v>SE</v>
          </cell>
        </row>
        <row r="744">
          <cell r="A744" t="str">
            <v/>
          </cell>
          <cell r="D744">
            <v>0</v>
          </cell>
        </row>
        <row r="745">
          <cell r="A745" t="str">
            <v>06.07.007</v>
          </cell>
          <cell r="B745" t="str">
            <v>FORNECIMENTO E CRAVAÇÃO DE ESTACAS PRÉ-MOLDADAS DE CONCRETO, SEÇÃO 30X30 CM COM COMPRIMENTO DE 9,00M, INCLUSIVE MOBILIZAÇÃO, DESMOBILIZAÇÃO E EMENDAS PARA FUNDAÇÃO DA ESCOLA GUEDES ALCOFORADO - OLINDA PE.</v>
          </cell>
          <cell r="C745" t="str">
            <v>m</v>
          </cell>
          <cell r="D745">
            <v>293.28750000000002</v>
          </cell>
          <cell r="E745">
            <v>234.63</v>
          </cell>
          <cell r="F745" t="str">
            <v>SE</v>
          </cell>
        </row>
        <row r="746">
          <cell r="A746" t="str">
            <v/>
          </cell>
          <cell r="D746">
            <v>0</v>
          </cell>
        </row>
        <row r="747">
          <cell r="A747" t="str">
            <v>06.07.008</v>
          </cell>
          <cell r="B747" t="str">
            <v>FORNECIMENTO E CRAVAÇÃO DE ESTACAS PRÉ-MOLDADAS DE CONCRETO COM FCK = 30 MPa, DIÂMETRO DE 350 MM E COMPRIMENTO MÍNIMO DE 5,0 M, INCLUSIVE MOBILIZAÇÃO, DESMOBILIZAÇÃO, EMENDAS E ARRASAMENTO DA ESTACA PARA A FUNDAÇÃO DA COBERTA DA QUADRA DA ESCOLA DOM CARLO</v>
          </cell>
          <cell r="C747" t="str">
            <v>m</v>
          </cell>
          <cell r="D747">
            <v>319.4375</v>
          </cell>
          <cell r="E747">
            <v>255.55</v>
          </cell>
          <cell r="F747" t="str">
            <v>SEDUC</v>
          </cell>
        </row>
        <row r="748">
          <cell r="A748" t="str">
            <v/>
          </cell>
          <cell r="D748">
            <v>0</v>
          </cell>
        </row>
        <row r="749">
          <cell r="A749" t="str">
            <v>06.07.009</v>
          </cell>
          <cell r="B749" t="str">
            <v>PERFURAÇÃO DE 36 MICRO-ESTACAS (09 BLOCOS DE 4 ESTACAS, ESPAÇADAS DE 80 CM) COM DIÂMETRO 250 MM, ARMADAS COM 4 BARRAS DE 12,5 MM / 5,0 MM C/ 15 CM, INCLUSIVE MOBILIZAÇÃO, DESMOBILIZAÇÃO, EMENDAS E ARRASAMENTOS DA ESTACA PARA A FUNDAÇÃO DA COBERTA DA QUADR</v>
          </cell>
          <cell r="C749" t="str">
            <v>m</v>
          </cell>
          <cell r="D749">
            <v>296.23750000000001</v>
          </cell>
          <cell r="E749">
            <v>236.99</v>
          </cell>
          <cell r="F749" t="str">
            <v>SEDUC</v>
          </cell>
        </row>
        <row r="750">
          <cell r="A750" t="str">
            <v/>
          </cell>
          <cell r="D750">
            <v>0</v>
          </cell>
        </row>
        <row r="751">
          <cell r="A751" t="str">
            <v>06.07.010</v>
          </cell>
          <cell r="B751" t="str">
            <v>LAJE PRE-MOLDADA PARA PISO COM VAO NORMAL,INCLUSIVE CAPEAMENTO E ESCORAMENTO.</v>
          </cell>
          <cell r="C751" t="str">
            <v>m2</v>
          </cell>
          <cell r="D751">
            <v>69.8125</v>
          </cell>
          <cell r="E751">
            <v>55.85</v>
          </cell>
          <cell r="F751" t="str">
            <v>EMLURB</v>
          </cell>
        </row>
        <row r="752">
          <cell r="A752" t="str">
            <v/>
          </cell>
          <cell r="D752">
            <v>0</v>
          </cell>
        </row>
        <row r="753">
          <cell r="A753" t="str">
            <v>06.07.020</v>
          </cell>
          <cell r="B753" t="str">
            <v>LAJE PRE-MOLDADA PARA FORRO COM VAO NORMAL, INCLUSIVE CAPEAMENTO E ESCORAMENTO.</v>
          </cell>
          <cell r="C753" t="str">
            <v>m2</v>
          </cell>
          <cell r="D753">
            <v>67.362499999999997</v>
          </cell>
          <cell r="E753">
            <v>53.89</v>
          </cell>
          <cell r="F753" t="str">
            <v>EMLURB</v>
          </cell>
        </row>
        <row r="754">
          <cell r="A754" t="str">
            <v/>
          </cell>
          <cell r="D754">
            <v>0</v>
          </cell>
        </row>
        <row r="755">
          <cell r="A755" t="str">
            <v>06.07.051</v>
          </cell>
          <cell r="B755" t="str">
            <v>LAJE TRELIÇADA B 12 PISO , SOBREC. 300 KGF/M2,  REVEST. 120 KGF/M², VÃO 4,40 M, FORN.DO EPS, ARM.COMPLEMENTAR TRELIÇA AS+=1,90CM² P/ NERVURA, DISTÂNCIA INTEREIXO 50 CM, INCL. CAP. 4 CM E 01 FAIXA TRAV.(CONC 25 MPA),TELA Q61. (INCL. FORMA E ESCOR.).</v>
          </cell>
          <cell r="C755" t="str">
            <v>m2</v>
          </cell>
          <cell r="D755">
            <v>99.462499999999991</v>
          </cell>
          <cell r="E755">
            <v>79.569999999999993</v>
          </cell>
          <cell r="F755" t="str">
            <v>SEDUC</v>
          </cell>
        </row>
        <row r="756">
          <cell r="A756" t="str">
            <v/>
          </cell>
          <cell r="D756">
            <v>0</v>
          </cell>
        </row>
        <row r="757">
          <cell r="A757" t="str">
            <v>06.07.052</v>
          </cell>
          <cell r="B757" t="str">
            <v>LAJE TRELIÇADA B12 PISO,SOBREC. 300 KGF/M2, REVEST. 120 KGF/M², ALVENARIA 200 KGF/M², VÃO 3,30M, FORNEC. EPS, ARMAÇÃO POS COMPL. AS+=1,32CM² P/ NERVURA DIST. INTEREIXO 50CM, INCLUSIVE CAP.4 CM, 02 FAIXAS TRAV. CONC 25 MPA,TELA Q92. (INCL. FORMA E ESCOR.).</v>
          </cell>
          <cell r="C757" t="str">
            <v>m2</v>
          </cell>
          <cell r="D757">
            <v>105.98750000000001</v>
          </cell>
          <cell r="E757">
            <v>84.79</v>
          </cell>
          <cell r="F757" t="str">
            <v>SEDUC</v>
          </cell>
        </row>
        <row r="758">
          <cell r="A758" t="str">
            <v/>
          </cell>
          <cell r="D758">
            <v>0</v>
          </cell>
        </row>
        <row r="759">
          <cell r="A759" t="str">
            <v>06.07.053</v>
          </cell>
          <cell r="B759" t="str">
            <v>LAJE TRELIÇADA B14 PISO,SOBREC. 300 KGF/M2,REV.120 KGF/M²,VÃO DE 5,00 M,FORNEC.DO EPS,ARMAÇÃO COMPLEMENTAR DA TRELIÇA AS+=2,10CM² P/ NERVURA,DISTÂNCIA INTEREIXO 50 CM, INCL.CAP.DE 5 CM E 01FAIXAS DE TRAV.EM CONC 25 MPA TELA Q61. (INCL. FORMA E ESCOR.) .</v>
          </cell>
          <cell r="C759" t="str">
            <v>m2</v>
          </cell>
          <cell r="D759">
            <v>117.72500000000001</v>
          </cell>
          <cell r="E759">
            <v>94.18</v>
          </cell>
          <cell r="F759" t="str">
            <v>SEDUC</v>
          </cell>
        </row>
        <row r="760">
          <cell r="A760" t="str">
            <v/>
          </cell>
          <cell r="D760">
            <v>0</v>
          </cell>
        </row>
        <row r="761">
          <cell r="A761" t="str">
            <v>06.07.054</v>
          </cell>
          <cell r="B761" t="str">
            <v>LAJE TRELIÇADA B14  PISO, SOBREC. 300 KGF/M2, REV. 120 KGF/M², ALVEN. 200 KGF/M², VÃO 4,30M, FORN.  EPS, ARM. POS COMPL. AS+=2,00CM² P/ NERVURA DIST. INTEREIXO 50CM,INCL. CAP. DE 5 CM E  02 FAIXAS DE TRAV. EM CONC 25 MPA, TELA Q92.(INCL. FORMA E ESCOR.) .</v>
          </cell>
          <cell r="C761" t="str">
            <v>m2</v>
          </cell>
          <cell r="D761">
            <v>114.52500000000001</v>
          </cell>
          <cell r="E761">
            <v>91.62</v>
          </cell>
          <cell r="F761" t="str">
            <v>SEDUC</v>
          </cell>
        </row>
        <row r="762">
          <cell r="A762" t="str">
            <v/>
          </cell>
          <cell r="D762">
            <v>0</v>
          </cell>
        </row>
        <row r="763">
          <cell r="A763" t="str">
            <v>06.07.055</v>
          </cell>
          <cell r="B763" t="str">
            <v>LAJE TRELIÇADA B 16  PISO , SOBREC. 300 KGF/M2,  REV. 120 KGF/M², VÃO 5,60 M, FORN. EPS, ARMAÇÃO POS COMPL. AS+=2,30CM² P/ NERVURA,DISTÂNCIA INTEREIXO 50 CM, INCL. CAP. DE 5 CM E 02 FAIXAS DE TRAV. EM CONC 25 MPA TELA Q61. .(INCL. FORMA E ESCOR.) .</v>
          </cell>
          <cell r="C763" t="str">
            <v>m2</v>
          </cell>
          <cell r="D763">
            <v>125.125</v>
          </cell>
          <cell r="E763">
            <v>100.1</v>
          </cell>
          <cell r="F763" t="str">
            <v>SEDUC</v>
          </cell>
        </row>
        <row r="764">
          <cell r="A764" t="str">
            <v/>
          </cell>
          <cell r="D764">
            <v>0</v>
          </cell>
        </row>
        <row r="765">
          <cell r="A765" t="str">
            <v>06.07.056</v>
          </cell>
          <cell r="B765" t="str">
            <v>LAJE TRELIÇADA B16 PISO, SOBREC. 300 KGF/M2, REVEST. 120 KGF/M², ALVENARIA 200 KGF/M², VÃO 4,80M, FORNEC.  EPS, ARM. POS COMPL. AS+=2,25CM² P/ NERVURA DIST. INTEREIXO 50CM,INCL. CAP.  5 CM E 03 FAIXAS TRAV. (CONC 25 MPA)TELA Q92.(INCL. FORMA E ESCOR.) .</v>
          </cell>
          <cell r="C765" t="str">
            <v>m2</v>
          </cell>
          <cell r="D765">
            <v>126.4875</v>
          </cell>
          <cell r="E765">
            <v>101.19</v>
          </cell>
          <cell r="F765" t="str">
            <v>SEDUC</v>
          </cell>
        </row>
        <row r="766">
          <cell r="A766" t="str">
            <v/>
          </cell>
          <cell r="D766">
            <v>0</v>
          </cell>
        </row>
        <row r="767">
          <cell r="A767" t="str">
            <v>06.07.057</v>
          </cell>
          <cell r="B767" t="str">
            <v>LAJE TRELIÇADA B 20 PISO , SOBREC.300 KGF/M2,  REVEST. 120 KGF/M², VÃO 6,70 M, FORN.DO EPS, ARM.COMPLEMENTAR DA TRELIÇA AS+=2,75CM² P/NERVURA,DISTÂNCIA INTEREIXO 50 CM, INCL.CAP. DE 5 CM E 02 FAIXAS DE TRAV.(CONC 25 MPA)TELA Q61. (INCL. FORMA E ESCOR.) .</v>
          </cell>
          <cell r="C767" t="str">
            <v>m2</v>
          </cell>
          <cell r="D767">
            <v>130.58750000000001</v>
          </cell>
          <cell r="E767">
            <v>104.47</v>
          </cell>
          <cell r="F767" t="str">
            <v>SEDUC</v>
          </cell>
        </row>
        <row r="768">
          <cell r="A768" t="str">
            <v/>
          </cell>
          <cell r="D768">
            <v>0</v>
          </cell>
        </row>
        <row r="769">
          <cell r="A769" t="str">
            <v>06.07.058</v>
          </cell>
          <cell r="B769" t="str">
            <v>LAJE TRELIÇADA B 20 PISO, SOBREC.300 KGF/M2, REV.120 KGF/M², ALVENARIA 200 KGF/M², VÃO  5,90M, FORNEC. EPS, ARM. POS COMPL. AS+=2,86CM² P/ NERVURA DIST. INTEREIXO 50CM,INCLUSIVE CAP. 5 CM E 03 FAIXAS TRAV. EM CONC 25 MPA, TELA Q92.(INCL. FORMA E ESCOR.).</v>
          </cell>
          <cell r="C769" t="str">
            <v>m2</v>
          </cell>
          <cell r="D769">
            <v>137.76249999999999</v>
          </cell>
          <cell r="E769">
            <v>110.21</v>
          </cell>
          <cell r="F769" t="str">
            <v>SEDUC</v>
          </cell>
        </row>
        <row r="770">
          <cell r="A770" t="str">
            <v/>
          </cell>
          <cell r="D770">
            <v>0</v>
          </cell>
        </row>
        <row r="771">
          <cell r="A771" t="str">
            <v>06.07.059</v>
          </cell>
          <cell r="B771" t="str">
            <v>LAJE TRELIÇADA B 25 PISO, SOBREC.300 KGF/M2,  REVEST.120 KGF/M², VÃO 8,00 M, FORN. DO EPS, ARM.COMPLEMENTAR DA TRELIÇA AS+=3,10 CM2 P/ NERVURA,DISTÂNCIA INTEREIXO 50 CM, INCL. CAP. 5 CM E  03 FAIXAS TRAV. (CONC 25 MPA) TELA Q 75 (INCL. FORMA E ESCOR.) .</v>
          </cell>
          <cell r="C771" t="str">
            <v>m2</v>
          </cell>
          <cell r="D771">
            <v>154.80000000000001</v>
          </cell>
          <cell r="E771">
            <v>123.84</v>
          </cell>
          <cell r="F771" t="str">
            <v>SEDUC</v>
          </cell>
        </row>
        <row r="772">
          <cell r="A772" t="str">
            <v/>
          </cell>
          <cell r="D772">
            <v>0</v>
          </cell>
        </row>
        <row r="773">
          <cell r="A773" t="str">
            <v>06.07.060</v>
          </cell>
          <cell r="B773" t="str">
            <v>LAJE TRELIÇADA B25  PISO, SOBREC. 300 KGF/M2, REV. 120 KGF/M², ALVENARIA 200 KGF/M², VÃO  6,80M, FORN. EPS, ARM. POS. COMPL. AS+=2,86CM² P/ NERVURA DIST. INTEREIXO 50CM,INCL. CAP. DE 5 CM E  03 FAIXAS TRAV.  CONC 25 MPA, TELA Q92.(INCL. FORMA E ESCOR.) .</v>
          </cell>
          <cell r="C773" t="str">
            <v>m2</v>
          </cell>
          <cell r="D773">
            <v>155.42500000000001</v>
          </cell>
          <cell r="E773">
            <v>124.34</v>
          </cell>
          <cell r="F773" t="str">
            <v>SEDUC</v>
          </cell>
        </row>
        <row r="774">
          <cell r="A774" t="str">
            <v/>
          </cell>
          <cell r="D774">
            <v>0</v>
          </cell>
        </row>
        <row r="775">
          <cell r="A775" t="str">
            <v>06.07.061</v>
          </cell>
          <cell r="B775" t="str">
            <v>LAJE TRELIÇADA B 30 PISO , SOBREC. 300 KGF/M2,  REVEST. 120 KGF/M², VÃO  9,10 M, FORNEC.  EPS, ARM. POS. COMPL. AS+=3,45 CM2 P/ NERVURA,DISTÂNCIA INTEREIXO 50 CM, INCL. CAP. DE 5 CM E  03 FAIXAS DE TRAV. EM CONC 25 MPA TELA Q75.(INCL. FORMA E ESCOR.) .</v>
          </cell>
          <cell r="C775" t="str">
            <v>m2</v>
          </cell>
          <cell r="D775">
            <v>167.01250000000002</v>
          </cell>
          <cell r="E775">
            <v>133.61000000000001</v>
          </cell>
          <cell r="F775" t="str">
            <v>SEDUC</v>
          </cell>
        </row>
        <row r="776">
          <cell r="A776" t="str">
            <v/>
          </cell>
          <cell r="D776">
            <v>0</v>
          </cell>
        </row>
        <row r="777">
          <cell r="A777" t="str">
            <v>06.07.062</v>
          </cell>
          <cell r="B777" t="str">
            <v>LAJE TRELIÇADA B30 PISO, SOBREC. 300 KGF/M2, REV. 120 KGF/M², ALVENARIA 200 KGF/M², VÃO  8,10 M, FORN. EPS, ARM. POS COMPL. AS+=3,46CM² P/ NERVURA DIST. INTEREIXO 50CM,INCLUSIVE CAP. 5 CM E 03 FAIXAS TRAV. (CONC 25 MPA),TELA Q92. (INCL. FORMA E ESCOR.) .</v>
          </cell>
          <cell r="C777" t="str">
            <v>m2</v>
          </cell>
          <cell r="D777">
            <v>158.63749999999999</v>
          </cell>
          <cell r="E777">
            <v>126.91</v>
          </cell>
          <cell r="F777" t="str">
            <v>SEDUC</v>
          </cell>
        </row>
        <row r="778">
          <cell r="A778" t="str">
            <v/>
          </cell>
          <cell r="D778">
            <v>0</v>
          </cell>
        </row>
        <row r="779">
          <cell r="A779" t="str">
            <v>06.07.063</v>
          </cell>
          <cell r="B779" t="str">
            <v>LAJE TRELIÇADA  B12  COBERTA, SOBREC. DE  100 KGF/M²,  REV.  100 KGF/M², VÃO DE 4,70 M, FORNEC.  EPS, ARMAÇÃO POS. COMPL. AS+=1,15CM² P/NERVURA, DISTÂNCIA INTEREIXO 50 CM,INCL. CAP. DE 4 CM E 01 FAIXA DE TRAV(CONC.25 MPA) TELA Q61.(INCL. FORMA E ESCOR.) .</v>
          </cell>
          <cell r="C779" t="str">
            <v>m2</v>
          </cell>
          <cell r="D779">
            <v>111.28749999999999</v>
          </cell>
          <cell r="E779">
            <v>89.03</v>
          </cell>
          <cell r="F779" t="str">
            <v>SEDUC</v>
          </cell>
        </row>
        <row r="780">
          <cell r="A780" t="str">
            <v/>
          </cell>
          <cell r="D780">
            <v>0</v>
          </cell>
        </row>
        <row r="781">
          <cell r="A781" t="str">
            <v>06.07.064</v>
          </cell>
          <cell r="B781" t="str">
            <v>LAJE TRELIÇADA B12  COBERTA, SOBREC. DE 50 KGF/M2, REV.100 KGF/M², TELHA 70 KGF/M², VÃO  4,50M, FORNEC. DO EPS, ARM. POS COMPL. AS+=1,15CM² P/ NERVURA DIST. INTEREIXO 50CM,INCL. CAP. 4 CM E  01 FAIXA DE TRAV.(CONC 25 MPA)TELA Q61.(INC.FORMA E ESCOR.) .</v>
          </cell>
          <cell r="C781" t="str">
            <v>m2</v>
          </cell>
          <cell r="D781">
            <v>116.98750000000001</v>
          </cell>
          <cell r="E781">
            <v>93.59</v>
          </cell>
          <cell r="F781" t="str">
            <v>SEDUC</v>
          </cell>
        </row>
        <row r="782">
          <cell r="A782" t="str">
            <v/>
          </cell>
          <cell r="D782">
            <v>0</v>
          </cell>
        </row>
        <row r="783">
          <cell r="A783" t="str">
            <v>06.07.065</v>
          </cell>
          <cell r="B783" t="str">
            <v>LAJE TRELIÇADA  B14 COBERTA , SOBREC. DE  100 KQF/M²,  REV. DE 100 KGF/M², VÃO 5,30M, FORNEC.  EPS, ARM. POS. COMPL. AS+ = 1,29CM² P/ NERVURA, DISTÂNCIA INTEREIXO 50 CM,INCL. CAP. 5 CM E 01 FAIXA DE TRAV. (CONC. 25 MPA),TELA Q61.(INCL. FORMA E ESCOR.) .</v>
          </cell>
          <cell r="C783" t="str">
            <v>m2</v>
          </cell>
          <cell r="D783">
            <v>123.32499999999999</v>
          </cell>
          <cell r="E783">
            <v>98.66</v>
          </cell>
          <cell r="F783" t="str">
            <v>SEDUC</v>
          </cell>
        </row>
        <row r="784">
          <cell r="A784" t="str">
            <v/>
          </cell>
          <cell r="D784">
            <v>0</v>
          </cell>
        </row>
        <row r="785">
          <cell r="A785" t="str">
            <v>06.07.066</v>
          </cell>
          <cell r="B785" t="str">
            <v>LAJE TRELIÇADA B14 COBERTA, SOBREC. 50 KGF/M2, REV. 100 KGF/M², TELHA 70 KGF/M²,VÃO 5,00M,FORNEC. DO EPS, ARM. POS COMPL. AS+=1,15CM² P/NERVURA DIST. INTEREIXO 50CM,INCLUSIVE CAP. DE 5 CM E  01 FAIXA TRAV. EM CONC 25 MPA, TELA Q61.(INCL. FORMA E ESCOR.) .</v>
          </cell>
          <cell r="C785" t="str">
            <v>m2</v>
          </cell>
          <cell r="D785">
            <v>130.625</v>
          </cell>
          <cell r="E785">
            <v>104.5</v>
          </cell>
          <cell r="F785" t="str">
            <v>SEDUC</v>
          </cell>
        </row>
        <row r="786">
          <cell r="A786" t="str">
            <v/>
          </cell>
          <cell r="D786">
            <v>0</v>
          </cell>
        </row>
        <row r="787">
          <cell r="A787" t="str">
            <v>06.07.067</v>
          </cell>
          <cell r="B787" t="str">
            <v>LAJE TRELIÇADA B16 COBERTA, SOBREC. DE  100 KQF/M²,  REV.  100 KGF/M², VÃO 6,00 M, FORN. DO EPS, ARM. POS. COMPL. AS+ = 1,50CM² P/ NERVURA, DISTÂNCIA INTEREIXO 50 CM,INCL. CAP. DE 5 CM E  01 FAIXA DE TRAV. EM CONC. 25 MPA, TELA Q61.(INCL. FORMA E ESCOR.).</v>
          </cell>
          <cell r="C787" t="str">
            <v>m2</v>
          </cell>
          <cell r="D787">
            <v>124.48750000000001</v>
          </cell>
          <cell r="E787">
            <v>99.59</v>
          </cell>
          <cell r="F787" t="str">
            <v>SEDUC</v>
          </cell>
        </row>
        <row r="788">
          <cell r="A788" t="str">
            <v/>
          </cell>
          <cell r="D788">
            <v>0</v>
          </cell>
        </row>
        <row r="789">
          <cell r="A789" t="str">
            <v>06.07.068</v>
          </cell>
          <cell r="B789" t="str">
            <v>LAJE TRELIÇADA B16 COBERTA, SOBREC. DE 50 KGF/M2, REV. 100 KGF/M², TELHA 70 KGF/M², VÃO 5,60M, FORNEC. EPS, ARM. POS COMPL. AS+=1,41 CM² P/ NERVURA DIST. INTEREIXO 50CM,INCL CAP. DE 5 CM E 01 FAIXA TRAV. (CONC 25 MPA), TELA Q61. (INCL. FORMA E ESCOR.) .</v>
          </cell>
          <cell r="C789" t="str">
            <v>m2</v>
          </cell>
          <cell r="D789">
            <v>127.75</v>
          </cell>
          <cell r="E789">
            <v>102.2</v>
          </cell>
          <cell r="F789" t="str">
            <v>SEDUC</v>
          </cell>
        </row>
        <row r="790">
          <cell r="A790" t="str">
            <v/>
          </cell>
          <cell r="D790">
            <v>0</v>
          </cell>
        </row>
        <row r="791">
          <cell r="A791" t="str">
            <v>06.07.069</v>
          </cell>
          <cell r="B791" t="str">
            <v>LAJE TRELIÇADA  B20 COBERTA , SOBREC.100 KQF/M²,  REV. DE 100 KGF/M², VÃO 7,10M, FORN. DO EPS, ARM. POS. COMPL. AS+ = 1,80CM² POR NERVURA, DISTÂNCIA INTEREIXO 50 CM,INCL. CAP. DE 5 CM E  FAIXAS DE TRAV. EM CONC. 25 MPA, TELA Q61.(INCL. FORMA E ESCOR.) .</v>
          </cell>
          <cell r="C791" t="str">
            <v>m2</v>
          </cell>
          <cell r="D791">
            <v>126.6875</v>
          </cell>
          <cell r="E791">
            <v>101.35</v>
          </cell>
          <cell r="F791" t="str">
            <v>SEDUC</v>
          </cell>
        </row>
        <row r="792">
          <cell r="A792" t="str">
            <v/>
          </cell>
          <cell r="D792">
            <v>0</v>
          </cell>
        </row>
        <row r="793">
          <cell r="A793" t="str">
            <v>06.07.070</v>
          </cell>
          <cell r="B793" t="str">
            <v>LAJE TRELIÇADA B20 COBERTA, SOBREC. 50 KGF/M2, REV. 100 KGF/M², TELHA 70 KGF/M², VÃO 6,80 M, FORN. DO EPS, ARM. POS COMPL. AS+=1,72 CM² P/ NERVURA DIST. INTEREIXO 50CM,INCL. CAP. DE 5 CM E  02 FAIXAS TRAV. (CONC 25 MPA), TELA Q61.(INCL. FORMA E ESCOR.) .</v>
          </cell>
          <cell r="C793" t="str">
            <v>m2</v>
          </cell>
          <cell r="D793">
            <v>131.21250000000001</v>
          </cell>
          <cell r="E793">
            <v>104.97</v>
          </cell>
          <cell r="F793" t="str">
            <v>SEDUC</v>
          </cell>
        </row>
        <row r="794">
          <cell r="A794" t="str">
            <v/>
          </cell>
          <cell r="D794">
            <v>0</v>
          </cell>
        </row>
        <row r="795">
          <cell r="A795" t="str">
            <v>06.07.071</v>
          </cell>
          <cell r="B795" t="str">
            <v>LAJE TRELIÇADA  B25 COBERTA , SOBREC. DE  100 KQF/M²,  REV. 100 KGF/M², VÃO  8,50 M, FORNEC. EPS, ARM. POS. COMPL. AS+ = 2,00CM² P/ NERVURA, DISTÂNCIA INTEREIXO 50 CM,INCL. CAP. DE 5 CM E 02 FAIXAS DE TRAV. (CONC. 25 MPA)TELA Q 75.(INCL.FORMA E ESCOR.).</v>
          </cell>
          <cell r="C795" t="str">
            <v>m2</v>
          </cell>
          <cell r="D795">
            <v>167.82499999999999</v>
          </cell>
          <cell r="E795">
            <v>134.26</v>
          </cell>
          <cell r="F795" t="str">
            <v>SEDUC</v>
          </cell>
        </row>
        <row r="796">
          <cell r="A796" t="str">
            <v/>
          </cell>
          <cell r="D796">
            <v>0</v>
          </cell>
        </row>
        <row r="797">
          <cell r="A797" t="str">
            <v>06.07.072</v>
          </cell>
          <cell r="B797" t="str">
            <v>LAJE TRELIÇADA B25 COBERTA, SOBREC. 50 KGF/M2, REV. 100 KGF/M², TELHA 70 KGF/M², VÃO 8,10 M, FORNEC. EPS, ARMAÇÃO POS COMPL. AS+=1,88CM² P/ NERVURA DIST. INTEREIXO 50CM,INCLUSIVE CAP. 5 CM E  03 FAIXAS TRA.(CONC 25MPA),TELA Q 75. (INCL. FORMA E ESCOR.) .</v>
          </cell>
          <cell r="C797" t="str">
            <v>m2</v>
          </cell>
          <cell r="D797">
            <v>168.8125</v>
          </cell>
          <cell r="E797">
            <v>135.05000000000001</v>
          </cell>
          <cell r="F797" t="str">
            <v>SEDUC</v>
          </cell>
        </row>
        <row r="798">
          <cell r="A798" t="str">
            <v/>
          </cell>
          <cell r="D798">
            <v>0</v>
          </cell>
        </row>
        <row r="799">
          <cell r="A799" t="str">
            <v>06.07.073</v>
          </cell>
          <cell r="B799" t="str">
            <v>LAJE TRELIÇADA  B30 COBERTA , SOBREC. 100 KQF/M²,  REVEST. 100 KGF/M², VÃO DE 9,60 M, FORN. DO EPS, ARM. POS. COMPL. AS+ = 2,30 CM² P/NERVURA, DISTÂNCIA INTEREIXO 50 CM,INCL. CAP. 5 CM E 03 FAIXAS TRAV. (CONC. 25 MPA),TELA Q75.(INCL. FORMA E ESCOR.).</v>
          </cell>
          <cell r="C799" t="str">
            <v>m2</v>
          </cell>
          <cell r="D799">
            <v>206.76249999999999</v>
          </cell>
          <cell r="E799">
            <v>165.41</v>
          </cell>
          <cell r="F799" t="str">
            <v>SEDUC</v>
          </cell>
        </row>
        <row r="800">
          <cell r="A800" t="str">
            <v/>
          </cell>
          <cell r="D800">
            <v>0</v>
          </cell>
        </row>
        <row r="801">
          <cell r="A801" t="str">
            <v>06.07.074</v>
          </cell>
          <cell r="B801" t="str">
            <v>LAJE TRELIÇADA B30 COBERTA, SOBREC.  50 KGF/M2, REV. 100 KGF/M², TELHA 70 KGF/M², VÃO  9,20M, FORN. EPS, ARM. POS COMPL. AS+=2,16 CM² P/ NERVURA DIST. INTEREIXO 50CM,INCL. CAP. DE 5 CM E 03 FAIXAS TRAV. (CONC 25 MPA), TELA Q75.(INCL. FORMA E ESCOR.) .</v>
          </cell>
          <cell r="C801" t="str">
            <v>m2</v>
          </cell>
          <cell r="D801">
            <v>204.875</v>
          </cell>
          <cell r="E801">
            <v>163.9</v>
          </cell>
          <cell r="F801" t="str">
            <v>SEDUC</v>
          </cell>
        </row>
        <row r="802">
          <cell r="A802" t="str">
            <v/>
          </cell>
          <cell r="D802">
            <v>0</v>
          </cell>
        </row>
        <row r="803">
          <cell r="A803" t="str">
            <v>06.08.011</v>
          </cell>
          <cell r="B803" t="str">
            <v>COSTURA DE FISSURAS EM ALVENARIA COM BARRA "Z" DE 70CM EM FERRO CA-50 6.3MM A CADA 20,00CM. INCLUSO DEMOLIÇÃO DE REVESTIMENTO, RASGOS EM ALVENARIA, ENCHIMENTOS, CHAPISCO E REVESTIMENTO COM ARGAMASSA DE CIMENTO E AREIA 1:3 NOS LOCAIS DE FIXAÇÃO DE CADA BAR</v>
          </cell>
          <cell r="C803" t="str">
            <v>m</v>
          </cell>
          <cell r="D803">
            <v>22.675000000000001</v>
          </cell>
          <cell r="E803">
            <v>18.14</v>
          </cell>
          <cell r="F803" t="str">
            <v>SEDUC</v>
          </cell>
        </row>
        <row r="804">
          <cell r="A804" t="str">
            <v/>
          </cell>
          <cell r="D804">
            <v>0</v>
          </cell>
        </row>
        <row r="805">
          <cell r="A805" t="str">
            <v>06.08.020</v>
          </cell>
          <cell r="B805" t="str">
            <v>TO E  EXECUÇÃO DE PROTEÇÃO DE ARMADURA CORROÍDA POR AÇÃO DE CLORETOS, COM TINTA/PRIMER ANTICORROSIVO À BASE DE ZINCO PARA METAIS, ARMATEC ZN, FAB:VEDACIT OU SIMILAR.</v>
          </cell>
          <cell r="C805" t="str">
            <v>m</v>
          </cell>
          <cell r="D805">
            <v>2.4750000000000001</v>
          </cell>
          <cell r="E805">
            <v>1.98</v>
          </cell>
          <cell r="F805" t="str">
            <v>SEDUC</v>
          </cell>
        </row>
        <row r="806">
          <cell r="A806" t="str">
            <v/>
          </cell>
          <cell r="D806">
            <v>0</v>
          </cell>
        </row>
        <row r="807">
          <cell r="A807" t="str">
            <v>06.08.031</v>
          </cell>
          <cell r="B807" t="str">
            <v>FORNECIMENTO E EXECUÇÃO DE REPARO ESTRUTURAL EM VÃOS DE VIGAS, LAJES E PILARES COM APLICAÇÃO ARGAMASSA CIMENTÍCIA FLUIDA, SIKAGROUT 250 OU SIMILAR, PARA PREENCHIMENTO DE VÃOS DE 35 X 70MM.</v>
          </cell>
          <cell r="C807" t="str">
            <v>m</v>
          </cell>
          <cell r="D807">
            <v>18.675000000000001</v>
          </cell>
          <cell r="E807">
            <v>14.94</v>
          </cell>
          <cell r="F807" t="str">
            <v>SEDUC</v>
          </cell>
        </row>
        <row r="808">
          <cell r="A808" t="str">
            <v/>
          </cell>
          <cell r="D808">
            <v>0</v>
          </cell>
        </row>
        <row r="809">
          <cell r="A809" t="str">
            <v>06.08.032</v>
          </cell>
          <cell r="B809" t="str">
            <v>FORNECIMENTO E EXECUÇÃO DE REPARO ESTRUTURAL EM VÃO DE VIGAS, LAJES E PILARES COM APLICAÇÃO DE MICRO CONCRETO COM ARGAMASSA CIMENTÍCIA FLUIDA, SIKAGROUT 250 OU SIMILAR, E PEDRISCO, PREENCHIMENTO DE VÃOS DE 35 X 70MM.</v>
          </cell>
          <cell r="C809" t="str">
            <v>m</v>
          </cell>
          <cell r="D809">
            <v>18</v>
          </cell>
          <cell r="E809">
            <v>14.4</v>
          </cell>
          <cell r="F809" t="str">
            <v>SEDUC</v>
          </cell>
        </row>
        <row r="810">
          <cell r="A810" t="str">
            <v/>
          </cell>
          <cell r="D810">
            <v>0</v>
          </cell>
        </row>
        <row r="811">
          <cell r="A811" t="str">
            <v>06.08.060</v>
          </cell>
          <cell r="B811" t="str">
            <v>FORNECIMENTO E EXECUÇÃO DE REFORÇO ESTRUTURAL COM EMENDA POR TRANSPASSE, PARA RECONSTITUIÇÃO DA SEÇÃO DA ARMADURA.</v>
          </cell>
          <cell r="C811" t="str">
            <v>Kg</v>
          </cell>
          <cell r="D811">
            <v>6.9375</v>
          </cell>
          <cell r="E811">
            <v>5.55</v>
          </cell>
          <cell r="F811" t="str">
            <v>SEDUC</v>
          </cell>
        </row>
        <row r="812">
          <cell r="A812" t="str">
            <v/>
          </cell>
          <cell r="D812">
            <v>0</v>
          </cell>
        </row>
        <row r="813">
          <cell r="A813" t="str">
            <v>06.08.110</v>
          </cell>
          <cell r="B813" t="str">
            <v>PREENCHIMENTO DE JUNTA DE DILATAÇÃO (1,00X2,00 CM), COM MASTIQUE E ESPUMA  DE POLIETILENO COM 20 MM .</v>
          </cell>
          <cell r="C813" t="str">
            <v>m</v>
          </cell>
          <cell r="D813">
            <v>29.4375</v>
          </cell>
          <cell r="E813">
            <v>23.55</v>
          </cell>
          <cell r="F813" t="str">
            <v>SEDUC</v>
          </cell>
        </row>
        <row r="814">
          <cell r="A814" t="str">
            <v/>
          </cell>
          <cell r="D814">
            <v>0</v>
          </cell>
        </row>
        <row r="815">
          <cell r="A815" t="str">
            <v>06.08.120</v>
          </cell>
          <cell r="B815" t="str">
            <v>ESCARIFICAÇÃO MANUAL, CORTE DE CONCRETO ATÉ 3,00 CM DE PROFUNDIDADE</v>
          </cell>
          <cell r="C815" t="str">
            <v>m2</v>
          </cell>
          <cell r="D815">
            <v>60.975000000000001</v>
          </cell>
          <cell r="E815">
            <v>48.78</v>
          </cell>
          <cell r="F815" t="str">
            <v>SEDUC</v>
          </cell>
        </row>
        <row r="816">
          <cell r="A816" t="str">
            <v/>
          </cell>
          <cell r="D816">
            <v>0</v>
          </cell>
        </row>
        <row r="817">
          <cell r="A817" t="str">
            <v>06.08.130</v>
          </cell>
          <cell r="B817" t="str">
            <v xml:space="preserve"> LIMPEZA DE ARMADURA ATRAVÉS DE LIXAMENTO COM LIXADEIRA ELÉTRICA E ESCOVA DE AÇO</v>
          </cell>
          <cell r="C817" t="str">
            <v>m</v>
          </cell>
          <cell r="D817">
            <v>2.2000000000000002</v>
          </cell>
          <cell r="E817">
            <v>1.76</v>
          </cell>
          <cell r="F817" t="str">
            <v>SEDUC</v>
          </cell>
        </row>
        <row r="818">
          <cell r="A818" t="str">
            <v/>
          </cell>
          <cell r="D818">
            <v>0</v>
          </cell>
        </row>
        <row r="819">
          <cell r="A819" t="str">
            <v>06.08.140</v>
          </cell>
          <cell r="B819" t="str">
            <v>LIMPEZA DO SUBSTRATO COM APLICAÇÃO DE JATO DE ÁGUA FRIA.</v>
          </cell>
          <cell r="C819" t="str">
            <v>m2</v>
          </cell>
          <cell r="D819">
            <v>1.1375</v>
          </cell>
          <cell r="E819">
            <v>0.91</v>
          </cell>
          <cell r="F819" t="str">
            <v>SEDUC</v>
          </cell>
        </row>
        <row r="820">
          <cell r="A820" t="str">
            <v/>
          </cell>
          <cell r="D820">
            <v>0</v>
          </cell>
        </row>
        <row r="821">
          <cell r="A821" t="str">
            <v>06.08.141</v>
          </cell>
          <cell r="B821" t="str">
            <v>REPARO PROFUNDO EM ESTRUTURA COM ARGAMASSA AUTO-ADENSÁVEL DE ALTA RESISTÊNCIA PARA GRAUTEAMENTO, SIKAGROUT OU SIMILAR, E=3,00CM A 5,00CM.</v>
          </cell>
          <cell r="C821" t="str">
            <v>m3</v>
          </cell>
          <cell r="D821">
            <v>2147</v>
          </cell>
          <cell r="E821">
            <v>1717.6</v>
          </cell>
          <cell r="F821" t="str">
            <v>SEDUC</v>
          </cell>
        </row>
        <row r="822">
          <cell r="A822" t="str">
            <v/>
          </cell>
          <cell r="D822">
            <v>0</v>
          </cell>
        </row>
        <row r="823">
          <cell r="A823" t="str">
            <v>06.08.142</v>
          </cell>
          <cell r="B823" t="str">
            <v>REPARO PROFUNDO EM ESTRUTURA COM APLICAÇÃO DE MICRO-CONCRETO COM ARGAMASSA CIMENTÍCIA FLUÍDA, SIKAGROUT 250 OU SIMILAR E PEDRISCO (BRITA 19), E=5,00CM A 30,00CM.</v>
          </cell>
          <cell r="C823" t="str">
            <v>m3</v>
          </cell>
          <cell r="D823">
            <v>1816.6499999999999</v>
          </cell>
          <cell r="E823">
            <v>1453.32</v>
          </cell>
          <cell r="F823" t="str">
            <v>SEDUC</v>
          </cell>
        </row>
        <row r="824">
          <cell r="A824" t="str">
            <v/>
          </cell>
          <cell r="D824">
            <v>0</v>
          </cell>
        </row>
        <row r="825">
          <cell r="A825" t="str">
            <v>06.08.143</v>
          </cell>
          <cell r="B825" t="str">
            <v>REPARO PROFUNDO EM ESTRUTURA COM ARGAMASSA TIXOTRÓPICA MONOCOMPONENTE PARA REPAROS ESTRUTURAIS, V1 GROUT TIX OU SIMILAR.</v>
          </cell>
          <cell r="C825" t="str">
            <v>m3</v>
          </cell>
          <cell r="D825">
            <v>2803.25</v>
          </cell>
          <cell r="E825">
            <v>2242.6</v>
          </cell>
          <cell r="F825" t="str">
            <v>SEDUC</v>
          </cell>
        </row>
        <row r="826">
          <cell r="A826" t="str">
            <v/>
          </cell>
          <cell r="D826">
            <v>0</v>
          </cell>
        </row>
        <row r="827">
          <cell r="A827" t="str">
            <v>06.10.020</v>
          </cell>
          <cell r="B827" t="str">
            <v>FORN.E MONT.EST. METALICA P/QUADRA C/TERÇAS, ESPAÇADORES, CONTRAVENTOS, PILARES E ARCOS, SOLDADOS PROC.ELETRODO E6010  3,50MM E 4MM,SOLDA DE CAMPO E6010 6MM, LIMP.MEC.SUPERFÍCIE ST3, FUNDO C/APLIC.1 DEMÃO PRIMER EPOXI C/120MICRA E APLIC.2 DEMAOS ESMALTE E</v>
          </cell>
          <cell r="C827" t="str">
            <v>Kg</v>
          </cell>
          <cell r="D827">
            <v>11.9125</v>
          </cell>
          <cell r="E827">
            <v>9.5299999999999994</v>
          </cell>
          <cell r="F827" t="str">
            <v>SEDUC</v>
          </cell>
        </row>
        <row r="828">
          <cell r="A828" t="str">
            <v/>
          </cell>
          <cell r="D828">
            <v>0</v>
          </cell>
        </row>
        <row r="829">
          <cell r="A829" t="str">
            <v>06.10.042</v>
          </cell>
          <cell r="B829" t="str">
            <v>TRATAMENTO DA ESTRUTURA DE CONCRETO INCLUINDO HIDROLAVAGEM, ESTUCAGEM E LIXAMENTO DA SUPERFÍCIE DE CONCRETO.</v>
          </cell>
          <cell r="C829" t="str">
            <v>m2</v>
          </cell>
          <cell r="D829">
            <v>11.6</v>
          </cell>
          <cell r="E829">
            <v>9.2799999999999994</v>
          </cell>
          <cell r="F829" t="str">
            <v>SEDUC</v>
          </cell>
        </row>
        <row r="830">
          <cell r="A830" t="str">
            <v/>
          </cell>
          <cell r="D830">
            <v>0</v>
          </cell>
        </row>
        <row r="831">
          <cell r="A831" t="str">
            <v>06.10.044</v>
          </cell>
          <cell r="B831" t="str">
            <v>FORNECIMENTO E MONTAGEM DE REFORÇO METÁLICO EM VIGA ATRAVÉS DE CHAPA DE AÇO ASTM A36 DE 3/8", TIPO "U", COM 1,50M DE COMPRIMENTO , 0,,15M DE LARGURA E 0,50M DE ALTURA, FIXADA ATRAVÉS DE 20UND DE CHUMBADORES TUPO PARABOLT COMPLETO DE 3/8" X 3 1/2", CONFORM</v>
          </cell>
          <cell r="C831" t="str">
            <v>Un</v>
          </cell>
          <cell r="D831">
            <v>597.61249999999995</v>
          </cell>
          <cell r="E831">
            <v>478.09</v>
          </cell>
          <cell r="F831" t="str">
            <v>SEDUC</v>
          </cell>
        </row>
        <row r="832">
          <cell r="A832" t="str">
            <v/>
          </cell>
          <cell r="D832">
            <v>0</v>
          </cell>
        </row>
        <row r="833">
          <cell r="A833" t="str">
            <v>06.10.045</v>
          </cell>
          <cell r="B833" t="str">
            <v>FORNEC. E MONT.DE TIRANTE EM AÇO CA-25, COMPRIM.10,61M,DIÂM. 20MM, INCLUINDO 2(DUAS) UNID.DE CHAPA DE AÇO ASTM A36 DE 3/8", TIPO "U", NAS DIM.DE 0,30X0,08X0,10M E PARAFUSO PASSANTE EM FERRO GALVANIZADO DE 12,5X100MM C/PORCA E ARRUELA.PREÇO EFETUADO CONF.P</v>
          </cell>
          <cell r="C833" t="str">
            <v>Un</v>
          </cell>
          <cell r="D833">
            <v>161.9</v>
          </cell>
          <cell r="E833">
            <v>129.52000000000001</v>
          </cell>
          <cell r="F833" t="str">
            <v>SEDUC</v>
          </cell>
        </row>
        <row r="834">
          <cell r="A834" t="str">
            <v/>
          </cell>
          <cell r="D834">
            <v>0</v>
          </cell>
        </row>
        <row r="835">
          <cell r="A835" t="str">
            <v>06.10.047</v>
          </cell>
          <cell r="B835" t="str">
            <v>FORNECIMENTO E MONTAGEM DE CHAPA LISA DE AÇO ASTM A36 DE 1/4" (DIMENSÃO 120 x 320 MM), CORTADA E COM 4 FUROS, FIXADA COM 4 CHUMBADORES TIPO PARABOLT COMPLETO DE 1/4", INCLUSIVE COM PINTURA DE PROTEÇÃO COM ZARCÃO E LIXAMENTO, SEM PINTURA DE ACABAMENTO.</v>
          </cell>
          <cell r="C835" t="str">
            <v>Un</v>
          </cell>
          <cell r="D835">
            <v>54.800000000000004</v>
          </cell>
          <cell r="E835">
            <v>43.84</v>
          </cell>
          <cell r="F835" t="str">
            <v>SEDUC</v>
          </cell>
        </row>
        <row r="836">
          <cell r="A836" t="str">
            <v/>
          </cell>
          <cell r="D836">
            <v>0</v>
          </cell>
        </row>
        <row r="837">
          <cell r="A837" t="str">
            <v>06.10.048</v>
          </cell>
          <cell r="B837" t="str">
            <v>FORNECIMENTO E MONTAGEM DE CHAPA LISA DE AÇO ASTM A36 DE 3/8" (DIMENSÃO 200 x 300 MM), CORTADA E COM 4 FUROS, FIXADA COM 4 CHUMBADORES TIPO PARABOLT COMPLETO DE 3/8", INCLUSIVE PINTURA DE PROTEÇÃO COM ZARCÃO E LIXAMENTO, SEM PINTURA DE ACABAMENTO.</v>
          </cell>
          <cell r="C837" t="str">
            <v>Un</v>
          </cell>
          <cell r="D837">
            <v>67.900000000000006</v>
          </cell>
          <cell r="E837">
            <v>54.32</v>
          </cell>
          <cell r="F837" t="str">
            <v>SEDUC</v>
          </cell>
        </row>
        <row r="838">
          <cell r="A838" t="str">
            <v/>
          </cell>
          <cell r="D838">
            <v>0</v>
          </cell>
        </row>
        <row r="839">
          <cell r="A839" t="str">
            <v>06.10.072</v>
          </cell>
          <cell r="B839" t="str">
            <v>FORNECIMENTO E MONTAGEM DE PERFIL LAMINADO TIPO "I", W200x 19,30kg/m, FABRICAÇÃO: GERDAU/AÇOMINAS OU SIMILAR, SEM PINTURA DE ACABAMENTO, INCLUSIVE SOLDA .</v>
          </cell>
          <cell r="C839" t="str">
            <v>m</v>
          </cell>
          <cell r="D839">
            <v>133.82499999999999</v>
          </cell>
          <cell r="E839">
            <v>107.06</v>
          </cell>
          <cell r="F839" t="str">
            <v>SEDUC</v>
          </cell>
        </row>
        <row r="840">
          <cell r="A840" t="str">
            <v/>
          </cell>
          <cell r="D840">
            <v>0</v>
          </cell>
        </row>
        <row r="841">
          <cell r="A841" t="str">
            <v>06.10.073</v>
          </cell>
          <cell r="B841" t="str">
            <v>FORNECIMENTO E MONTAGEM DE PERFIL LAMINADO TIPO "H", W 200 X 35,90 KG/M,FABRICAÇÃO GERDAU/AÇOMINAS OU SIMILAR,INCLUSIVE SOLDA, SEM PINTURA DE ACABAMENTO.</v>
          </cell>
          <cell r="C841" t="str">
            <v>m</v>
          </cell>
          <cell r="D841">
            <v>269.33749999999998</v>
          </cell>
          <cell r="E841">
            <v>215.47</v>
          </cell>
          <cell r="F841" t="str">
            <v>SEDUC</v>
          </cell>
        </row>
        <row r="842">
          <cell r="A842" t="str">
            <v/>
          </cell>
          <cell r="D842">
            <v>0</v>
          </cell>
        </row>
        <row r="843">
          <cell r="A843" t="str">
            <v>06.10.074</v>
          </cell>
          <cell r="B843" t="str">
            <v>FORNECIMENTO E MONTAGEM DE PERFIL LAMINADO TIPO "I", W 150 X 24,00 KG/M, FABRICAÇÃO GERDAU/AÇOMIAS OU SIMILAR,INCLUSIVE SOLDA,SEM PINTURA DE ACABAMENTO</v>
          </cell>
          <cell r="C843" t="str">
            <v>m</v>
          </cell>
          <cell r="D843">
            <v>190.01249999999999</v>
          </cell>
          <cell r="E843">
            <v>152.01</v>
          </cell>
          <cell r="F843" t="str">
            <v>SEDUC</v>
          </cell>
        </row>
        <row r="844">
          <cell r="A844" t="str">
            <v/>
          </cell>
          <cell r="D844">
            <v>0</v>
          </cell>
        </row>
        <row r="845">
          <cell r="A845" t="str">
            <v>06.10.075</v>
          </cell>
          <cell r="B845" t="str">
            <v>FORNECIMENTO E MONTAGEM DE PERFIL LAMINADO TIPO "I" W 250 X 17,90 Kg/m, FABRICAÇÃO GERDAU/AÇOMINAS OU SIMILAR, INCLUSIVE SOLDA, SEM PINTURA DE ACABAMENTO</v>
          </cell>
          <cell r="C845" t="str">
            <v>m</v>
          </cell>
          <cell r="D845">
            <v>169.78750000000002</v>
          </cell>
          <cell r="E845">
            <v>135.83000000000001</v>
          </cell>
          <cell r="F845" t="str">
            <v>SEDUC</v>
          </cell>
        </row>
        <row r="846">
          <cell r="A846" t="str">
            <v/>
          </cell>
          <cell r="D846">
            <v>0</v>
          </cell>
        </row>
        <row r="847">
          <cell r="A847" t="str">
            <v>06.10.076</v>
          </cell>
          <cell r="B847" t="str">
            <v>FORNECIMENTO E MONTAGEM DE PERFIL LAMINADO TIPO "I" W 410 X 38,80 Kg/m, FABRICAÇÃO GERDAU/AÇOMINAS OU SIMILAR, INCLUSIVE SOLDA, SEM PINTURA DE ACABAMENTO</v>
          </cell>
          <cell r="C847" t="str">
            <v>m</v>
          </cell>
          <cell r="D847">
            <v>304.88749999999999</v>
          </cell>
          <cell r="E847">
            <v>243.91</v>
          </cell>
          <cell r="F847" t="str">
            <v>SEDUC</v>
          </cell>
        </row>
        <row r="848">
          <cell r="A848" t="str">
            <v/>
          </cell>
          <cell r="D848">
            <v>0</v>
          </cell>
        </row>
        <row r="849">
          <cell r="A849" t="str">
            <v>06.10.077</v>
          </cell>
          <cell r="B849" t="str">
            <v>FORNECIMENTO E MONTAGEM DE PERFIL LAMINADO TIPO "I", W310 x 21,0 KG/M, FABRICAÇÃO GERDAU/AÇOMINAS OU SIMILAR, INCLUSIVE PINTURA DE PROTEÇÃO COM ZARCÃO, LIXAMENTO E SOLDA, SEM PINTURA DE ACABAMENTO E SEM ESCORAMENTO</v>
          </cell>
          <cell r="C849" t="str">
            <v>m</v>
          </cell>
          <cell r="D849">
            <v>172.72500000000002</v>
          </cell>
          <cell r="E849">
            <v>138.18</v>
          </cell>
          <cell r="F849" t="str">
            <v>SEDUC</v>
          </cell>
        </row>
        <row r="850">
          <cell r="A850" t="str">
            <v/>
          </cell>
          <cell r="D850">
            <v>0</v>
          </cell>
        </row>
        <row r="851">
          <cell r="A851" t="str">
            <v>06.10.085</v>
          </cell>
          <cell r="B851" t="str">
            <v>FORNECIMENTO E INSTALAÇÃO DE ESTRUTURA METÁLICA DE COBERTA EM TRELIÇAS, TERÇAS, SUPORTES, APOIOS, ESPAÇADORES, CONTRAVENTAMENTOS, PARAFUSOS, PORCAS, PARABOLT E DEMAIS ACESS., INCL.PREP. SUPERFÍCIE EM JATEAMENTO ABRASIVO, LIMPEZA MEC.E PINT. ACAB.EM ESM. P</v>
          </cell>
          <cell r="C851" t="str">
            <v>Kg</v>
          </cell>
          <cell r="D851">
            <v>10.887500000000001</v>
          </cell>
          <cell r="E851">
            <v>8.7100000000000009</v>
          </cell>
          <cell r="F851" t="str">
            <v>SEDUC</v>
          </cell>
        </row>
        <row r="852">
          <cell r="A852" t="str">
            <v/>
          </cell>
          <cell r="D852">
            <v>0</v>
          </cell>
        </row>
        <row r="853">
          <cell r="A853" t="str">
            <v>06.11.001</v>
          </cell>
          <cell r="B853" t="str">
            <v>EXECUÇÃO DE 04 FUROS NO MÍNIMO VERTICAIS EM PISO DE CONCRETO ARMADO COM PERFURATRIZ DIAMANTADA, DIÂMETROS DE 6" E PROFUNDIDADE DE 20CM.</v>
          </cell>
          <cell r="C853" t="str">
            <v>Un</v>
          </cell>
          <cell r="D853">
            <v>100</v>
          </cell>
          <cell r="E853">
            <v>80</v>
          </cell>
          <cell r="F853" t="str">
            <v>SEDUC</v>
          </cell>
        </row>
        <row r="854">
          <cell r="A854" t="str">
            <v/>
          </cell>
          <cell r="D854">
            <v>0</v>
          </cell>
        </row>
        <row r="855">
          <cell r="A855" t="str">
            <v>06.11.002</v>
          </cell>
          <cell r="B855" t="str">
            <v>EXECUÇÃO DE FURO COM BROCA VÍDEA, DIÂMETRO DE ATÉ 6,30MM, UTILIZANDO MARTELETE ELÉTRICO PERFURADOR, PROFUNDIDADE DE 10CM.</v>
          </cell>
          <cell r="C855" t="str">
            <v>Un</v>
          </cell>
          <cell r="D855">
            <v>0.21250000000000002</v>
          </cell>
          <cell r="E855">
            <v>0.17</v>
          </cell>
          <cell r="F855" t="str">
            <v>SEDUC</v>
          </cell>
        </row>
        <row r="856">
          <cell r="A856" t="str">
            <v/>
          </cell>
          <cell r="D856">
            <v>0</v>
          </cell>
        </row>
        <row r="857">
          <cell r="A857" t="str">
            <v>06.11.003</v>
          </cell>
          <cell r="B857" t="str">
            <v>EXECUÇÃO DE FURO COM BROCA VÍDEA, DIÂMETRO DE 8,0MM A 12,5MM, UTILIZANDO MARTELETE ELÉTRICO PERFURADOR, PROFUNDIDADE DE 15CM.</v>
          </cell>
          <cell r="C857" t="str">
            <v>Un</v>
          </cell>
          <cell r="D857">
            <v>0.76249999999999996</v>
          </cell>
          <cell r="E857">
            <v>0.61</v>
          </cell>
          <cell r="F857" t="str">
            <v>SEDUC</v>
          </cell>
        </row>
        <row r="858">
          <cell r="A858" t="str">
            <v/>
          </cell>
          <cell r="D858">
            <v>0</v>
          </cell>
        </row>
        <row r="859">
          <cell r="A859" t="str">
            <v>06.12.001</v>
          </cell>
          <cell r="B859" t="str">
            <v>CORTE EM CONCRETO SIMPLES COM ATÉ 5,00CM DE PROFUNDIDADE UTILIZANDO CORTADORA DE PISO ELÉTRICA TIPO MAKITA OU SIMILAR E DISCO DE VÍDEA .</v>
          </cell>
          <cell r="C859" t="str">
            <v>m</v>
          </cell>
          <cell r="D859">
            <v>1.0249999999999999</v>
          </cell>
          <cell r="E859">
            <v>0.82</v>
          </cell>
          <cell r="F859" t="str">
            <v>SEDUC</v>
          </cell>
        </row>
        <row r="860">
          <cell r="A860" t="str">
            <v/>
          </cell>
          <cell r="D860">
            <v>0</v>
          </cell>
        </row>
        <row r="861">
          <cell r="A861" t="str">
            <v>06.21.010</v>
          </cell>
          <cell r="B861" t="str">
            <v>EXECUÇÃO DE NICHOS EM CONCRETO PARA ANCORAGEM DE RESERVATÓRIO METÁLICO TIPO TAÇA, CONF. DETALHE DA DIPAWA, UTILIZANDO TUBO DE PVC DE 150MM, VERGALHÃO DE 1/2" E ENCHIMENTO COM CONCRETO ESTRUTURAL DE 25MPA.</v>
          </cell>
          <cell r="C861" t="str">
            <v>Un</v>
          </cell>
          <cell r="D861">
            <v>100.1875</v>
          </cell>
          <cell r="E861">
            <v>80.150000000000006</v>
          </cell>
          <cell r="F861" t="str">
            <v>SEDUC</v>
          </cell>
        </row>
        <row r="862">
          <cell r="A862" t="str">
            <v/>
          </cell>
          <cell r="D862">
            <v>0</v>
          </cell>
        </row>
        <row r="863">
          <cell r="A863" t="str">
            <v>06.30.001</v>
          </cell>
          <cell r="B863" t="str">
            <v>FORNECIMENTO E CRAVAÇÃO DE ESTACAS PRÉ-MOLDADAS DE CONCRETO ARMADO DE ALTA RESISTÊNCIA OU ESTACAS DE CONCRETO VIBRADO PARA 45 T, COM PROFUNDIDADE PEVISTA DE 21,0 M, INCLUSIVE MOBILIZAÇÃO, DESMOBILIZAÇÃO, EMENDA E ARRASAMENTO DA ESTACA PARA FUNDAÇÃO DA ESC</v>
          </cell>
          <cell r="C863" t="str">
            <v>m</v>
          </cell>
          <cell r="D863">
            <v>201.875</v>
          </cell>
          <cell r="E863">
            <v>161.5</v>
          </cell>
          <cell r="F863" t="str">
            <v>SEE</v>
          </cell>
        </row>
        <row r="864">
          <cell r="A864" t="str">
            <v/>
          </cell>
          <cell r="D864">
            <v>0</v>
          </cell>
        </row>
        <row r="865">
          <cell r="A865" t="str">
            <v>06.30.002</v>
          </cell>
          <cell r="B865" t="str">
            <v>FORNECIMENTO E CRAVAÇÃO DE ESTACAS PRÉ-MOLDADAS DE CONCRETO ARMADO DE ALTA RESISTÊNCIA OU ESTACAS DE CONCRETO VIBRADO PARA 90 T, COM PROFUNDIDADE PEVISTA DE 21,0 M, INCLUSIVE MOBILIZAÇÃO, DESMOBILIZAÇÃO, EMENDA E ARRASAMENTO DA ESTACA PARA FUNDAÇÃO DA ESC</v>
          </cell>
          <cell r="C865" t="str">
            <v>m</v>
          </cell>
          <cell r="D865">
            <v>248.75</v>
          </cell>
          <cell r="E865">
            <v>199</v>
          </cell>
          <cell r="F865" t="str">
            <v>SEE</v>
          </cell>
        </row>
        <row r="866">
          <cell r="A866" t="str">
            <v/>
          </cell>
          <cell r="D866">
            <v>0</v>
          </cell>
        </row>
        <row r="867">
          <cell r="A867" t="str">
            <v>06.40.011</v>
          </cell>
          <cell r="B867" t="str">
            <v>TRANSPORTE DE MATERIAIS E EQUIPAMENTOS DE RECIFE PARA FERNANDO DE NORONHA, PARA OBRA NA ESCOLA ARQUIPÉLAGO FERNANDO DE NORONHA.</v>
          </cell>
          <cell r="C867" t="str">
            <v>Kg</v>
          </cell>
          <cell r="D867">
            <v>0.75</v>
          </cell>
          <cell r="E867">
            <v>0.6</v>
          </cell>
          <cell r="F867" t="str">
            <v>SEDUC</v>
          </cell>
        </row>
        <row r="868">
          <cell r="A868" t="str">
            <v/>
          </cell>
          <cell r="D868">
            <v>0</v>
          </cell>
        </row>
        <row r="869">
          <cell r="A869" t="str">
            <v>06.40.012</v>
          </cell>
          <cell r="B869" t="str">
            <v>EXCLUIDO</v>
          </cell>
          <cell r="C869" t="str">
            <v>Un</v>
          </cell>
          <cell r="D869">
            <v>0</v>
          </cell>
          <cell r="F869" t="str">
            <v>SEDUC</v>
          </cell>
        </row>
        <row r="870">
          <cell r="A870" t="str">
            <v/>
          </cell>
          <cell r="D870">
            <v>0</v>
          </cell>
        </row>
        <row r="871">
          <cell r="A871" t="str">
            <v>06.40.013</v>
          </cell>
          <cell r="B871" t="str">
            <v>EXCLUIDO</v>
          </cell>
          <cell r="C871" t="str">
            <v>Mês</v>
          </cell>
          <cell r="D871">
            <v>0</v>
          </cell>
          <cell r="F871" t="str">
            <v>SEDUC</v>
          </cell>
        </row>
        <row r="872">
          <cell r="A872" t="str">
            <v/>
          </cell>
          <cell r="D872">
            <v>0</v>
          </cell>
        </row>
        <row r="873">
          <cell r="A873" t="str">
            <v>06.40.014</v>
          </cell>
          <cell r="B873" t="str">
            <v>EXCLUIDO</v>
          </cell>
          <cell r="C873" t="str">
            <v>Mês</v>
          </cell>
          <cell r="D873">
            <v>0</v>
          </cell>
          <cell r="F873" t="str">
            <v>SEDUC</v>
          </cell>
        </row>
        <row r="874">
          <cell r="A874" t="str">
            <v/>
          </cell>
          <cell r="D874">
            <v>0</v>
          </cell>
        </row>
        <row r="875">
          <cell r="A875" t="str">
            <v>06.40.015</v>
          </cell>
          <cell r="B875" t="str">
            <v>EXCLUIDO</v>
          </cell>
          <cell r="C875" t="str">
            <v>Mês</v>
          </cell>
          <cell r="D875">
            <v>0</v>
          </cell>
          <cell r="F875" t="str">
            <v>SEDUC</v>
          </cell>
        </row>
        <row r="876">
          <cell r="A876" t="str">
            <v/>
          </cell>
          <cell r="D876">
            <v>0</v>
          </cell>
        </row>
        <row r="877">
          <cell r="A877" t="str">
            <v>06.40.016</v>
          </cell>
          <cell r="B877" t="str">
            <v>TRANSPORTE DE MATERIAIS E EQUIPAMENTOS DE RECIFE PARA FERNANDO DE NORONHA</v>
          </cell>
          <cell r="C877" t="str">
            <v>Kg</v>
          </cell>
          <cell r="D877">
            <v>0.75</v>
          </cell>
          <cell r="E877">
            <v>0.6</v>
          </cell>
          <cell r="F877" t="str">
            <v>SEDUC</v>
          </cell>
        </row>
        <row r="878">
          <cell r="A878" t="str">
            <v/>
          </cell>
          <cell r="D878">
            <v>0</v>
          </cell>
        </row>
        <row r="879">
          <cell r="A879" t="str">
            <v>06.40.020</v>
          </cell>
          <cell r="B879" t="str">
            <v>ESCORAMENTO DA ESTRUTURA METÁLICA, DE UMA COBERTA QUADRA, COM MACACO HIDRÁULICO, TUBO DE FERRO E CABOS DE AÇO PARA AMARRAÇÃO DE UMA TERÇA PARA OUTRA, SUSPENSÃO P/ TRABALHAR NO PILAR.</v>
          </cell>
          <cell r="C879" t="str">
            <v>Un</v>
          </cell>
          <cell r="D879">
            <v>16.012499999999999</v>
          </cell>
          <cell r="E879">
            <v>12.81</v>
          </cell>
          <cell r="F879" t="str">
            <v>SEDUC</v>
          </cell>
        </row>
        <row r="880">
          <cell r="A880" t="str">
            <v/>
          </cell>
          <cell r="D880">
            <v>0</v>
          </cell>
        </row>
        <row r="881">
          <cell r="A881" t="str">
            <v>06.40.021</v>
          </cell>
          <cell r="B881" t="str">
            <v>FECHAMENTO DO ARCO DE UMA ESTRUTURA METÁLICA, DA COBERTA DE UMA QUADRA, COM CHAPA GALVANIZADA N22 C/ 1,00M DE LARGURA.</v>
          </cell>
          <cell r="C881" t="str">
            <v>m2</v>
          </cell>
          <cell r="D881">
            <v>68.174999999999997</v>
          </cell>
          <cell r="E881">
            <v>54.54</v>
          </cell>
          <cell r="F881" t="str">
            <v>SEDUC</v>
          </cell>
        </row>
        <row r="882">
          <cell r="A882" t="str">
            <v/>
          </cell>
          <cell r="D882">
            <v>0</v>
          </cell>
        </row>
        <row r="883">
          <cell r="A883" t="str">
            <v>06.40.022</v>
          </cell>
          <cell r="B883" t="str">
            <v>SUBSTITUIÇÃO DE PARTES DO ARCO DA ESTRUTURA METÁLICA, DA COBERTA DE UMA QUADRA, COM PERFIL "U" 4"x1/8" E CANTONEIRA "L" 1 1/4"x1/8", INCLUSIVE RETIRADA DAS PARTES DANIFICADAS.</v>
          </cell>
          <cell r="C883" t="str">
            <v>m</v>
          </cell>
          <cell r="D883">
            <v>67.837500000000006</v>
          </cell>
          <cell r="E883">
            <v>54.27</v>
          </cell>
          <cell r="F883" t="str">
            <v>SEDUC</v>
          </cell>
        </row>
        <row r="884">
          <cell r="A884" t="str">
            <v/>
          </cell>
          <cell r="D884">
            <v>0</v>
          </cell>
        </row>
        <row r="885">
          <cell r="A885" t="str">
            <v>06.40.023</v>
          </cell>
          <cell r="B885" t="str">
            <v>SUBSTITUIÇÃO DAS TERÇAS DA ESTRUTURA METÁLICA, DA COBERTA DE UMA QUADRA, COM PERFIL "U" 4"x1/8", INCLUSIVE RETIRADA DAS TERÇAS DANIFICADAS E FIXAÇÃO C/ PARAFUSOS INOX DE 7/8"x1/4".</v>
          </cell>
          <cell r="C885" t="str">
            <v>m</v>
          </cell>
          <cell r="D885">
            <v>48</v>
          </cell>
          <cell r="E885">
            <v>38.4</v>
          </cell>
          <cell r="F885" t="str">
            <v>SEDUC</v>
          </cell>
        </row>
        <row r="886">
          <cell r="A886" t="str">
            <v/>
          </cell>
          <cell r="D886">
            <v>0</v>
          </cell>
        </row>
        <row r="887">
          <cell r="A887" t="str">
            <v>06.40.024</v>
          </cell>
          <cell r="B887" t="str">
            <v>SUBSTITUIÇÃO DA AMARRAÇÃO DO PÉ DA COLUNA DA ESTRUTURA METÁLICA, DA COBERTA DE UMA QUADRA, POR CANTONEIRA "L" 1 1/4"x1/8", INCLUSIVE RETIRADA DAS CANTONEIRAS DANIFICADAS.</v>
          </cell>
          <cell r="C887" t="str">
            <v>m</v>
          </cell>
          <cell r="D887">
            <v>42.162499999999994</v>
          </cell>
          <cell r="E887">
            <v>33.729999999999997</v>
          </cell>
          <cell r="F887" t="str">
            <v>SEDUC</v>
          </cell>
        </row>
        <row r="888">
          <cell r="A888" t="str">
            <v/>
          </cell>
          <cell r="D888">
            <v>0</v>
          </cell>
        </row>
        <row r="889">
          <cell r="A889" t="str">
            <v>06.40.025</v>
          </cell>
          <cell r="B889" t="str">
            <v>SUBSTITUIÇÃO DO PÉ DE COLUNA DA ESTRUTURA METÁLICA, DA COBERTA DE UMA QUADRA, POR CANTONEIRA "U" 4"x1/8" - INCLUSIVE RETIRADA DAS CANTONEIRAS DANIFICADAS.</v>
          </cell>
          <cell r="C889" t="str">
            <v>m</v>
          </cell>
          <cell r="D889">
            <v>66.912499999999994</v>
          </cell>
          <cell r="E889">
            <v>53.53</v>
          </cell>
          <cell r="F889" t="str">
            <v>SEDUC</v>
          </cell>
        </row>
        <row r="890">
          <cell r="A890" t="str">
            <v/>
          </cell>
          <cell r="D890">
            <v>0</v>
          </cell>
        </row>
        <row r="891">
          <cell r="A891" t="str">
            <v>06.40.026</v>
          </cell>
          <cell r="B891" t="str">
            <v>REFORÇO DO PÉ DOS PILARES DA ESTRUTURA METÁLICA, DA COBERTA DE UMA QUADRA, COM CHAPA 5MM (3/16" - FERRO).</v>
          </cell>
          <cell r="C891" t="str">
            <v>m2</v>
          </cell>
          <cell r="D891">
            <v>416.47500000000002</v>
          </cell>
          <cell r="E891">
            <v>333.18</v>
          </cell>
          <cell r="F891" t="str">
            <v>SEDUC</v>
          </cell>
        </row>
        <row r="892">
          <cell r="A892" t="str">
            <v/>
          </cell>
          <cell r="D892">
            <v>0</v>
          </cell>
        </row>
        <row r="893">
          <cell r="A893" t="str">
            <v>06.40.027</v>
          </cell>
          <cell r="B893" t="str">
            <v xml:space="preserve">SUBSTITUIÇÃO DAS CHAPAS DA BASE DOS PILARES DA ESTRUTURA METÁLICA, DA COBERTA DE UMA QUADRA, PELA CHAPA 7/8" SAC 41, INCLUSIVE RETIRADA DA CHAPA DANIFICADA, SUBSTITUIÇÃO DE PORCAS E ARRUELAS. </v>
          </cell>
          <cell r="C893" t="str">
            <v>m2</v>
          </cell>
          <cell r="D893">
            <v>1136.9750000000001</v>
          </cell>
          <cell r="E893">
            <v>909.58</v>
          </cell>
          <cell r="F893" t="str">
            <v>SEDUC</v>
          </cell>
        </row>
        <row r="894">
          <cell r="A894" t="str">
            <v/>
          </cell>
          <cell r="D894">
            <v>0</v>
          </cell>
        </row>
        <row r="895">
          <cell r="A895" t="str">
            <v>06.40.028</v>
          </cell>
          <cell r="B895" t="str">
            <v>LIMPEZA DA ESTRUTURA METÁLICA, DA COBERTA DE UMA QUADRA, COM ESCOVA DE AÇO.</v>
          </cell>
          <cell r="C895" t="str">
            <v>m</v>
          </cell>
          <cell r="D895">
            <v>1.4000000000000001</v>
          </cell>
          <cell r="E895">
            <v>1.1200000000000001</v>
          </cell>
          <cell r="F895" t="str">
            <v>SEDUC</v>
          </cell>
        </row>
        <row r="896">
          <cell r="A896" t="str">
            <v/>
          </cell>
          <cell r="D896">
            <v>0</v>
          </cell>
        </row>
        <row r="897">
          <cell r="A897" t="str">
            <v>06.40.029</v>
          </cell>
          <cell r="B897" t="str">
            <v>FORNECIMENTO E FIXAÇÃO DE TUBO GALVANIZADO DE 2" NA TRANSVERSAL DO ALAMBRADO DE UMA QUADRA.</v>
          </cell>
          <cell r="C897" t="str">
            <v>m</v>
          </cell>
          <cell r="D897">
            <v>43.724999999999994</v>
          </cell>
          <cell r="E897">
            <v>34.979999999999997</v>
          </cell>
          <cell r="F897" t="str">
            <v>SEDUC</v>
          </cell>
        </row>
        <row r="898">
          <cell r="A898" t="str">
            <v/>
          </cell>
          <cell r="D898">
            <v>0</v>
          </cell>
        </row>
        <row r="899">
          <cell r="A899" t="str">
            <v>07.00.000</v>
          </cell>
          <cell r="B899" t="str">
            <v>PAREDES, PAINES E DIVISORIAS</v>
          </cell>
          <cell r="D899">
            <v>0</v>
          </cell>
        </row>
        <row r="900">
          <cell r="A900" t="str">
            <v/>
          </cell>
          <cell r="D900">
            <v>0</v>
          </cell>
        </row>
        <row r="901">
          <cell r="A901" t="str">
            <v>07.01.004</v>
          </cell>
          <cell r="B901" t="str">
            <v>ALVENARIA EM PEDRA RACHÃO ASSENTADA E REJUNTADA COM ARGAMASSA DE CIMENTO E AREIA NO TRAÇO 1:4.</v>
          </cell>
          <cell r="C901" t="str">
            <v>m3</v>
          </cell>
          <cell r="D901">
            <v>225.9</v>
          </cell>
          <cell r="E901">
            <v>180.72</v>
          </cell>
          <cell r="F901" t="str">
            <v>SEDUC</v>
          </cell>
        </row>
        <row r="902">
          <cell r="A902" t="str">
            <v/>
          </cell>
          <cell r="D902">
            <v>0</v>
          </cell>
        </row>
        <row r="903">
          <cell r="A903" t="str">
            <v>07.01.005</v>
          </cell>
          <cell r="B903" t="str">
            <v>ALVENARIA EM PEDRA RACHAO ASSENTADA E REJUNTADA COM ARGAMASSA DE CIMENTO E AREIA NO TRACO 1:6.</v>
          </cell>
          <cell r="C903" t="str">
            <v>m3</v>
          </cell>
          <cell r="D903">
            <v>216.29999999999998</v>
          </cell>
          <cell r="E903">
            <v>173.04</v>
          </cell>
          <cell r="F903" t="str">
            <v>EMLURB</v>
          </cell>
        </row>
        <row r="904">
          <cell r="A904" t="str">
            <v/>
          </cell>
          <cell r="D904">
            <v>0</v>
          </cell>
        </row>
        <row r="905">
          <cell r="A905" t="str">
            <v>07.01.006</v>
          </cell>
          <cell r="B905" t="str">
            <v>ALVENARIA DE PEDRA RACHÃO, SEM O FORNECIMENTO DA PEDRA, ASSENTADA E REJUNTADA COM ARGAMASSA DE CIMENTO E AREIA NO TRAÇO 1:6.</v>
          </cell>
          <cell r="C905" t="str">
            <v>m3</v>
          </cell>
          <cell r="D905">
            <v>158.61250000000001</v>
          </cell>
          <cell r="E905">
            <v>126.89</v>
          </cell>
          <cell r="F905" t="str">
            <v>SEDUC</v>
          </cell>
        </row>
        <row r="906">
          <cell r="A906" t="str">
            <v/>
          </cell>
          <cell r="D906">
            <v>0</v>
          </cell>
        </row>
        <row r="907">
          <cell r="A907" t="str">
            <v>07.01.010</v>
          </cell>
          <cell r="B907" t="str">
            <v>ALVENARIA EM PEDRA RACHAO ASSENTADA E REJUNTADA COM ARGAMASSA DE CIMENTO E AREIA NO TRACO 1:8.</v>
          </cell>
          <cell r="C907" t="str">
            <v>m3</v>
          </cell>
          <cell r="D907">
            <v>205.16249999999999</v>
          </cell>
          <cell r="E907">
            <v>164.13</v>
          </cell>
          <cell r="F907" t="str">
            <v>EMLURB</v>
          </cell>
        </row>
        <row r="908">
          <cell r="A908" t="str">
            <v/>
          </cell>
          <cell r="D908">
            <v>0</v>
          </cell>
        </row>
        <row r="909">
          <cell r="A909" t="str">
            <v>07.01.020</v>
          </cell>
          <cell r="B909" t="str">
            <v>ALVENARIA EM PEDRA RACHAO ASSENTADA E REJUNTADA COM ARGAMASSA DE CIMENTO E AREIA NO TRACO 1:10.</v>
          </cell>
          <cell r="C909" t="str">
            <v>m3</v>
          </cell>
          <cell r="D909">
            <v>200.45000000000002</v>
          </cell>
          <cell r="E909">
            <v>160.36000000000001</v>
          </cell>
          <cell r="F909" t="str">
            <v>EMLURB</v>
          </cell>
        </row>
        <row r="910">
          <cell r="A910" t="str">
            <v/>
          </cell>
          <cell r="D910">
            <v>0</v>
          </cell>
        </row>
        <row r="911">
          <cell r="A911" t="str">
            <v>07.01.030</v>
          </cell>
          <cell r="B911" t="str">
            <v>ENROCAMENTO DE PEDRA CICLOPICA JOGADA AO TALUDE,COM MAO DE OBRA AUXILIAR DE TRANSPORTE ATE 10 METROS.</v>
          </cell>
          <cell r="C911" t="str">
            <v>m3</v>
          </cell>
          <cell r="D911">
            <v>60.824999999999996</v>
          </cell>
          <cell r="E911">
            <v>48.66</v>
          </cell>
          <cell r="F911" t="str">
            <v>EMLURB</v>
          </cell>
        </row>
        <row r="912">
          <cell r="A912" t="str">
            <v/>
          </cell>
          <cell r="D912">
            <v>0</v>
          </cell>
        </row>
        <row r="913">
          <cell r="A913" t="str">
            <v>07.01.035</v>
          </cell>
          <cell r="B913" t="str">
            <v>ALVENARIA DE TIJOLOS MACICOS PRENSADOS,ASSENTADOS E REJUNTADOS COM ARGAMASSA DE CIMENTO E AREIA NO TRACO 1:6 - 1/2 VEZ.</v>
          </cell>
          <cell r="C913" t="str">
            <v>m2</v>
          </cell>
          <cell r="D913">
            <v>45.462499999999999</v>
          </cell>
          <cell r="E913">
            <v>36.369999999999997</v>
          </cell>
          <cell r="F913" t="str">
            <v>EMLURB</v>
          </cell>
        </row>
        <row r="914">
          <cell r="A914" t="str">
            <v/>
          </cell>
          <cell r="D914">
            <v>0</v>
          </cell>
        </row>
        <row r="915">
          <cell r="A915" t="str">
            <v>07.01.040</v>
          </cell>
          <cell r="B915" t="str">
            <v>ALVENARIA DE TIJOLOS MACICOS PRENSADOS , ASSENTADOS E REJUNTADOS COM ARGAMASSA DE CIMENTO E AREIA NO TRACO 1:8 - 1/2 VEZ.</v>
          </cell>
          <cell r="C915" t="str">
            <v>m2</v>
          </cell>
          <cell r="D915">
            <v>44.487500000000004</v>
          </cell>
          <cell r="E915">
            <v>35.590000000000003</v>
          </cell>
          <cell r="F915" t="str">
            <v>EMLURB</v>
          </cell>
        </row>
        <row r="916">
          <cell r="A916" t="str">
            <v/>
          </cell>
          <cell r="D916">
            <v>0</v>
          </cell>
        </row>
        <row r="917">
          <cell r="A917" t="str">
            <v>07.01.050</v>
          </cell>
          <cell r="B917" t="str">
            <v>ALVENARIA DE TIJOLOS MACICOS PRENSADOS , ASSENTADOS E REJUNTADOS COM ARGAMASSA DE CIMENTO E AREIA NO TRACO 1:10 - 1/2 VEZ.</v>
          </cell>
          <cell r="C917" t="str">
            <v>m2</v>
          </cell>
          <cell r="D917">
            <v>44.112499999999997</v>
          </cell>
          <cell r="E917">
            <v>35.29</v>
          </cell>
          <cell r="F917" t="str">
            <v>EMLURB</v>
          </cell>
        </row>
        <row r="918">
          <cell r="A918" t="str">
            <v/>
          </cell>
          <cell r="D918">
            <v>0</v>
          </cell>
        </row>
        <row r="919">
          <cell r="A919" t="str">
            <v>07.01.055</v>
          </cell>
          <cell r="B919" t="str">
            <v>ALVENARIA DE TIJOLOS MACICOS PRENSADOS,ASSENTADOS E REJUNTADOS COM ARGAMASSA DE CIMENTO E AREIA NO TRACO 1:6 - 1 VEZ.</v>
          </cell>
          <cell r="C919" t="str">
            <v>m2</v>
          </cell>
          <cell r="D919">
            <v>83.674999999999997</v>
          </cell>
          <cell r="E919">
            <v>66.94</v>
          </cell>
          <cell r="F919" t="str">
            <v>EMLURB</v>
          </cell>
        </row>
        <row r="920">
          <cell r="A920" t="str">
            <v/>
          </cell>
          <cell r="D920">
            <v>0</v>
          </cell>
        </row>
        <row r="921">
          <cell r="A921" t="str">
            <v>07.01.060</v>
          </cell>
          <cell r="B921" t="str">
            <v>ALVENARIA DE TIJOLOS MACICOS PRENSADOS , ASSENTADOS E REJUNTADOS COM ARGAMASSA DE CIMENTO E AREIA NO TRACO 1:10 - 1 VEZ.</v>
          </cell>
          <cell r="C921" t="str">
            <v>m2</v>
          </cell>
          <cell r="D921">
            <v>80.212500000000006</v>
          </cell>
          <cell r="E921">
            <v>64.17</v>
          </cell>
          <cell r="F921" t="str">
            <v>EMLURB</v>
          </cell>
        </row>
        <row r="922">
          <cell r="A922" t="str">
            <v/>
          </cell>
          <cell r="D922">
            <v>0</v>
          </cell>
        </row>
        <row r="923">
          <cell r="A923" t="str">
            <v>07.01.070</v>
          </cell>
          <cell r="B923" t="str">
            <v>ALVENARIA DE TIJOLOS MACICOS PRENSADOS , ASSENTADOS E REJUNTADOS COM ARGAMASSA DE CIMENTO E AREIA NO TRACO 1:12 - 1 VEZ.</v>
          </cell>
          <cell r="C923" t="str">
            <v>m2</v>
          </cell>
          <cell r="D923">
            <v>79.512500000000003</v>
          </cell>
          <cell r="E923">
            <v>63.61</v>
          </cell>
          <cell r="F923" t="str">
            <v>EMLURB</v>
          </cell>
        </row>
        <row r="924">
          <cell r="A924" t="str">
            <v/>
          </cell>
          <cell r="D924">
            <v>0</v>
          </cell>
        </row>
        <row r="925">
          <cell r="A925" t="str">
            <v>07.01.075</v>
          </cell>
          <cell r="B925" t="str">
            <v>ALVENARIA DE TIJOLOS APARENTES DE 2 FUROS,ASSENTADOS E REJUNTADOS COM ARGAMASSA DE CIMENTO E AREIA NO TRACO 1:6 - 1/2 VEZ.</v>
          </cell>
          <cell r="C925" t="str">
            <v>m2</v>
          </cell>
          <cell r="D925">
            <v>63.0625</v>
          </cell>
          <cell r="E925">
            <v>50.45</v>
          </cell>
          <cell r="F925" t="str">
            <v>EMLURB</v>
          </cell>
        </row>
        <row r="926">
          <cell r="A926" t="str">
            <v/>
          </cell>
          <cell r="D926">
            <v>0</v>
          </cell>
        </row>
        <row r="927">
          <cell r="A927" t="str">
            <v>07.01.080</v>
          </cell>
          <cell r="B927" t="str">
            <v>ALVENARIA DE TIJOLOS APARENTES DE 2 FUROS,ASSENTADOS E REJUNTADOS COM ARGAMASSA DE CIMENTO E AREIA NO TRACO 1:8 - 1/2 VEZ.</v>
          </cell>
          <cell r="C927" t="str">
            <v>m2</v>
          </cell>
          <cell r="D927">
            <v>62</v>
          </cell>
          <cell r="E927">
            <v>49.6</v>
          </cell>
          <cell r="F927" t="str">
            <v>EMLURB</v>
          </cell>
        </row>
        <row r="928">
          <cell r="A928" t="str">
            <v/>
          </cell>
          <cell r="D928">
            <v>0</v>
          </cell>
        </row>
        <row r="929">
          <cell r="A929" t="str">
            <v>07.01.090</v>
          </cell>
          <cell r="B929" t="str">
            <v>ALVENARIA DE TIJOLOS APARENTES DE 2 FUROS,ASSENTADOS E REJUNTADOS COM ARGAMASSA DE CIMENTO E AREIA NO TRACO 1:10 - 1/2 VEZ.</v>
          </cell>
          <cell r="C929" t="str">
            <v>m2</v>
          </cell>
          <cell r="D929">
            <v>61.587500000000006</v>
          </cell>
          <cell r="E929">
            <v>49.27</v>
          </cell>
          <cell r="F929" t="str">
            <v>EMLURB</v>
          </cell>
        </row>
        <row r="930">
          <cell r="A930" t="str">
            <v/>
          </cell>
          <cell r="D930">
            <v>0</v>
          </cell>
        </row>
        <row r="931">
          <cell r="A931" t="str">
            <v>07.01.095</v>
          </cell>
          <cell r="B931" t="str">
            <v>ALVENARIA DE TIJOLOS DE 6 FUROS, ASSENTADOS E REJUNTADOS COM ARGAMASSA DE CIMENTO E AREIA NO TRACO 1:6 - 1/2 VEZ.</v>
          </cell>
          <cell r="C931" t="str">
            <v>m2</v>
          </cell>
          <cell r="D931">
            <v>28.574999999999999</v>
          </cell>
          <cell r="E931">
            <v>22.86</v>
          </cell>
          <cell r="F931" t="str">
            <v>EMLURB</v>
          </cell>
        </row>
        <row r="932">
          <cell r="A932" t="str">
            <v/>
          </cell>
          <cell r="D932">
            <v>0</v>
          </cell>
        </row>
        <row r="933">
          <cell r="A933" t="str">
            <v>07.01.100</v>
          </cell>
          <cell r="B933" t="str">
            <v>ALVENARIA DE TIJOLOS DE 6 FUROS, ASSENTADOS E REJUNTADOS COM ARGAMASSA DE CIMENTO E AREIA NO TRACO 1:8 - 1/2 VEZ.</v>
          </cell>
          <cell r="C933" t="str">
            <v>m2</v>
          </cell>
          <cell r="D933">
            <v>27.912499999999998</v>
          </cell>
          <cell r="E933">
            <v>22.33</v>
          </cell>
          <cell r="F933" t="str">
            <v>EMLURB</v>
          </cell>
        </row>
        <row r="934">
          <cell r="A934" t="str">
            <v/>
          </cell>
          <cell r="D934">
            <v>0</v>
          </cell>
        </row>
        <row r="935">
          <cell r="A935" t="str">
            <v>07.01.110</v>
          </cell>
          <cell r="B935" t="str">
            <v>ALVENARIA DE TIJOLOS DE 6 FUROS, ASSENTADOS E REJUNTADOS COM ARGAMASSA DE CIMENTO E AREIA NO TRACO 1:10 - 1/2 VEZ.</v>
          </cell>
          <cell r="C935" t="str">
            <v>m2</v>
          </cell>
          <cell r="D935">
            <v>27.650000000000002</v>
          </cell>
          <cell r="E935">
            <v>22.12</v>
          </cell>
          <cell r="F935" t="str">
            <v>EMLURB</v>
          </cell>
        </row>
        <row r="936">
          <cell r="A936" t="str">
            <v/>
          </cell>
          <cell r="D936">
            <v>0</v>
          </cell>
        </row>
        <row r="937">
          <cell r="A937" t="str">
            <v>07.01.120</v>
          </cell>
          <cell r="B937" t="str">
            <v>ALVENARIA DE TIJOLOS DE 6 FUROS, ASSENTADOS E REJUNTADOS COM ARGAMASSA DE CIMENTO E AREIA NO TRACO 1:12 - 1/2 VEZ.</v>
          </cell>
          <cell r="C937" t="str">
            <v>m2</v>
          </cell>
          <cell r="D937">
            <v>27.450000000000003</v>
          </cell>
          <cell r="E937">
            <v>21.96</v>
          </cell>
          <cell r="F937" t="str">
            <v>EMLURB</v>
          </cell>
        </row>
        <row r="938">
          <cell r="A938" t="str">
            <v/>
          </cell>
          <cell r="D938">
            <v>0</v>
          </cell>
        </row>
        <row r="939">
          <cell r="A939" t="str">
            <v>07.01.125</v>
          </cell>
          <cell r="B939" t="str">
            <v>ALVENARIA DE TIJOLOS DE 6 FUROS, ASSENTADOS E REJUNTADOS COM ARGAMASSA DE CIMENTO E AREIA NO TRACO 1:6 - 1 VEZ.</v>
          </cell>
          <cell r="C939" t="str">
            <v>m2</v>
          </cell>
          <cell r="D939">
            <v>54.1</v>
          </cell>
          <cell r="E939">
            <v>43.28</v>
          </cell>
          <cell r="F939" t="str">
            <v>EMLURB</v>
          </cell>
        </row>
        <row r="940">
          <cell r="A940" t="str">
            <v/>
          </cell>
          <cell r="D940">
            <v>0</v>
          </cell>
        </row>
        <row r="941">
          <cell r="A941" t="str">
            <v>07.01.130</v>
          </cell>
          <cell r="B941" t="str">
            <v>ALVENARIA DE TIJOLOS DE 6 FUROS, ASSENTADOS E REJUNTADOS COM ARGAMASSA DE CIMENTO E AREIA NO TRACO 1:8 - 1 VEZ.</v>
          </cell>
          <cell r="C941" t="str">
            <v>m2</v>
          </cell>
          <cell r="D941">
            <v>52.087500000000006</v>
          </cell>
          <cell r="E941">
            <v>41.67</v>
          </cell>
          <cell r="F941" t="str">
            <v>EMLURB</v>
          </cell>
        </row>
        <row r="942">
          <cell r="A942" t="str">
            <v/>
          </cell>
          <cell r="D942">
            <v>0</v>
          </cell>
        </row>
        <row r="943">
          <cell r="A943" t="str">
            <v>07.01.140</v>
          </cell>
          <cell r="B943" t="str">
            <v>ALVENARIA DE TIJOLOS DE 6 FUROS, ASSENTADOS E REJUNTADOS COM ARGAMASSA DE CIMENTO E AREIA NO TRACO 1:10 - 1 VEZ.</v>
          </cell>
          <cell r="C943" t="str">
            <v>m2</v>
          </cell>
          <cell r="D943">
            <v>51.275000000000006</v>
          </cell>
          <cell r="E943">
            <v>41.02</v>
          </cell>
          <cell r="F943" t="str">
            <v>EMLURB</v>
          </cell>
        </row>
        <row r="944">
          <cell r="A944" t="str">
            <v/>
          </cell>
          <cell r="D944">
            <v>0</v>
          </cell>
        </row>
        <row r="945">
          <cell r="A945" t="str">
            <v>07.01.150</v>
          </cell>
          <cell r="B945" t="str">
            <v>ALVENARIA DE TIJOLOS DE 6 FUROS, ASSENTADOS E REJUNTADOS COM ARGAMASSA DE CIMENTO E AREIA NO TRACO 1:12 - 1 VEZ.</v>
          </cell>
          <cell r="C945" t="str">
            <v>m2</v>
          </cell>
          <cell r="D945">
            <v>50.712499999999999</v>
          </cell>
          <cell r="E945">
            <v>40.57</v>
          </cell>
          <cell r="F945" t="str">
            <v>EMLURB</v>
          </cell>
        </row>
        <row r="946">
          <cell r="A946" t="str">
            <v/>
          </cell>
          <cell r="D946">
            <v>0</v>
          </cell>
        </row>
        <row r="947">
          <cell r="A947" t="str">
            <v>07.01.155</v>
          </cell>
          <cell r="B947" t="str">
            <v>ALVENARIA DE TIJOLOS DE 8 FUROS, ASSENTADOS E REJUNTADOS COM ARGAMASSA DE CIMENTO E AREIA NO TRACO 1 6 - 1/2 VEZ.</v>
          </cell>
          <cell r="C947" t="str">
            <v>m2</v>
          </cell>
          <cell r="D947">
            <v>22.787500000000001</v>
          </cell>
          <cell r="E947">
            <v>18.23</v>
          </cell>
          <cell r="F947" t="str">
            <v>EMLURB</v>
          </cell>
        </row>
        <row r="948">
          <cell r="A948" t="str">
            <v/>
          </cell>
          <cell r="D948">
            <v>0</v>
          </cell>
        </row>
        <row r="949">
          <cell r="A949" t="str">
            <v>07.01.160</v>
          </cell>
          <cell r="B949" t="str">
            <v>ALVENARIA DE TIJOLOS DE 8 FUROS, ASSENTADOS E REJUNTADOS COM ARGAMASSA DE CIMENTO E AREIA NO TRACO 1:8 - 1/2 VEZ.</v>
          </cell>
          <cell r="C949" t="str">
            <v>m2</v>
          </cell>
          <cell r="D949">
            <v>22.337500000000002</v>
          </cell>
          <cell r="E949">
            <v>17.87</v>
          </cell>
          <cell r="F949" t="str">
            <v>EMLURB</v>
          </cell>
        </row>
        <row r="950">
          <cell r="A950" t="str">
            <v/>
          </cell>
          <cell r="D950">
            <v>0</v>
          </cell>
        </row>
        <row r="951">
          <cell r="A951" t="str">
            <v>07.01.170</v>
          </cell>
          <cell r="B951" t="str">
            <v>ALVENARIA DE TIJOLOS DE 8 FUROS, ASSENTADOS E REJUNTADOS COM ARGAMASSA DE CIMENTO E AREIA NO TRACO 1:10 - 1/2 VEZ.</v>
          </cell>
          <cell r="C951" t="str">
            <v>m2</v>
          </cell>
          <cell r="D951">
            <v>22.125</v>
          </cell>
          <cell r="E951">
            <v>17.7</v>
          </cell>
          <cell r="F951" t="str">
            <v>EMLURB</v>
          </cell>
        </row>
        <row r="952">
          <cell r="A952" t="str">
            <v/>
          </cell>
          <cell r="D952">
            <v>0</v>
          </cell>
        </row>
        <row r="953">
          <cell r="A953" t="str">
            <v>07.01.180</v>
          </cell>
          <cell r="B953" t="str">
            <v>ALVENARIA DE TIJOLOS DE 8 FUROS, ASSENTADOS E REJUNTADOS COM ARGAMASSA DE CIMENTO E AREIA NO TRACO 1:12 - 1/2 VEZ.</v>
          </cell>
          <cell r="C953" t="str">
            <v>m2</v>
          </cell>
          <cell r="D953">
            <v>22.025000000000002</v>
          </cell>
          <cell r="E953">
            <v>17.62</v>
          </cell>
          <cell r="F953" t="str">
            <v>EMLURB</v>
          </cell>
        </row>
        <row r="954">
          <cell r="A954" t="str">
            <v/>
          </cell>
          <cell r="D954">
            <v>0</v>
          </cell>
        </row>
        <row r="955">
          <cell r="A955" t="str">
            <v>07.01.185</v>
          </cell>
          <cell r="B955" t="str">
            <v>ALVENARIA DE TIJOLOS DE 8 FUROS, ASSENTADOS E REJUNTADOS COM ARGAMASSA DE CIMENTO E AREIA NO TRACO 1:6 - 1 VEZ.</v>
          </cell>
          <cell r="C955" t="str">
            <v>m2</v>
          </cell>
          <cell r="D955">
            <v>43.362499999999997</v>
          </cell>
          <cell r="E955">
            <v>34.69</v>
          </cell>
          <cell r="F955" t="str">
            <v>EMLURB</v>
          </cell>
        </row>
        <row r="956">
          <cell r="A956" t="str">
            <v/>
          </cell>
          <cell r="D956">
            <v>0</v>
          </cell>
        </row>
        <row r="957">
          <cell r="A957" t="str">
            <v>07.01.190</v>
          </cell>
          <cell r="B957" t="str">
            <v>ALVENARIA DE TIJOLOS DE 8 FUROS, ASSENTADOS E REJUNTADOS COM ARGAMASSA DE CIMENTO E AREIA NO TRACO 1:8 - 1 VEZ.</v>
          </cell>
          <cell r="C957" t="str">
            <v>m2</v>
          </cell>
          <cell r="D957">
            <v>41.725000000000001</v>
          </cell>
          <cell r="E957">
            <v>33.380000000000003</v>
          </cell>
          <cell r="F957" t="str">
            <v>EMLURB</v>
          </cell>
        </row>
        <row r="958">
          <cell r="A958" t="str">
            <v/>
          </cell>
          <cell r="D958">
            <v>0</v>
          </cell>
        </row>
        <row r="959">
          <cell r="A959" t="str">
            <v>07.01.200</v>
          </cell>
          <cell r="B959" t="str">
            <v>ALVENARIA DE TIJOLOS DE 8 FUROS, ASSENTADOS E REJUNTADOS COM ARGAMASSA DE CIMENTO E AREIA NO TRACO 1:10 - 1 VEZ.</v>
          </cell>
          <cell r="C959" t="str">
            <v>m2</v>
          </cell>
          <cell r="D959">
            <v>41.037499999999994</v>
          </cell>
          <cell r="E959">
            <v>32.83</v>
          </cell>
          <cell r="F959" t="str">
            <v>EMLURB</v>
          </cell>
        </row>
        <row r="960">
          <cell r="A960" t="str">
            <v/>
          </cell>
          <cell r="D960">
            <v>0</v>
          </cell>
        </row>
        <row r="961">
          <cell r="A961" t="str">
            <v>07.01.210</v>
          </cell>
          <cell r="B961" t="str">
            <v>ALVENARIA DE TIJOLOS DE 8 FUROS, ASSENTADOS E REJUNTADOS COM ARGAMASSA DE CIMENTO E AREIA NO TRACO 1:12 - 1 VEZ.</v>
          </cell>
          <cell r="C961" t="str">
            <v>m2</v>
          </cell>
          <cell r="D961">
            <v>40.599999999999994</v>
          </cell>
          <cell r="E961">
            <v>32.479999999999997</v>
          </cell>
          <cell r="F961" t="str">
            <v>EMLURB</v>
          </cell>
        </row>
        <row r="962">
          <cell r="A962" t="str">
            <v/>
          </cell>
          <cell r="D962">
            <v>0</v>
          </cell>
        </row>
        <row r="963">
          <cell r="A963" t="str">
            <v>07.01.212</v>
          </cell>
          <cell r="B963" t="str">
            <v>ALVENARIA ENGAIOLADA (ABERTURAS DE 9X19CM) COM TIJOLOS FURADOS 9X19X19CM, ASSENTADOS E REJUNTADOS COM ARGAMASSA DE CIMENTO E AREIA NO TRAÇO 1:3 - 1/2VEZ</v>
          </cell>
          <cell r="C963" t="str">
            <v>m2</v>
          </cell>
          <cell r="D963">
            <v>22.25</v>
          </cell>
          <cell r="E963">
            <v>17.8</v>
          </cell>
          <cell r="F963" t="str">
            <v>SEDUC</v>
          </cell>
        </row>
        <row r="964">
          <cell r="A964" t="str">
            <v/>
          </cell>
          <cell r="D964">
            <v>0</v>
          </cell>
        </row>
        <row r="965">
          <cell r="A965" t="str">
            <v>07.01.213</v>
          </cell>
          <cell r="B965" t="str">
            <v>ALVENARIA DE VEDAÇÃO COM TIJOLO CERÂMICO DE 08 FUROS-DIMENSÕESDE (9X19X19)CM, ASSENTADOS E REJUNTADOS COM ARGAMASSA DE CIMENTO E AREIA NO TRAÇO 1:7, DE 1 1/2VEZ, ESPESSURA DE 30CM .</v>
          </cell>
          <cell r="C965" t="str">
            <v>m2</v>
          </cell>
          <cell r="D965">
            <v>64.325000000000003</v>
          </cell>
          <cell r="E965">
            <v>51.46</v>
          </cell>
          <cell r="F965" t="str">
            <v>SEDUC</v>
          </cell>
        </row>
        <row r="966">
          <cell r="A966" t="str">
            <v/>
          </cell>
          <cell r="D966">
            <v>0</v>
          </cell>
        </row>
        <row r="967">
          <cell r="A967" t="str">
            <v>07.01.215</v>
          </cell>
          <cell r="B967" t="str">
            <v>ALVENARIA DE BLOCOS DE CONCRETO,DIMENSOES(10 X 20 X 40CM),ASSENTADOS E REJUNTADOS COM ARGAMASSA DE CIMENTO E AREIA NO TRACO 1:6 - 1/2 VEZ.</v>
          </cell>
          <cell r="C967" t="str">
            <v>m2</v>
          </cell>
          <cell r="D967">
            <v>29.1</v>
          </cell>
          <cell r="E967">
            <v>23.28</v>
          </cell>
          <cell r="F967" t="str">
            <v>EMLURB</v>
          </cell>
        </row>
        <row r="968">
          <cell r="A968" t="str">
            <v/>
          </cell>
          <cell r="D968">
            <v>0</v>
          </cell>
        </row>
        <row r="969">
          <cell r="A969" t="str">
            <v>07.01.220</v>
          </cell>
          <cell r="B969" t="str">
            <v>ALVENARIA DE BLOCOS DE CONCRETO , DIMENSOES (10 X 20 X 40CM),ASSENTADOS E REJUNTADOS C/ ARGAMASSA DE CIMENTO E AREIA NO TRACO 1:8 1/2 VEZ.</v>
          </cell>
          <cell r="C969" t="str">
            <v>m2</v>
          </cell>
          <cell r="D969">
            <v>28.700000000000003</v>
          </cell>
          <cell r="E969">
            <v>22.96</v>
          </cell>
          <cell r="F969" t="str">
            <v>EMLURB</v>
          </cell>
        </row>
        <row r="970">
          <cell r="A970" t="str">
            <v/>
          </cell>
          <cell r="D970">
            <v>0</v>
          </cell>
        </row>
        <row r="971">
          <cell r="A971" t="str">
            <v>07.01.225</v>
          </cell>
          <cell r="B971" t="str">
            <v>ALVENARIA DE BLOCOS DE CONCRETO,DIMENSOES(20 X 20 X 40CM),ASSENTADOS E REJUNTADOS COM ARGAMASSA DE CIMENTO E AREIA NO TRACO 1:6 - 1 VEZ.</v>
          </cell>
          <cell r="C971" t="str">
            <v>m2</v>
          </cell>
          <cell r="D971">
            <v>45.962500000000006</v>
          </cell>
          <cell r="E971">
            <v>36.770000000000003</v>
          </cell>
          <cell r="F971" t="str">
            <v>EMLURB</v>
          </cell>
        </row>
        <row r="972">
          <cell r="A972" t="str">
            <v/>
          </cell>
          <cell r="D972">
            <v>0</v>
          </cell>
        </row>
        <row r="973">
          <cell r="A973" t="str">
            <v>07.01.230</v>
          </cell>
          <cell r="B973" t="str">
            <v>ALVENARIA DE BLOCOS DE CONCRETO , DIMENSOES (20 X 20 X 40CM),ASSENTADOS E REJUNTADOS C/ ARGAMASSA DE CIMENTO E AREIA NO TRACO 1:8 1 VEZ.</v>
          </cell>
          <cell r="C973" t="str">
            <v>m2</v>
          </cell>
          <cell r="D973">
            <v>45.162500000000001</v>
          </cell>
          <cell r="E973">
            <v>36.130000000000003</v>
          </cell>
          <cell r="F973" t="str">
            <v>EMLURB</v>
          </cell>
        </row>
        <row r="974">
          <cell r="A974" t="str">
            <v/>
          </cell>
          <cell r="D974">
            <v>0</v>
          </cell>
        </row>
        <row r="975">
          <cell r="A975" t="str">
            <v>07.01.235</v>
          </cell>
          <cell r="B975" t="str">
            <v>ALVENARIA APARENTE DE BLOCOS DE CONCRETO,DIM. (10 X 20 X 40CM),ASSENTADOS E REJUNTADOS COM ARGAMASSA DE CIMENTO E AREIA NO TRACO 1:6 - 1/2 VEZ.</v>
          </cell>
          <cell r="C975" t="str">
            <v>m2</v>
          </cell>
          <cell r="D975">
            <v>32.924999999999997</v>
          </cell>
          <cell r="E975">
            <v>26.34</v>
          </cell>
          <cell r="F975" t="str">
            <v>EMLURB</v>
          </cell>
        </row>
        <row r="976">
          <cell r="A976" t="str">
            <v/>
          </cell>
          <cell r="D976">
            <v>0</v>
          </cell>
        </row>
        <row r="977">
          <cell r="A977" t="str">
            <v>07.01.240</v>
          </cell>
          <cell r="B977" t="str">
            <v>ALVENARIA APARENTE DE BLOCOS DE CONCRETO,DIM. (10 X 20 X 40CM), ASSENTADOS E REJUNTADOS COM ARGAMASSA DE CIMENTO E AREIA NO TRACO 1:8 - 1/2 VEZ.</v>
          </cell>
          <cell r="C977" t="str">
            <v>m2</v>
          </cell>
          <cell r="D977">
            <v>32.174999999999997</v>
          </cell>
          <cell r="E977">
            <v>25.74</v>
          </cell>
          <cell r="F977" t="str">
            <v>EMLURB</v>
          </cell>
        </row>
        <row r="978">
          <cell r="A978" t="str">
            <v/>
          </cell>
          <cell r="D978">
            <v>0</v>
          </cell>
        </row>
        <row r="979">
          <cell r="A979" t="str">
            <v>07.01.245</v>
          </cell>
          <cell r="B979" t="str">
            <v>ALVENARIA APARENTE DE BLOCOS DE CONCRETO,DIM. (20 X 20 X 40CM),ASSENTADOS E REJUNTADOS COM ARGAMASSA DE CIMENTO E AREIA NO TRACO 1:6 - 1 VEZ.</v>
          </cell>
          <cell r="C979" t="str">
            <v>m2</v>
          </cell>
          <cell r="D979">
            <v>49.737499999999997</v>
          </cell>
          <cell r="E979">
            <v>39.79</v>
          </cell>
          <cell r="F979" t="str">
            <v>EMLURB</v>
          </cell>
        </row>
        <row r="980">
          <cell r="A980" t="str">
            <v/>
          </cell>
          <cell r="D980">
            <v>0</v>
          </cell>
        </row>
        <row r="981">
          <cell r="A981" t="str">
            <v>07.01.250</v>
          </cell>
          <cell r="B981" t="str">
            <v>ALVENARIA APARENTE DE BLOCOS DE CONCRETO,DIM. (20 X 20 X 40CM), ASSENTADOS E REJUNTADOS COM ARGAMASSA DE CIMENTO E AREIA NO TRACO 1:8 1 VEZ.</v>
          </cell>
          <cell r="C981" t="str">
            <v>m2</v>
          </cell>
          <cell r="D981">
            <v>48.9375</v>
          </cell>
          <cell r="E981">
            <v>39.15</v>
          </cell>
          <cell r="F981" t="str">
            <v>EMLURB</v>
          </cell>
        </row>
        <row r="982">
          <cell r="A982" t="str">
            <v/>
          </cell>
          <cell r="D982">
            <v>0</v>
          </cell>
        </row>
        <row r="983">
          <cell r="A983" t="str">
            <v>07.01.261</v>
          </cell>
          <cell r="B983" t="str">
            <v>VERGA EM CONCRETO ARMADO DE 0,10X0,15M.</v>
          </cell>
          <cell r="C983" t="str">
            <v>m</v>
          </cell>
          <cell r="D983">
            <v>12.649999999999999</v>
          </cell>
          <cell r="E983">
            <v>10.119999999999999</v>
          </cell>
          <cell r="F983" t="str">
            <v>SEDUC</v>
          </cell>
        </row>
        <row r="984">
          <cell r="A984" t="str">
            <v/>
          </cell>
          <cell r="D984">
            <v>0</v>
          </cell>
        </row>
        <row r="985">
          <cell r="A985" t="str">
            <v>07.01.262</v>
          </cell>
          <cell r="B985" t="str">
            <v>VERGA EM CONCRETO ARMADO</v>
          </cell>
          <cell r="C985" t="str">
            <v>m3</v>
          </cell>
          <cell r="D985">
            <v>842.82500000000005</v>
          </cell>
          <cell r="E985">
            <v>674.26</v>
          </cell>
          <cell r="F985" t="str">
            <v>SEDUC</v>
          </cell>
        </row>
        <row r="986">
          <cell r="A986" t="str">
            <v/>
          </cell>
          <cell r="D986">
            <v>0</v>
          </cell>
        </row>
        <row r="987">
          <cell r="A987" t="str">
            <v>07.01.265</v>
          </cell>
          <cell r="B987" t="str">
            <v>FORNECIMENTO E COLOCAÇÃO DE TELA GALVANIZADA SOLDADA DE 7,50CMX50CM, PARA FIXAÇÃO DE ALVENARIA EM PILAR. A TELA SERÁ FIXADA ATRAVÉS DE ARRUELA, PORCA SEXTAVADA PINOS E FINCAPINOS</v>
          </cell>
          <cell r="C987" t="str">
            <v>Un</v>
          </cell>
          <cell r="D987">
            <v>4.6500000000000004</v>
          </cell>
          <cell r="E987">
            <v>3.72</v>
          </cell>
          <cell r="F987" t="str">
            <v>SEDUC</v>
          </cell>
        </row>
        <row r="988">
          <cell r="A988" t="str">
            <v/>
          </cell>
          <cell r="D988">
            <v>0</v>
          </cell>
        </row>
        <row r="989">
          <cell r="A989" t="str">
            <v>07.01.500</v>
          </cell>
          <cell r="B989" t="str">
            <v>EXECUÇÃO DE RASGO EM ALVENARIA PARA PASSAGEM DE TUBULAÇÃO DIAM. DE 15MM(1/2") A 25MM(1").</v>
          </cell>
          <cell r="C989" t="str">
            <v>m</v>
          </cell>
          <cell r="D989">
            <v>2.3375000000000004</v>
          </cell>
          <cell r="E989">
            <v>1.87</v>
          </cell>
          <cell r="F989" t="str">
            <v>SEDUC</v>
          </cell>
        </row>
        <row r="990">
          <cell r="A990" t="str">
            <v/>
          </cell>
          <cell r="D990">
            <v>0</v>
          </cell>
        </row>
        <row r="991">
          <cell r="A991" t="str">
            <v>07.02.010</v>
          </cell>
          <cell r="B991" t="str">
            <v>COBOGOS DE CIMENTO PRENSADO.</v>
          </cell>
          <cell r="C991" t="str">
            <v>m2</v>
          </cell>
          <cell r="D991">
            <v>69.8125</v>
          </cell>
          <cell r="E991">
            <v>55.85</v>
          </cell>
          <cell r="F991" t="str">
            <v>EMLURB</v>
          </cell>
        </row>
        <row r="992">
          <cell r="A992" t="str">
            <v/>
          </cell>
          <cell r="D992">
            <v>0</v>
          </cell>
        </row>
        <row r="993">
          <cell r="A993" t="str">
            <v>07.02.020</v>
          </cell>
          <cell r="B993" t="str">
            <v>COBOGOS CERAMICOS.</v>
          </cell>
          <cell r="C993" t="str">
            <v>m2</v>
          </cell>
          <cell r="D993">
            <v>78.137500000000003</v>
          </cell>
          <cell r="E993">
            <v>62.51</v>
          </cell>
          <cell r="F993" t="str">
            <v>EMLURB</v>
          </cell>
        </row>
        <row r="994">
          <cell r="A994" t="str">
            <v/>
          </cell>
          <cell r="D994">
            <v>0</v>
          </cell>
        </row>
        <row r="995">
          <cell r="A995" t="str">
            <v>07.02.035</v>
          </cell>
          <cell r="B995" t="str">
            <v>FORNECIMENTO E EXECUÇÃO DE ELEMENTO  VAZADO DE CONCRETO , JUNTAS DE 15 MM, COM ARGAMASSSA DE CIMENTO E AREIA NO TRAÇO 1:4, DIMENSÕES 15 X15X15CM</v>
          </cell>
          <cell r="C995" t="str">
            <v>m2</v>
          </cell>
          <cell r="D995">
            <v>106.95</v>
          </cell>
          <cell r="E995">
            <v>85.56</v>
          </cell>
          <cell r="F995" t="str">
            <v>SEDUC</v>
          </cell>
        </row>
        <row r="996">
          <cell r="A996" t="str">
            <v/>
          </cell>
          <cell r="D996">
            <v>0</v>
          </cell>
        </row>
        <row r="997">
          <cell r="A997" t="str">
            <v>07.03.010</v>
          </cell>
          <cell r="B997" t="str">
            <v>MURO COM EMBASAMENTO DE 50CM E ALTURA DA ALVENARIA DE ELEVACAO DE 1,6M, COM COLUNAS ESPACADAS DE 3 EM 3 METROS, INCLUSIVE CHAPISCO, MASSA UNICA E CAIACAO, E AINDA ESCAVACAO, REATERRO, REMOCAO DE MATERIAL ESCAVADO E CONCRETO MAGRO.</v>
          </cell>
          <cell r="C997" t="str">
            <v>m</v>
          </cell>
          <cell r="D997">
            <v>161.70000000000002</v>
          </cell>
          <cell r="E997">
            <v>129.36000000000001</v>
          </cell>
          <cell r="F997" t="str">
            <v>EMLURB</v>
          </cell>
        </row>
        <row r="998">
          <cell r="A998" t="str">
            <v/>
          </cell>
          <cell r="D998">
            <v>0</v>
          </cell>
        </row>
        <row r="999">
          <cell r="A999" t="str">
            <v>07.03.020</v>
          </cell>
          <cell r="B999" t="str">
            <v>MURO COM EMBASAMENTO DE 5O CM E ALTURA DA ALVENARIA DE ELEVACAO DE 1,8 M, COM COLUNAS ESPACADAS DE 3 EM 3 METROS, INCLUSIVE CHAPISCO, MASSA UNICA E CAIACAO,E AINDA ESCAVACAO, REATERRO, REMOCAO DO MATERIAL ESCAVADO E CONCRETO MAGRO.</v>
          </cell>
          <cell r="C999" t="str">
            <v>m</v>
          </cell>
          <cell r="D999">
            <v>176.78750000000002</v>
          </cell>
          <cell r="E999">
            <v>141.43</v>
          </cell>
          <cell r="F999" t="str">
            <v>EMLURB</v>
          </cell>
        </row>
        <row r="1000">
          <cell r="A1000" t="str">
            <v/>
          </cell>
          <cell r="D1000">
            <v>0</v>
          </cell>
        </row>
        <row r="1001">
          <cell r="A1001" t="str">
            <v>07.03.030</v>
          </cell>
          <cell r="B1001" t="str">
            <v>MURO COM EMBASAMENTO DE 30 CM E ALTURA DE 1,5 M, EM COBOGOS DE CONCRETO, COM COLUNAS EM ALVENARIA ESPACADAS DE 3 EM 3 M REVESTIDAS E CAIADAS, E AINDA ESCAVACAO, REATERRO, REMOCAO DO MATERIAL ESCAVADO E CONCRETO MAGRO.</v>
          </cell>
          <cell r="C1001" t="str">
            <v>m</v>
          </cell>
          <cell r="D1001">
            <v>137.23750000000001</v>
          </cell>
          <cell r="E1001">
            <v>109.79</v>
          </cell>
          <cell r="F1001" t="str">
            <v>EMLURB</v>
          </cell>
        </row>
        <row r="1002">
          <cell r="A1002" t="str">
            <v/>
          </cell>
          <cell r="D1002">
            <v>0</v>
          </cell>
        </row>
        <row r="1003">
          <cell r="A1003" t="str">
            <v>07.03.040</v>
          </cell>
          <cell r="B1003" t="str">
            <v>MURO COM MOURÃO E PLACA PRÉ-FABRICADA DE 1,55X0,50M DE CONCRETO ARMADO, ALTURA LIVRE 2,00M.</v>
          </cell>
          <cell r="C1003" t="str">
            <v>m</v>
          </cell>
          <cell r="D1003">
            <v>142.58749999999998</v>
          </cell>
          <cell r="E1003">
            <v>114.07</v>
          </cell>
          <cell r="F1003" t="str">
            <v>SEDUC</v>
          </cell>
        </row>
        <row r="1004">
          <cell r="A1004" t="str">
            <v/>
          </cell>
          <cell r="D1004">
            <v>0</v>
          </cell>
        </row>
        <row r="1005">
          <cell r="A1005" t="str">
            <v>07.04.010</v>
          </cell>
          <cell r="B1005" t="str">
            <v>FORNECIMENTO E ASSENTAMENTO DE DIVISORIA EM PERFIS DE ALUMINIO, TIPO AL1 (PAINEL/PAINEL), EUCATEX OU SIMILAR, SEM PORTA.</v>
          </cell>
          <cell r="C1005" t="str">
            <v>m2</v>
          </cell>
          <cell r="D1005">
            <v>74.487500000000011</v>
          </cell>
          <cell r="E1005">
            <v>59.59</v>
          </cell>
          <cell r="F1005" t="str">
            <v>EMLURB</v>
          </cell>
        </row>
        <row r="1006">
          <cell r="A1006" t="str">
            <v/>
          </cell>
          <cell r="D1006">
            <v>0</v>
          </cell>
        </row>
        <row r="1007">
          <cell r="A1007" t="str">
            <v>07.04.011</v>
          </cell>
          <cell r="B1007" t="str">
            <v>FORNECIMENTO E MONTAGEM DE PAINÉIS ARTICULADOS DIMOFLEX OU SIMILAR</v>
          </cell>
          <cell r="C1007" t="str">
            <v>m2</v>
          </cell>
          <cell r="D1007">
            <v>2625</v>
          </cell>
          <cell r="E1007">
            <v>2100</v>
          </cell>
          <cell r="F1007" t="str">
            <v>SEDUC</v>
          </cell>
        </row>
        <row r="1008">
          <cell r="A1008" t="str">
            <v/>
          </cell>
          <cell r="D1008">
            <v>0</v>
          </cell>
        </row>
        <row r="1009">
          <cell r="A1009" t="str">
            <v>07.04.015</v>
          </cell>
          <cell r="B1009" t="str">
            <v>ASSENTAMENTO (MONTAGEM) DE DIVISÓRIAS COM REAPROVEITAMENTO DE PERFIS E PAINÉIS, SEM PORTA.</v>
          </cell>
          <cell r="C1009" t="str">
            <v>m2</v>
          </cell>
          <cell r="D1009">
            <v>4.4874999999999998</v>
          </cell>
          <cell r="E1009">
            <v>3.59</v>
          </cell>
          <cell r="F1009" t="str">
            <v>SEDUC</v>
          </cell>
        </row>
        <row r="1010">
          <cell r="A1010" t="str">
            <v/>
          </cell>
          <cell r="D1010">
            <v>0</v>
          </cell>
        </row>
        <row r="1011">
          <cell r="A1011" t="str">
            <v>07.04.020</v>
          </cell>
          <cell r="B1011" t="str">
            <v>FORNECIMENTO E ASSENTAMENTO DE DIVISORIA EM PERFIS DE ALUMINIO, TIPO AL4 (PAINEL/VIDRO) , EUCATEX OU SIMILAR, SEM PORTA.</v>
          </cell>
          <cell r="C1011" t="str">
            <v>m2</v>
          </cell>
          <cell r="D1011">
            <v>85.75</v>
          </cell>
          <cell r="E1011">
            <v>68.599999999999994</v>
          </cell>
          <cell r="F1011" t="str">
            <v>EMLURB</v>
          </cell>
        </row>
        <row r="1012">
          <cell r="A1012" t="str">
            <v/>
          </cell>
          <cell r="D1012">
            <v>0</v>
          </cell>
        </row>
        <row r="1013">
          <cell r="A1013" t="str">
            <v>07.04.030</v>
          </cell>
          <cell r="B1013" t="str">
            <v>DIVISORIA EM PLACA PRE-MOLDADA DE CONCRETO COM ESPESSURA DE 7 CM E ACABAMENTO APARENTE.</v>
          </cell>
          <cell r="C1013" t="str">
            <v>m2</v>
          </cell>
          <cell r="D1013">
            <v>114.60000000000001</v>
          </cell>
          <cell r="E1013">
            <v>91.68</v>
          </cell>
          <cell r="F1013" t="str">
            <v>EMLURB</v>
          </cell>
        </row>
        <row r="1014">
          <cell r="A1014" t="str">
            <v/>
          </cell>
          <cell r="D1014">
            <v>0</v>
          </cell>
        </row>
        <row r="1015">
          <cell r="A1015" t="str">
            <v>07.04.040</v>
          </cell>
          <cell r="B1015" t="str">
            <v>FORNECIMENTO E ASSENTAMENTO DE PORTA DE 0,80X 2,10M, PARA DIVISORIA EUCATEX OU SIMILAR, COM VISOR, INCLUSIVE FERRAGENS.</v>
          </cell>
          <cell r="C1015" t="str">
            <v>UD</v>
          </cell>
          <cell r="D1015">
            <v>269.125</v>
          </cell>
          <cell r="E1015">
            <v>215.3</v>
          </cell>
          <cell r="F1015" t="str">
            <v>EMLURB</v>
          </cell>
        </row>
        <row r="1016">
          <cell r="A1016" t="str">
            <v/>
          </cell>
          <cell r="D1016">
            <v>0</v>
          </cell>
        </row>
        <row r="1017">
          <cell r="A1017" t="str">
            <v>07.04.050</v>
          </cell>
          <cell r="B1017" t="str">
            <v>FORNECIMENTO E ASSENTAMENTO DE PORTA DE 0.80X 2.10M, PARA DIVISORIA EUCATEX OU SIMILAR, SEM VISOR, INCLUSIVE FERRAGENS.</v>
          </cell>
          <cell r="C1017" t="str">
            <v>UD</v>
          </cell>
          <cell r="D1017">
            <v>200.375</v>
          </cell>
          <cell r="E1017">
            <v>160.30000000000001</v>
          </cell>
          <cell r="F1017" t="str">
            <v>EMLURB</v>
          </cell>
        </row>
        <row r="1018">
          <cell r="A1018" t="str">
            <v/>
          </cell>
          <cell r="D1018">
            <v>0</v>
          </cell>
        </row>
        <row r="1019">
          <cell r="A1019" t="str">
            <v>07.05.020</v>
          </cell>
          <cell r="B1019" t="str">
            <v>FORNECIMENTO E INSTALAÇÃO DE CERCA COM NOVE FIOS DE ARAME FARPADO E MOURÕES RETO, SEÇÃO T, H=2,20M, DE CONCRETO A CADA 2,00M. INCLUSIVE ESCAVAÇÃO, REATERRO E CONCRETO MAGRO.</v>
          </cell>
          <cell r="C1019" t="str">
            <v>m</v>
          </cell>
          <cell r="D1019">
            <v>28.237500000000001</v>
          </cell>
          <cell r="E1019">
            <v>22.59</v>
          </cell>
          <cell r="F1019" t="str">
            <v>SEDUC</v>
          </cell>
        </row>
        <row r="1020">
          <cell r="A1020" t="str">
            <v/>
          </cell>
          <cell r="D1020">
            <v>0</v>
          </cell>
        </row>
        <row r="1021">
          <cell r="A1021" t="str">
            <v>07.05.021</v>
          </cell>
          <cell r="B1021" t="str">
            <v>FORNECIMENTO E INSTALAÇÃO DE CERCA COM 9 FIOS DE ARAME GALVANIZADO LISO DE 14 BWG E MOURÕES RETO, SEÇÃO T, 2,20 METROS, DE CONCRETO A CADA 2,00M. INCLUSIVE ESCAVAÇÃO, REATERRO E CONCRETO MAGRO.</v>
          </cell>
          <cell r="C1021" t="str">
            <v>m</v>
          </cell>
          <cell r="D1021">
            <v>26.962499999999999</v>
          </cell>
          <cell r="E1021">
            <v>21.57</v>
          </cell>
          <cell r="F1021" t="str">
            <v>SEDUC</v>
          </cell>
        </row>
        <row r="1022">
          <cell r="A1022" t="str">
            <v/>
          </cell>
          <cell r="D1022">
            <v>0</v>
          </cell>
        </row>
        <row r="1023">
          <cell r="A1023" t="str">
            <v>07.05.030</v>
          </cell>
          <cell r="B1023" t="str">
            <v>ALAMBRADO COM TELA DE ARAME GALVANIZADO, ZINCADO PESADO, MALHA QUADRANGULAR 2X2", FIO 12BWG, SEM REVESTIMENTO EM PVC,  FIXADO EM MOURÕES DE CONCRETO  SEÇÃO "T " H=2,20M RETO E CHUMBADOS COM CONCRETO SIMPLES EM MURETA DE ALVENARIA EXISTENTE. ALTURA LIVRE D</v>
          </cell>
          <cell r="C1023" t="str">
            <v>m</v>
          </cell>
          <cell r="D1023">
            <v>71.924999999999997</v>
          </cell>
          <cell r="E1023">
            <v>57.54</v>
          </cell>
          <cell r="F1023" t="str">
            <v>SEDUC</v>
          </cell>
        </row>
        <row r="1024">
          <cell r="A1024" t="str">
            <v/>
          </cell>
          <cell r="D1024">
            <v>0</v>
          </cell>
        </row>
        <row r="1025">
          <cell r="A1025" t="str">
            <v>07.06.001</v>
          </cell>
          <cell r="B1025" t="str">
            <v>PAREDE EM BLOCOS DE GESSO COM 7,5CM DE ESPESSURA.</v>
          </cell>
          <cell r="C1025" t="str">
            <v>m2</v>
          </cell>
          <cell r="D1025">
            <v>30.462500000000002</v>
          </cell>
          <cell r="E1025">
            <v>24.37</v>
          </cell>
          <cell r="F1025" t="str">
            <v>SEDUC</v>
          </cell>
        </row>
        <row r="1026">
          <cell r="A1026" t="str">
            <v/>
          </cell>
          <cell r="D1026">
            <v>0</v>
          </cell>
        </row>
        <row r="1027">
          <cell r="A1027" t="str">
            <v>07.06.010</v>
          </cell>
          <cell r="B1027" t="str">
            <v>FORNECIMENTO E INSTALAÇÃO DE DIVISÓRIA DE GESSO ACARTONADO (DRYWALL), COM ESPESSURA DE 10MM.</v>
          </cell>
          <cell r="C1027" t="str">
            <v>m2</v>
          </cell>
          <cell r="D1027">
            <v>65.912499999999994</v>
          </cell>
          <cell r="E1027">
            <v>52.73</v>
          </cell>
          <cell r="F1027" t="str">
            <v>FORNECIMENTO E INSTALAÇÃO DE DIVISÓRIA DE GESSO ACARTONADO (DRYWALL), COM ESPESSURA DE 10MM.</v>
          </cell>
        </row>
        <row r="1028">
          <cell r="A1028" t="str">
            <v/>
          </cell>
          <cell r="D1028">
            <v>0</v>
          </cell>
        </row>
        <row r="1029">
          <cell r="A1029" t="str">
            <v>07.07.010</v>
          </cell>
          <cell r="B1029" t="str">
            <v>DIVISÓRIA EM GRANITO CINZA CORUMBÁ POLIDO, ESPESSURA 3CM, INCLUSIVE MONTAGEM COM FERRAGENS.</v>
          </cell>
          <cell r="C1029" t="str">
            <v>m2</v>
          </cell>
          <cell r="D1029">
            <v>360.13750000000005</v>
          </cell>
          <cell r="E1029">
            <v>288.11</v>
          </cell>
          <cell r="F1029" t="str">
            <v>SEDUC</v>
          </cell>
        </row>
        <row r="1030">
          <cell r="A1030" t="str">
            <v/>
          </cell>
          <cell r="D1030">
            <v>0</v>
          </cell>
        </row>
        <row r="1031">
          <cell r="A1031" t="str">
            <v>08.00.000</v>
          </cell>
          <cell r="B1031" t="str">
            <v>COBERTURAS E IMPERMEABILIZACOES</v>
          </cell>
          <cell r="D1031">
            <v>0</v>
          </cell>
        </row>
        <row r="1032">
          <cell r="A1032" t="str">
            <v/>
          </cell>
          <cell r="D1032">
            <v>0</v>
          </cell>
        </row>
        <row r="1033">
          <cell r="A1033" t="str">
            <v>08.01.010</v>
          </cell>
          <cell r="B1033" t="str">
            <v>ESTRUTURA DE COBERTA EM MADEIRA DE LEI, PARA TELHAS ONDULADAS DE CIMENTO AMIANTO, ALUMINIO OU PLASTICAS - VAO ATE 10 M. (OBS DA SECRETARIA:  CONFORME ITENS SE 0104, SE 0403 EO01.03 DAS ESPECIFICAÇÕES GERAIS).</v>
          </cell>
          <cell r="C1033" t="str">
            <v>m2</v>
          </cell>
          <cell r="D1033">
            <v>86.024999999999991</v>
          </cell>
          <cell r="E1033">
            <v>68.819999999999993</v>
          </cell>
          <cell r="F1033" t="str">
            <v>EMLURB</v>
          </cell>
        </row>
        <row r="1034">
          <cell r="A1034" t="str">
            <v/>
          </cell>
          <cell r="D1034">
            <v>0</v>
          </cell>
        </row>
        <row r="1035">
          <cell r="A1035" t="str">
            <v>08.01.020</v>
          </cell>
          <cell r="B1035" t="str">
            <v>ESTRUTURA DE COBERTA EM MADEIRA DE LEI, PARA TELHAS ONDULADAS DE CIMENTO AMIANTO, ALUMINIO OU PLASTICAS - VAO DE 10 A 15 M.(OBS DA SECRETARIA:  CONFORME ITENS SE 0104, SE 0403 EO01.03 DAS ESPECIFICAÇÕES GERAIS).</v>
          </cell>
          <cell r="C1035" t="str">
            <v>m2</v>
          </cell>
          <cell r="D1035">
            <v>102.5125</v>
          </cell>
          <cell r="E1035">
            <v>82.01</v>
          </cell>
          <cell r="F1035" t="str">
            <v>EMLURB</v>
          </cell>
        </row>
        <row r="1036">
          <cell r="A1036" t="str">
            <v/>
          </cell>
          <cell r="D1036">
            <v>0</v>
          </cell>
        </row>
        <row r="1037">
          <cell r="A1037" t="str">
            <v>08.01.030</v>
          </cell>
          <cell r="B1037" t="str">
            <v>ESTRUTURA DE COBERTA EM MADEIRA DE LEI, PARA TELHAS ONDULADAS DE CIMENTO AMIANTO, ALUMINIO OU PLASTICAS - VAO DE 15 A 20 M.(OBS DA SECRETARIA:  CONFORME ITENS SE 0104, SE 0403 EO01.03 DAS ESPECIFICAÇÕES GERAIS).</v>
          </cell>
          <cell r="C1037" t="str">
            <v>m2</v>
          </cell>
          <cell r="D1037">
            <v>124.01249999999999</v>
          </cell>
          <cell r="E1037">
            <v>99.21</v>
          </cell>
          <cell r="F1037" t="str">
            <v>EMLURB</v>
          </cell>
        </row>
        <row r="1038">
          <cell r="A1038" t="str">
            <v/>
          </cell>
          <cell r="D1038">
            <v>0</v>
          </cell>
        </row>
        <row r="1039">
          <cell r="A1039" t="str">
            <v>08.01.035</v>
          </cell>
          <cell r="B1039" t="str">
            <v>ESTRUTURA DE COBERTA EM MADEIRA DE LEI PARA TELHAS CERAMICAS - VAO ATE 4 M.(OBS DA SECRETARIA:  CONFORME ITENS SE 0104, SE 0403 EO01.03 DAS ESPECIFICAÇÕES GERAIS).</v>
          </cell>
          <cell r="C1039" t="str">
            <v>m2</v>
          </cell>
          <cell r="D1039">
            <v>96.300000000000011</v>
          </cell>
          <cell r="E1039">
            <v>77.040000000000006</v>
          </cell>
          <cell r="F1039" t="str">
            <v>EMLURB</v>
          </cell>
        </row>
        <row r="1040">
          <cell r="A1040" t="str">
            <v/>
          </cell>
          <cell r="D1040">
            <v>0</v>
          </cell>
        </row>
        <row r="1041">
          <cell r="A1041" t="str">
            <v>08.01.040</v>
          </cell>
          <cell r="B1041" t="str">
            <v>ESTRUTURA DE COBERTA EM MADEIRA DE LEI, PARA TELHAS CERAMICAS - VAO DE 4 A 7 M. (OBS DA SECRETARIA:  CONFORME ITENS SE 0104, SE 0403 EO01.03 DAS ESPECIFICAÇÕES GERAIS).</v>
          </cell>
          <cell r="C1041" t="str">
            <v>m2</v>
          </cell>
          <cell r="D1041">
            <v>106.30000000000001</v>
          </cell>
          <cell r="E1041">
            <v>85.04</v>
          </cell>
          <cell r="F1041" t="str">
            <v>EMLURB</v>
          </cell>
        </row>
        <row r="1042">
          <cell r="A1042" t="str">
            <v/>
          </cell>
          <cell r="D1042">
            <v>0</v>
          </cell>
        </row>
        <row r="1043">
          <cell r="A1043" t="str">
            <v>08.01.050</v>
          </cell>
          <cell r="B1043" t="str">
            <v>ESTRUTURA DE COBERTA EM MADEIRA DE LEI PARA TELHAS CERAMICAS - VAO DE 7 A 10 M. (OBS DA SECRETARIA:  CONFORME ITENS SE 0104, SE 0403 EO01.03 DAS ESPECIFICAÇÕES GERAIS).</v>
          </cell>
          <cell r="C1043" t="str">
            <v>m2</v>
          </cell>
          <cell r="D1043">
            <v>114.3</v>
          </cell>
          <cell r="E1043">
            <v>91.44</v>
          </cell>
          <cell r="F1043" t="str">
            <v>EMLURB</v>
          </cell>
        </row>
        <row r="1044">
          <cell r="A1044" t="str">
            <v/>
          </cell>
          <cell r="D1044">
            <v>0</v>
          </cell>
        </row>
        <row r="1045">
          <cell r="A1045" t="str">
            <v>08.01.060</v>
          </cell>
          <cell r="B1045" t="str">
            <v>ESTRUTURA DE COBERTA EM MADEIRA DE LEI PARA TELHAS CERAMICAS - VAO DE 10 A 13 M.(OBS DA SECRETARIA:  CONFORME ITENS SE 0104, SE 0403 EO01.03 DAS ESPECIFICAÇÕES GERAIS).</v>
          </cell>
          <cell r="C1045" t="str">
            <v>m2</v>
          </cell>
          <cell r="D1045">
            <v>125.73750000000001</v>
          </cell>
          <cell r="E1045">
            <v>100.59</v>
          </cell>
          <cell r="F1045" t="str">
            <v>EMLURB</v>
          </cell>
        </row>
        <row r="1046">
          <cell r="A1046" t="str">
            <v/>
          </cell>
          <cell r="D1046">
            <v>0</v>
          </cell>
        </row>
        <row r="1047">
          <cell r="A1047" t="str">
            <v>08.01.070</v>
          </cell>
          <cell r="B1047" t="str">
            <v>ESTRUTURA DE COBERTA EM MADEIRA DE LEI PARA TELHAS AUTOPORTANTES DE CIMENTO AMIANTO, TIPO CANALETE 90 OU KALHETAO. (OBS DA SECRETARIA:  CONFORME ITENS SE 0104, SE 0403 EO01.03 DAS ESPECIFICAÇÕES GERAIS).</v>
          </cell>
          <cell r="C1047" t="str">
            <v>m2</v>
          </cell>
          <cell r="D1047">
            <v>6.9625000000000004</v>
          </cell>
          <cell r="E1047">
            <v>5.57</v>
          </cell>
          <cell r="F1047" t="str">
            <v>EMLURB</v>
          </cell>
        </row>
        <row r="1048">
          <cell r="A1048" t="str">
            <v/>
          </cell>
          <cell r="D1048">
            <v>0</v>
          </cell>
        </row>
        <row r="1049">
          <cell r="A1049" t="str">
            <v>08.01.080</v>
          </cell>
          <cell r="B1049" t="str">
            <v>ESTRUTURA DE COBERTA EM MADEIRA DE LEI PARA TELHAS AUTOPORTANTES DE CIMENTO AMIANTO, TIPO CANALETE 49, OU KALHETA OU MAXIPLAC. (OBS DA SECRETARIA:  CONFORME ITENS SE 0104, SE 0403 EO01.03 DAS ESPECIFICAÇÕES GERAIS).</v>
          </cell>
          <cell r="C1049" t="str">
            <v>m2</v>
          </cell>
          <cell r="D1049">
            <v>11.237500000000001</v>
          </cell>
          <cell r="E1049">
            <v>8.99</v>
          </cell>
          <cell r="F1049" t="str">
            <v>EMLURB</v>
          </cell>
        </row>
        <row r="1050">
          <cell r="A1050" t="str">
            <v/>
          </cell>
          <cell r="D1050">
            <v>0</v>
          </cell>
        </row>
        <row r="1051">
          <cell r="A1051" t="str">
            <v>08.01.090</v>
          </cell>
          <cell r="B1051" t="str">
            <v>ESTRUTURA DE COBERTA EM MADEIRA DE LEI, PONTALETADA PARA TELHAS ONDULADAS DE CIMENTO AMIANTO, ALUMINIO OU PLASTICAS, SOBRE LAJE. (OBS DA SECRETARIA:  CONFORME ITENS SE 0104, SE 0403 EO01.03 DAS ESPECIFICAÇÕES GERAIS).</v>
          </cell>
          <cell r="C1051" t="str">
            <v>m2</v>
          </cell>
          <cell r="D1051">
            <v>55.7</v>
          </cell>
          <cell r="E1051">
            <v>44.56</v>
          </cell>
          <cell r="F1051" t="str">
            <v>EMLURB</v>
          </cell>
        </row>
        <row r="1052">
          <cell r="A1052" t="str">
            <v/>
          </cell>
          <cell r="D1052">
            <v>0</v>
          </cell>
        </row>
        <row r="1053">
          <cell r="A1053" t="str">
            <v>08.01.101</v>
          </cell>
          <cell r="B1053" t="str">
            <v>FORNECIMENTO E COLOCAÇÃO DE RIPA EM MADEIRA DE LEI,  DE 5X1CM  PARA COBERTA EM TELHA CERÂMICA. (OBS DA SECRETARIA:  CONFORME ITENS SE 0104, SE 0403 EO01.03 DAS ESPECIFICAÇÕES GERAIS).</v>
          </cell>
          <cell r="C1053" t="str">
            <v>m</v>
          </cell>
          <cell r="D1053">
            <v>2.2749999999999999</v>
          </cell>
          <cell r="E1053">
            <v>1.82</v>
          </cell>
          <cell r="F1053" t="str">
            <v>SEDUC</v>
          </cell>
        </row>
        <row r="1054">
          <cell r="A1054" t="str">
            <v/>
          </cell>
          <cell r="D1054">
            <v>0</v>
          </cell>
        </row>
        <row r="1055">
          <cell r="A1055" t="str">
            <v>08.01.107</v>
          </cell>
          <cell r="B1055" t="str">
            <v>FORNECIMENTO E COLOCAÇÃO DE LINHA EM MADEIRA DE LEI DE 3"x8" PARA ESTRUTURA DE COBERTA EM TELHA CERÂMICA, CONSIDERANDO ABERTURA DE ENCAIXES E FIXAÇÃO DA MESMA NA ESTRUTURA EXISTENTE. (OBS DA SECRETARIA:  CONFORME ITENS SE 0104, SE 0403 EO01.03 DAS ESPECIF</v>
          </cell>
          <cell r="C1055" t="str">
            <v>m</v>
          </cell>
          <cell r="D1055">
            <v>47.387499999999996</v>
          </cell>
          <cell r="E1055">
            <v>37.909999999999997</v>
          </cell>
          <cell r="F1055" t="str">
            <v>SEDUC</v>
          </cell>
        </row>
        <row r="1056">
          <cell r="A1056" t="str">
            <v/>
          </cell>
          <cell r="D1056">
            <v>0</v>
          </cell>
        </row>
        <row r="1057">
          <cell r="A1057" t="str">
            <v>08.01.108</v>
          </cell>
          <cell r="B1057" t="str">
            <v>FORNECIMENTO E COLOCAÇÃO DE CAIBROS EM MADEIRA DE LEI DE 1 1/2"X2" PARA COBERTA EM TELHA CERÂMICA. (OBS DA SECRETARIA:  CONFORME ITENS SE 0104, SE 0403 EO01.03 DAS ESPECIFICAÇÕES GERAIS).</v>
          </cell>
          <cell r="C1057" t="str">
            <v>m</v>
          </cell>
          <cell r="D1057">
            <v>7.2624999999999993</v>
          </cell>
          <cell r="E1057">
            <v>5.81</v>
          </cell>
          <cell r="F1057" t="str">
            <v>SEDUC</v>
          </cell>
        </row>
        <row r="1058">
          <cell r="A1058" t="str">
            <v/>
          </cell>
          <cell r="D1058">
            <v>0</v>
          </cell>
        </row>
        <row r="1059">
          <cell r="A1059" t="str">
            <v>08.01.109</v>
          </cell>
          <cell r="B1059" t="str">
            <v>RETIRADA E RECOLOCAÇÃO DE RIPA DE 5X1CM EM COBERTA, COM REAPROVEITAMENTO DO MATERIAL</v>
          </cell>
          <cell r="C1059" t="str">
            <v>m</v>
          </cell>
          <cell r="D1059">
            <v>0.86249999999999993</v>
          </cell>
          <cell r="E1059">
            <v>0.69</v>
          </cell>
          <cell r="F1059" t="str">
            <v>SEDUC</v>
          </cell>
        </row>
        <row r="1060">
          <cell r="A1060" t="str">
            <v/>
          </cell>
          <cell r="D1060">
            <v>0</v>
          </cell>
        </row>
        <row r="1061">
          <cell r="A1061" t="str">
            <v>08.01.110</v>
          </cell>
          <cell r="B1061" t="str">
            <v>FORNECIMENTO E COLOCAÇÃO DE LINHA 3"x10",EM MADEIRA DE LEI, PARA ESTRUTURA DE  COBERTA EM TELHA CERÂMICA, CONSIDERANDO ABERTURA DE ENCAIXES E FIXAÇÃO DA MESMA NA ESTRUTURA EXISTENTE. (OBS DA SECRETARIA:  CONFORME ITENS SE 0104, SE 0403 EO01.03 DAS ESPECIF</v>
          </cell>
          <cell r="C1061" t="str">
            <v>m</v>
          </cell>
          <cell r="D1061">
            <v>60.475000000000001</v>
          </cell>
          <cell r="E1061">
            <v>48.38</v>
          </cell>
          <cell r="F1061" t="str">
            <v>SEDUC</v>
          </cell>
        </row>
        <row r="1062">
          <cell r="A1062" t="str">
            <v/>
          </cell>
          <cell r="D1062">
            <v>0</v>
          </cell>
        </row>
        <row r="1063">
          <cell r="A1063" t="str">
            <v>08.01.114</v>
          </cell>
          <cell r="B1063" t="str">
            <v>EXECUÇÃO DE ESTRUTURA DE MADEIRA PARA COBERTA COM TELHAS CERÂMICAS, VÃOS DE 7,00 A 10,00M, COM REAPROVEITAMENTO DA MADEIRA.</v>
          </cell>
          <cell r="C1063" t="str">
            <v>m2</v>
          </cell>
          <cell r="D1063">
            <v>22.887499999999999</v>
          </cell>
          <cell r="E1063">
            <v>18.309999999999999</v>
          </cell>
          <cell r="F1063" t="str">
            <v>SEDUC</v>
          </cell>
        </row>
        <row r="1064">
          <cell r="A1064" t="str">
            <v/>
          </cell>
          <cell r="D1064">
            <v>0</v>
          </cell>
        </row>
        <row r="1065">
          <cell r="A1065" t="str">
            <v>08.01.115</v>
          </cell>
          <cell r="B1065" t="str">
            <v>ESTRUTURA DE COBERTA EM MADEIRA MISTA PARA TELHAS CERÂMICAS - VÃO DE 4 A 7M.</v>
          </cell>
          <cell r="C1065" t="str">
            <v>m2</v>
          </cell>
          <cell r="D1065">
            <v>68.287500000000009</v>
          </cell>
          <cell r="E1065">
            <v>54.63</v>
          </cell>
          <cell r="F1065" t="str">
            <v>SEDUC</v>
          </cell>
        </row>
        <row r="1066">
          <cell r="A1066" t="str">
            <v/>
          </cell>
          <cell r="D1066">
            <v>0</v>
          </cell>
        </row>
        <row r="1067">
          <cell r="A1067" t="str">
            <v>08.01.116</v>
          </cell>
          <cell r="B1067" t="str">
            <v>FORNECIMENTO E COLOCAÇÃO DE LINHA DE MADEIRA DE LEI 3"X4"PARA ESTRUTURA DE COBERTA EM TELHA CERÂMICA, CONSIDERANDO ABERTURA DE ENCAIXES E FIXAÇÃO DA MESMA NA ESTRUTURA EXISTENTE. (OBS DA SECRETARIA:  CONFORME ITENS SE 0104, SE 0403 EO01.03 DAS ESPECIFICAÇ</v>
          </cell>
          <cell r="C1067" t="str">
            <v>m</v>
          </cell>
          <cell r="D1067">
            <v>23.512499999999999</v>
          </cell>
          <cell r="E1067">
            <v>18.809999999999999</v>
          </cell>
          <cell r="F1067" t="str">
            <v>SEDUC</v>
          </cell>
        </row>
        <row r="1068">
          <cell r="A1068" t="str">
            <v/>
          </cell>
          <cell r="D1068">
            <v>0</v>
          </cell>
        </row>
        <row r="1069">
          <cell r="A1069" t="str">
            <v>08.01.117</v>
          </cell>
          <cell r="B1069" t="str">
            <v>FORNECIMENTO E COLOCAÇÃO DE LINHA EM MADEIRA DE LEI DE 2" X 3" PARA ESTRUTURA DE COBERTA EM TELHA CERÂMICA, COM ABERTURA DE ENCAIXES. (OBS DA SECRETARIA:  CONFORME ITENS SE 0104, SE 0403 EO01.03 DAS ESPECIFICAÇÕES GERAIS).</v>
          </cell>
          <cell r="C1069" t="str">
            <v>m</v>
          </cell>
          <cell r="D1069">
            <v>12.037500000000001</v>
          </cell>
          <cell r="E1069">
            <v>9.6300000000000008</v>
          </cell>
          <cell r="F1069" t="str">
            <v>SEDUC</v>
          </cell>
        </row>
        <row r="1070">
          <cell r="A1070" t="str">
            <v/>
          </cell>
          <cell r="D1070">
            <v>0</v>
          </cell>
        </row>
        <row r="1071">
          <cell r="A1071" t="str">
            <v>08.01.118</v>
          </cell>
          <cell r="B1071" t="str">
            <v>FORNECIMENTO E COLOCAÇÃO DE LINHA EM MADEIRA DE LEI DE 3" X 5" PARA ESTRUTURA DE COBERTA EM TELHA CERÂMICA, COM ABERTURA DE ENCAIXES. (OBS DA SECRETARIA:  CONFORME ITENS SE 0104, SE 0403 EO01.03 DAS ESPECIFICAÇÕES GERAIS).</v>
          </cell>
          <cell r="C1071" t="str">
            <v>m</v>
          </cell>
          <cell r="D1071">
            <v>32.037500000000001</v>
          </cell>
          <cell r="E1071">
            <v>25.63</v>
          </cell>
          <cell r="F1071" t="str">
            <v>SEDUC</v>
          </cell>
        </row>
        <row r="1072">
          <cell r="A1072" t="str">
            <v/>
          </cell>
          <cell r="D1072">
            <v>0</v>
          </cell>
        </row>
        <row r="1073">
          <cell r="A1073" t="str">
            <v>08.01.119</v>
          </cell>
          <cell r="B1073" t="str">
            <v>FORNECIMENTO E COLOCAÇÃO DE LINHA EM MADEIRA DE LEI DE 3" X 6" PARA ESTRUTURA DE COBERTA EM TELHA CERÂMICA, COM ABERTURA DE ENCAIXES. (OBS DA SECRETARIA:  CONFORME ITENS SE 0104, SE 0403 EO01.03 DAS ESPECIFICAÇÕES GERAIS).</v>
          </cell>
          <cell r="C1073" t="str">
            <v>m</v>
          </cell>
          <cell r="D1073">
            <v>35.262500000000003</v>
          </cell>
          <cell r="E1073">
            <v>28.21</v>
          </cell>
          <cell r="F1073" t="str">
            <v>SEDUC</v>
          </cell>
        </row>
        <row r="1074">
          <cell r="A1074" t="str">
            <v/>
          </cell>
          <cell r="D1074">
            <v>0</v>
          </cell>
        </row>
        <row r="1075">
          <cell r="A1075" t="str">
            <v>08.01.120</v>
          </cell>
          <cell r="B1075" t="str">
            <v>COLOCAÇÃO DE RIPA DE 5X1CM, COM REAPROVEITAMENTO DO MATERIAL.</v>
          </cell>
          <cell r="C1075" t="str">
            <v>m</v>
          </cell>
          <cell r="D1075">
            <v>0.6875</v>
          </cell>
          <cell r="E1075">
            <v>0.55000000000000004</v>
          </cell>
          <cell r="F1075" t="str">
            <v>SEDUC</v>
          </cell>
        </row>
        <row r="1076">
          <cell r="A1076" t="str">
            <v/>
          </cell>
          <cell r="D1076">
            <v>0</v>
          </cell>
        </row>
        <row r="1077">
          <cell r="A1077" t="str">
            <v>08.01.121</v>
          </cell>
          <cell r="B1077" t="str">
            <v>COLOCAÇÃO DE CAIBROS DE 1.1/2" X 2", COM REAPROVEITAMENTO DO MATERIAL.</v>
          </cell>
          <cell r="C1077" t="str">
            <v>m</v>
          </cell>
          <cell r="D1077">
            <v>2.5374999999999996</v>
          </cell>
          <cell r="E1077">
            <v>2.0299999999999998</v>
          </cell>
          <cell r="F1077" t="str">
            <v>SEDUC</v>
          </cell>
        </row>
        <row r="1078">
          <cell r="A1078" t="str">
            <v/>
          </cell>
          <cell r="D1078">
            <v>0</v>
          </cell>
        </row>
        <row r="1079">
          <cell r="A1079" t="str">
            <v>08.01.122</v>
          </cell>
          <cell r="B1079" t="str">
            <v>FORNECIMENTO E COLOCAÇÃO DE RIPA EM MADEIRA MISTA,  DE 5X1CM  PARA COBERTA EM TELHA CERÂMICA.</v>
          </cell>
          <cell r="C1079" t="str">
            <v>m</v>
          </cell>
          <cell r="D1079">
            <v>1.7249999999999999</v>
          </cell>
          <cell r="E1079">
            <v>1.38</v>
          </cell>
          <cell r="F1079" t="str">
            <v>SEDUC</v>
          </cell>
        </row>
        <row r="1080">
          <cell r="A1080" t="str">
            <v/>
          </cell>
          <cell r="D1080">
            <v>0</v>
          </cell>
        </row>
        <row r="1081">
          <cell r="A1081" t="str">
            <v>08.02.010</v>
          </cell>
          <cell r="B1081" t="str">
            <v>COBERTURA COM TELHAS DE CIMENTO AMIANTO DE 8 MM DE ESPESSURA TIPO KALHETAO OU CANALETE 90, SENDO A AREA MEDIDA NA PROJECAO HORIZONTAL.</v>
          </cell>
          <cell r="C1081" t="str">
            <v>m2</v>
          </cell>
          <cell r="D1081">
            <v>82.25</v>
          </cell>
          <cell r="E1081">
            <v>65.8</v>
          </cell>
          <cell r="F1081" t="str">
            <v>EMLURB</v>
          </cell>
        </row>
        <row r="1082">
          <cell r="A1082" t="str">
            <v/>
          </cell>
          <cell r="D1082">
            <v>0</v>
          </cell>
        </row>
        <row r="1083">
          <cell r="A1083" t="str">
            <v>08.02.020</v>
          </cell>
          <cell r="B1083" t="str">
            <v>COBERTURA COM TELHAS DE CIMENTO AMIANTO TIPO KALHETA OU CANALETA 49, SENDO A AREA MEDIDA NA PROJECAO HORIZONTAL.</v>
          </cell>
          <cell r="C1083" t="str">
            <v>m2</v>
          </cell>
          <cell r="D1083">
            <v>106.67500000000001</v>
          </cell>
          <cell r="E1083">
            <v>85.34</v>
          </cell>
          <cell r="F1083" t="str">
            <v>EMLURB</v>
          </cell>
        </row>
        <row r="1084">
          <cell r="A1084" t="str">
            <v/>
          </cell>
          <cell r="D1084">
            <v>0</v>
          </cell>
        </row>
        <row r="1085">
          <cell r="A1085" t="str">
            <v>08.02.030</v>
          </cell>
          <cell r="B1085" t="str">
            <v>COBERTURA COM TELHAS DE CIMENTO AMIANTO TIPO MAXIPLAC OU SIMILAR, SENDO A AREA MEDIDA NA PROJECAO HORIZONTAL.</v>
          </cell>
          <cell r="C1085" t="str">
            <v>m2</v>
          </cell>
          <cell r="D1085">
            <v>57.212500000000006</v>
          </cell>
          <cell r="E1085">
            <v>45.77</v>
          </cell>
          <cell r="F1085" t="str">
            <v>EMLURB</v>
          </cell>
        </row>
        <row r="1086">
          <cell r="A1086" t="str">
            <v/>
          </cell>
          <cell r="D1086">
            <v>0</v>
          </cell>
        </row>
        <row r="1087">
          <cell r="A1087" t="str">
            <v>08.02.040</v>
          </cell>
          <cell r="B1087" t="str">
            <v>COBERTURA COM TELHAS DE CIMENTO AMIANTO DE 6 MM DE ESPESSURA, SENDO A AREA MEDIDA NA PROJECAO HORIZONTAL.</v>
          </cell>
          <cell r="C1087" t="str">
            <v>m2</v>
          </cell>
          <cell r="D1087">
            <v>24.212500000000002</v>
          </cell>
          <cell r="E1087">
            <v>19.37</v>
          </cell>
          <cell r="F1087" t="str">
            <v>EMLURB</v>
          </cell>
        </row>
        <row r="1088">
          <cell r="A1088" t="str">
            <v/>
          </cell>
          <cell r="D1088">
            <v>0</v>
          </cell>
        </row>
        <row r="1089">
          <cell r="A1089" t="str">
            <v>08.02.041</v>
          </cell>
          <cell r="B1089" t="str">
            <v>COBERTURA COM TELHA ONDULADA DE FIBROCIMENTO SEM AMIANTO, ESPESSURA 6MM, FIXADAS COM PARAFUSO GALVANIZADO DE 8X110MM, ARRUELA GALVANIZADA DE 8MM, E ARRUELA ELÁSTICA DE VEDAÇÃO, INCLUSIVE MOVIMENTAÇÃO HORIZONTAL E VERTICAL DAS TELHAS</v>
          </cell>
          <cell r="C1089" t="str">
            <v>m2</v>
          </cell>
          <cell r="D1089">
            <v>28.362500000000001</v>
          </cell>
          <cell r="E1089">
            <v>22.69</v>
          </cell>
          <cell r="F1089" t="str">
            <v>SEDUC</v>
          </cell>
        </row>
        <row r="1090">
          <cell r="A1090" t="str">
            <v/>
          </cell>
          <cell r="D1090">
            <v>0</v>
          </cell>
        </row>
        <row r="1091">
          <cell r="A1091" t="str">
            <v>08.02.043</v>
          </cell>
          <cell r="B1091" t="str">
            <v>COLOCAÇÃO DE TELHA DE FIBROCIMENTO ONDULADA E=6MM COM APROVEITAMENTO DE 100% DAS TELHAS EXISTENTES, FIXADAS COM PARAFUSO GALVANIZADO DE 8X110MM, ARRUELA GALVANIZADA DE 8MM, E ARRUELA ELÁSTICA DE VEDAÇÃO. INCLUSIVE MOVIMENTAÇÃO HORIZONTAL E VERTICAL DAS TE</v>
          </cell>
          <cell r="C1091" t="str">
            <v>m2</v>
          </cell>
          <cell r="D1091">
            <v>4.6500000000000004</v>
          </cell>
          <cell r="E1091">
            <v>3.72</v>
          </cell>
          <cell r="F1091" t="str">
            <v>SEDUC</v>
          </cell>
        </row>
        <row r="1092">
          <cell r="A1092" t="str">
            <v/>
          </cell>
          <cell r="D1092">
            <v>0</v>
          </cell>
        </row>
        <row r="1093">
          <cell r="A1093" t="str">
            <v>08.02.045</v>
          </cell>
          <cell r="B1093" t="str">
            <v>COBERTURA COM TELHA DE FIBROCIMENTO ONDULADA E=4MM,UMA ÁGUA, PERFIL ONDULADO, E=4MM, ALTURA 24MM, LARG. ÚTIL 450MM, LARGURA NOMINAL 500MM, FIXADAS COM PREGOS GALVANIZADOS TIPO TELHEIRO 18X27 E ARRUELA ELÁSTICA DE VEDAÇÃO.</v>
          </cell>
          <cell r="C1093" t="str">
            <v>m2</v>
          </cell>
          <cell r="D1093">
            <v>17.0625</v>
          </cell>
          <cell r="E1093">
            <v>13.65</v>
          </cell>
          <cell r="F1093" t="str">
            <v>SEDUC</v>
          </cell>
        </row>
        <row r="1094">
          <cell r="A1094" t="str">
            <v/>
          </cell>
          <cell r="D1094">
            <v>0</v>
          </cell>
        </row>
        <row r="1095">
          <cell r="A1095" t="str">
            <v>08.02.048</v>
          </cell>
          <cell r="B1095" t="str">
            <v>COBERTURA COM TELHA DE FIBROCIMENTO ONDULADA E=8MM,UMA ÁGUA,   COMP.2,44M, LARG. 1,10M, P/ 03 APOIOS, FIXADAS COM PARAFUSOS COM ROSCA SOBERBA GALVANIZADO DIAM. 8MM E COMP. 110MM, INCLUSIVE CONJUNTO DE VEDAÇÃO.</v>
          </cell>
          <cell r="C1095" t="str">
            <v>m2</v>
          </cell>
          <cell r="D1095">
            <v>40.925000000000004</v>
          </cell>
          <cell r="E1095">
            <v>32.74</v>
          </cell>
          <cell r="F1095" t="str">
            <v>SEDUC</v>
          </cell>
        </row>
        <row r="1096">
          <cell r="A1096" t="str">
            <v/>
          </cell>
          <cell r="D1096">
            <v>0</v>
          </cell>
        </row>
        <row r="1097">
          <cell r="A1097" t="str">
            <v>08.02.049</v>
          </cell>
          <cell r="B1097" t="str">
            <v>FORNECIMENTO E COLOCAÇÃO DE CUMEEIRA NORMAL DE FIBROCIMENTO DE 1,10X0,60X0,006M, INCLUSIVE CONJUNTO DE FIXAÇÃO.</v>
          </cell>
          <cell r="C1097" t="str">
            <v>m</v>
          </cell>
          <cell r="D1097">
            <v>38.362500000000004</v>
          </cell>
          <cell r="E1097">
            <v>30.69</v>
          </cell>
          <cell r="F1097" t="str">
            <v>SEDUC</v>
          </cell>
        </row>
        <row r="1098">
          <cell r="A1098" t="str">
            <v/>
          </cell>
          <cell r="D1098">
            <v>0</v>
          </cell>
        </row>
        <row r="1099">
          <cell r="A1099" t="str">
            <v>08.02.050</v>
          </cell>
          <cell r="B1099" t="str">
            <v>COBERTURA COM TELHAS DE CHAPA ONDULADA DE ALUMINIO DE O,5 MM DE ESPESSURA.</v>
          </cell>
          <cell r="C1099" t="str">
            <v>m2</v>
          </cell>
          <cell r="D1099">
            <v>60.1875</v>
          </cell>
          <cell r="E1099">
            <v>48.15</v>
          </cell>
          <cell r="F1099" t="str">
            <v>EMLURB</v>
          </cell>
        </row>
        <row r="1100">
          <cell r="A1100" t="str">
            <v/>
          </cell>
          <cell r="D1100">
            <v>0</v>
          </cell>
        </row>
        <row r="1101">
          <cell r="A1101" t="str">
            <v>08.02.055</v>
          </cell>
          <cell r="B1101" t="str">
            <v>COBERTURA COM TELHA DE ALUMÍNIO ENVERNIZADA OU PINTADA, PERFIL TRAPEZOIDAL, COM REAPROVEITAMENTO DAS TELHAS. INCLUSO GANCHOS DE ALUMÍNIO (CONJUNTO) COM PORCA E ARRUELA COMPRIMENTO 300MM E DIÂMETRO DE 1/4".</v>
          </cell>
          <cell r="C1101" t="str">
            <v>m2</v>
          </cell>
          <cell r="D1101">
            <v>8.4125000000000014</v>
          </cell>
          <cell r="E1101">
            <v>6.73</v>
          </cell>
          <cell r="F1101" t="str">
            <v>SEDUC</v>
          </cell>
        </row>
        <row r="1102">
          <cell r="A1102" t="str">
            <v/>
          </cell>
          <cell r="D1102">
            <v>0</v>
          </cell>
        </row>
        <row r="1103">
          <cell r="A1103" t="str">
            <v>08.02.066</v>
          </cell>
          <cell r="B1103" t="str">
            <v>LAVAGEM DE TELHA CERÂMICA COM ESCOVA DE MADEIRA E SOLUÇÃO DE AGUA E CLORO PARA RETIRADA DO MOFO, INCLUINDO O TRANSPORTE HORIZONTAL A UMA DISTÂNCIA DE ATÉ 50M PARA ARMAZENAMENTO DA MESMA.</v>
          </cell>
          <cell r="C1103" t="str">
            <v>m2</v>
          </cell>
          <cell r="D1103">
            <v>5.7249999999999996</v>
          </cell>
          <cell r="E1103">
            <v>4.58</v>
          </cell>
          <cell r="F1103" t="str">
            <v>SEDUC</v>
          </cell>
        </row>
        <row r="1104">
          <cell r="A1104" t="str">
            <v/>
          </cell>
          <cell r="D1104">
            <v>0</v>
          </cell>
        </row>
        <row r="1105">
          <cell r="A1105" t="str">
            <v>08.02.067</v>
          </cell>
          <cell r="B1105" t="str">
            <v>LAVAGEM DE TELHAS DE FIBROCIMENTO, INCLUINDO CLORO E ESCOVA COM CERDAS DE NYLON PARA LIMPEZA DO MOFO E TRANSPORTE HORIZONTAL DE 50M DA MESMA.</v>
          </cell>
          <cell r="C1105" t="str">
            <v>m2</v>
          </cell>
          <cell r="D1105">
            <v>2.4375</v>
          </cell>
          <cell r="E1105">
            <v>1.95</v>
          </cell>
          <cell r="F1105" t="str">
            <v>SEDUC</v>
          </cell>
        </row>
        <row r="1106">
          <cell r="A1106" t="str">
            <v/>
          </cell>
          <cell r="D1106">
            <v>0</v>
          </cell>
        </row>
        <row r="1107">
          <cell r="A1107" t="str">
            <v>08.02.068</v>
          </cell>
          <cell r="B1107" t="str">
            <v>EMBOÇAMENTO DA ÚLTIMA FIADA DE TELHA CERÂMICA COM ARGAMASSA DE CIMENTO,CAL HIDRATADA E AREIA SEM PENEIRAR, NO TRAÇO 1:2:9 - BEIRA E BICA</v>
          </cell>
          <cell r="C1107" t="str">
            <v>m</v>
          </cell>
          <cell r="D1107">
            <v>4.875</v>
          </cell>
          <cell r="E1107">
            <v>3.9</v>
          </cell>
          <cell r="F1107" t="str">
            <v>SEDUC</v>
          </cell>
        </row>
        <row r="1108">
          <cell r="A1108" t="str">
            <v/>
          </cell>
          <cell r="D1108">
            <v>0</v>
          </cell>
        </row>
        <row r="1109">
          <cell r="A1109" t="str">
            <v>08.02.069</v>
          </cell>
          <cell r="B1109" t="str">
            <v>COLOCAÇÃO DE TELHAS CERÂMICAS FRANCESA COM APROVEITAMENTO DAS TELHAS EXISTENTES, INCLUSIVE TRANSPORTE VERTICAL.</v>
          </cell>
          <cell r="C1109" t="str">
            <v>m2</v>
          </cell>
          <cell r="D1109">
            <v>10.199999999999999</v>
          </cell>
          <cell r="E1109">
            <v>8.16</v>
          </cell>
          <cell r="F1109" t="str">
            <v>SEDUC</v>
          </cell>
        </row>
        <row r="1110">
          <cell r="A1110" t="str">
            <v/>
          </cell>
          <cell r="D1110">
            <v>0</v>
          </cell>
        </row>
        <row r="1111">
          <cell r="A1111" t="str">
            <v>08.02.072</v>
          </cell>
          <cell r="B1111" t="str">
            <v>COLOCAÇÃO DE TELHAS CERÂMICAS COLONIAIS COM APROVEITAMENTO DE 100% DAS TELHAS EXISTENTES, INCLUSIVE TRANSPORTE VERTICAL SEM EMBOÇAMENTO.</v>
          </cell>
          <cell r="C1111" t="str">
            <v>m2</v>
          </cell>
          <cell r="D1111">
            <v>10.199999999999999</v>
          </cell>
          <cell r="E1111">
            <v>8.16</v>
          </cell>
          <cell r="F1111" t="str">
            <v>SEDUC</v>
          </cell>
        </row>
        <row r="1112">
          <cell r="A1112" t="str">
            <v/>
          </cell>
          <cell r="D1112">
            <v>0</v>
          </cell>
        </row>
        <row r="1113">
          <cell r="A1113" t="str">
            <v>08.02.080</v>
          </cell>
          <cell r="B1113" t="str">
            <v>EXECUÇÃO DE ALGEROZ EM CONCRETO ARMADO DE 0,30X 0,05 M, INCLUINDO CONCRETO  FORMA  ARMAÇÃO E ESCORAMENTO.</v>
          </cell>
          <cell r="C1113" t="str">
            <v>m</v>
          </cell>
          <cell r="D1113">
            <v>29.075000000000003</v>
          </cell>
          <cell r="E1113">
            <v>23.26</v>
          </cell>
          <cell r="F1113" t="str">
            <v>SEDUC</v>
          </cell>
        </row>
        <row r="1114">
          <cell r="A1114" t="str">
            <v/>
          </cell>
          <cell r="D1114">
            <v>0</v>
          </cell>
        </row>
        <row r="1115">
          <cell r="A1115" t="str">
            <v>08.02.090</v>
          </cell>
          <cell r="B1115" t="str">
            <v>EXECUÇÃO DE CUMEEIRA COM TELHAS CERÂMICAS TIPO COLONIAL CANAL, INCL. EMBOÇAMENTO COM ARGAMASSA DE CIMENTO, CAL HIDRATADA E AREIA SEM PENEIRAR, NO TRAÇO 1:2:9, E TRANSPORTE.</v>
          </cell>
          <cell r="C1115" t="str">
            <v>m</v>
          </cell>
          <cell r="D1115">
            <v>11.825000000000001</v>
          </cell>
          <cell r="E1115">
            <v>9.4600000000000009</v>
          </cell>
          <cell r="F1115" t="str">
            <v>SEDUC</v>
          </cell>
        </row>
        <row r="1116">
          <cell r="A1116" t="str">
            <v/>
          </cell>
          <cell r="D1116">
            <v>0</v>
          </cell>
        </row>
        <row r="1117">
          <cell r="A1117" t="str">
            <v>08.02.091</v>
          </cell>
          <cell r="B1117" t="str">
            <v>CAPOTE/CUMEEIRA PARA COBERTA COM TELHAS CERÂMICAS TIPO FRANCESA, EMBOÇADAS COM ARGAMASSA DE CIMENTO, CAL HIDRATADA E AREIA SEM PENEIRAR, NO TRAÇO 1:2:9, INCLUSIVE TRANSPORTE VERTICAL.</v>
          </cell>
          <cell r="C1117" t="str">
            <v>m</v>
          </cell>
          <cell r="D1117">
            <v>24.6</v>
          </cell>
          <cell r="E1117">
            <v>19.68</v>
          </cell>
          <cell r="F1117" t="str">
            <v>SEDUC</v>
          </cell>
        </row>
        <row r="1118">
          <cell r="A1118" t="str">
            <v/>
          </cell>
          <cell r="D1118">
            <v>0</v>
          </cell>
        </row>
        <row r="1119">
          <cell r="A1119" t="str">
            <v>08.02.092</v>
          </cell>
          <cell r="B1119" t="str">
            <v>CUMEEIRA/CAPOTE PARA COBERTA COM TELHAS CERÂMICAS TIPO KITAMBAR.</v>
          </cell>
          <cell r="C1119" t="str">
            <v>m</v>
          </cell>
          <cell r="D1119">
            <v>20.85</v>
          </cell>
          <cell r="E1119">
            <v>16.68</v>
          </cell>
          <cell r="F1119" t="str">
            <v>SEDUC</v>
          </cell>
        </row>
        <row r="1120">
          <cell r="A1120" t="str">
            <v/>
          </cell>
          <cell r="D1120">
            <v>0</v>
          </cell>
        </row>
        <row r="1121">
          <cell r="A1121" t="str">
            <v>08.02.093</v>
          </cell>
          <cell r="B1121" t="str">
            <v>ÚLTIMA FIADA  NA LATERAL (VIRADA) DE TELHA CERÂMICA TIPO CANAL E EMBOÇAMENTO COM ARGAMASSA DE CIMENTO, CAL HIDRATADA E AREIA SEM PENEIRAR, NO TRAÇO 1:2:9.</v>
          </cell>
          <cell r="C1121" t="str">
            <v>m</v>
          </cell>
          <cell r="D1121">
            <v>8.8875000000000011</v>
          </cell>
          <cell r="E1121">
            <v>7.11</v>
          </cell>
          <cell r="F1121" t="str">
            <v>SEDUC</v>
          </cell>
        </row>
        <row r="1122">
          <cell r="A1122" t="str">
            <v/>
          </cell>
          <cell r="D1122">
            <v>0</v>
          </cell>
        </row>
        <row r="1123">
          <cell r="A1123" t="str">
            <v>08.02.095</v>
          </cell>
          <cell r="B1123" t="str">
            <v>FORNECIMENTO E COLOCAÇÃO DE TELHAS CERÂMICAS COLONIAL - CANAL DE 1ª QUALIDADE, INCLUSIVE TRANSPORTE VERTICAL, SEM EMBOÇAMENTO.</v>
          </cell>
          <cell r="C1123" t="str">
            <v>m2</v>
          </cell>
          <cell r="D1123">
            <v>22.987500000000001</v>
          </cell>
          <cell r="E1123">
            <v>18.39</v>
          </cell>
          <cell r="F1123" t="str">
            <v>SEDUC</v>
          </cell>
        </row>
        <row r="1124">
          <cell r="A1124" t="str">
            <v/>
          </cell>
          <cell r="D1124">
            <v>0</v>
          </cell>
        </row>
        <row r="1125">
          <cell r="A1125" t="str">
            <v>08.02.096</v>
          </cell>
          <cell r="B1125" t="str">
            <v>FIXAÇÃO DE TELHAS CERÂMICAS TIPO CANAL COM A UTILIZAÇÃO DE GANCHOS CONFECCIONADOS DE ARAME 14 GALVANIZADO, A SER UTILIZADO NA ESCOLA ROTARY ALTO DO PASCOAL.</v>
          </cell>
          <cell r="C1125" t="str">
            <v>m2</v>
          </cell>
          <cell r="D1125">
            <v>8.2625000000000011</v>
          </cell>
          <cell r="E1125">
            <v>6.61</v>
          </cell>
          <cell r="F1125" t="str">
            <v>SEDUC</v>
          </cell>
        </row>
        <row r="1126">
          <cell r="A1126" t="str">
            <v/>
          </cell>
          <cell r="D1126">
            <v>0</v>
          </cell>
        </row>
        <row r="1127">
          <cell r="A1127" t="str">
            <v>08.02.097</v>
          </cell>
          <cell r="B1127" t="str">
            <v>COBERTURA COM TELHA METÁLICA TIPO SANDUICHE ENVERNIZADA OU PINTADA.</v>
          </cell>
          <cell r="C1127" t="str">
            <v>m2</v>
          </cell>
          <cell r="D1127">
            <v>125.36250000000001</v>
          </cell>
          <cell r="E1127">
            <v>100.29</v>
          </cell>
          <cell r="F1127" t="str">
            <v>SEDUC</v>
          </cell>
        </row>
        <row r="1128">
          <cell r="A1128" t="str">
            <v/>
          </cell>
          <cell r="D1128">
            <v>0</v>
          </cell>
        </row>
        <row r="1129">
          <cell r="A1129" t="str">
            <v>08.02.098</v>
          </cell>
          <cell r="B1129" t="str">
            <v>FORNECIMENTO E COLOCAÇÃO DETELHA CERÂMICA COLONIAL - CINCERA OU SIMILAR, INCLINAÇÃO MÍNIMA DE 30%, INCLUSIVE TRANSPORTE VERTICAL SEM EMBOÇAMENTO</v>
          </cell>
          <cell r="C1129" t="str">
            <v>m2</v>
          </cell>
          <cell r="D1129">
            <v>30.35</v>
          </cell>
          <cell r="E1129">
            <v>24.28</v>
          </cell>
          <cell r="F1129" t="str">
            <v>SEDUC</v>
          </cell>
        </row>
        <row r="1130">
          <cell r="A1130" t="str">
            <v/>
          </cell>
          <cell r="D1130">
            <v>0</v>
          </cell>
        </row>
        <row r="1131">
          <cell r="A1131" t="str">
            <v>08.02.099</v>
          </cell>
          <cell r="B1131" t="str">
            <v>FORNECIMENTO E COLOCAÇÃO DE CUMEEIRA EM CHAPA GALVALUME PINTADA NA FACE SUPERIOR.</v>
          </cell>
          <cell r="C1131" t="str">
            <v>m</v>
          </cell>
          <cell r="D1131">
            <v>42.85</v>
          </cell>
          <cell r="E1131">
            <v>34.28</v>
          </cell>
          <cell r="F1131" t="str">
            <v>SEDUC</v>
          </cell>
        </row>
        <row r="1132">
          <cell r="A1132" t="str">
            <v/>
          </cell>
          <cell r="D1132">
            <v>0</v>
          </cell>
        </row>
        <row r="1133">
          <cell r="A1133" t="str">
            <v>08.03.010</v>
          </cell>
          <cell r="B1133" t="str">
            <v>CALHA DE CHAPA GALVANIZADA N. 26.</v>
          </cell>
          <cell r="C1133" t="str">
            <v>m</v>
          </cell>
          <cell r="D1133">
            <v>25.837500000000002</v>
          </cell>
          <cell r="E1133">
            <v>20.67</v>
          </cell>
          <cell r="F1133" t="str">
            <v>EMLURB</v>
          </cell>
        </row>
        <row r="1134">
          <cell r="A1134" t="str">
            <v/>
          </cell>
          <cell r="D1134">
            <v>0</v>
          </cell>
        </row>
        <row r="1135">
          <cell r="A1135" t="str">
            <v>08.03.011</v>
          </cell>
          <cell r="B1135" t="str">
            <v>FORNECIMENTO E EXECUÇÃO DE CALHA TIPO "MEIA CANA" EM CHAPA GALVANIZADA Nº 26, ESPESSURA DE 0,50MM, COM 20CM DE DIÂMETRO, INCLUSIVE SUPORTES PARA SUSTENTAÇÃO A CADA METRO.</v>
          </cell>
          <cell r="C1135" t="str">
            <v>m</v>
          </cell>
          <cell r="D1135">
            <v>64.349999999999994</v>
          </cell>
          <cell r="E1135">
            <v>51.48</v>
          </cell>
          <cell r="F1135" t="str">
            <v>SEDUC</v>
          </cell>
        </row>
        <row r="1136">
          <cell r="A1136" t="str">
            <v/>
          </cell>
          <cell r="D1136">
            <v>0</v>
          </cell>
        </row>
        <row r="1137">
          <cell r="A1137" t="str">
            <v>08.03.020</v>
          </cell>
          <cell r="B1137" t="str">
            <v>FORNECIMENTO E EXECUÇÃO DE CALHA DE ALUMÍNIO ESP. 0,5MM, COM LARGURA DE 0,80M E ALTURA DE 0,20M.</v>
          </cell>
          <cell r="C1137" t="str">
            <v>m</v>
          </cell>
          <cell r="D1137">
            <v>102.85</v>
          </cell>
          <cell r="E1137">
            <v>82.28</v>
          </cell>
          <cell r="F1137" t="str">
            <v>SEDUC</v>
          </cell>
        </row>
        <row r="1138">
          <cell r="A1138" t="str">
            <v/>
          </cell>
          <cell r="D1138">
            <v>0</v>
          </cell>
        </row>
        <row r="1139">
          <cell r="A1139" t="str">
            <v>08.03.021</v>
          </cell>
          <cell r="B1139" t="str">
            <v>FORNECIMENTO E INSTALAÇÃO DE COMPLEMENTO DE CALHA EM ALUMÍNIO COM 0,5MM DE ESPESSURA E COM 1,00M DE LARGURA.</v>
          </cell>
          <cell r="C1139" t="str">
            <v>Un</v>
          </cell>
          <cell r="D1139">
            <v>58.737500000000004</v>
          </cell>
          <cell r="E1139">
            <v>46.99</v>
          </cell>
          <cell r="F1139" t="str">
            <v>SEE</v>
          </cell>
        </row>
        <row r="1140">
          <cell r="A1140" t="str">
            <v/>
          </cell>
          <cell r="D1140">
            <v>0</v>
          </cell>
        </row>
        <row r="1141">
          <cell r="A1141" t="str">
            <v>08.03.022</v>
          </cell>
          <cell r="B1141" t="str">
            <v>FORNECIMENTO E INSTALAÇÃO DE CALHA DE ALUMÍNIO ESP. 0,8MM, COM LARGURA DE 0,30M E ALTURA DE 0,15M, FIXADA EM ESTRUTURA METÁLICA ATRAVÉS DE SUPORTE DE FERRO EM BARRA CHATA DE 3/4"X1/4" COM 1,40M DE COMPRIMENTO A CADA 1,00M.</v>
          </cell>
          <cell r="C1141" t="str">
            <v>m</v>
          </cell>
          <cell r="D1141">
            <v>90.625</v>
          </cell>
          <cell r="E1141">
            <v>72.5</v>
          </cell>
          <cell r="F1141" t="str">
            <v>SEDUC</v>
          </cell>
        </row>
        <row r="1142">
          <cell r="A1142" t="str">
            <v/>
          </cell>
          <cell r="D1142">
            <v>0</v>
          </cell>
        </row>
        <row r="1143">
          <cell r="A1143" t="str">
            <v>08.03.030</v>
          </cell>
          <cell r="B1143" t="str">
            <v>FORNECIMENTO E INSTALAÇÃO DE CALHA DE PVC  PARA ESCOAMENTO DE ÁGUAS PLUVIAIS DN 125 AQUAPLUV TIGRE OU SIMILAR. INCLUSIVE SUPORTES DE APOIO ZINCADO A CADA 1,00M, BOCAL DE SAÍDA, CABECEIRAS, EMENDAS, GRELHA FLEXÍVEL E VEDAÇÕES.</v>
          </cell>
          <cell r="C1143" t="str">
            <v>m</v>
          </cell>
          <cell r="D1143">
            <v>87.137499999999989</v>
          </cell>
          <cell r="E1143">
            <v>69.709999999999994</v>
          </cell>
          <cell r="F1143" t="str">
            <v>SEDUC</v>
          </cell>
        </row>
        <row r="1144">
          <cell r="A1144" t="str">
            <v/>
          </cell>
          <cell r="D1144">
            <v>0</v>
          </cell>
        </row>
        <row r="1145">
          <cell r="A1145" t="str">
            <v>08.03.031</v>
          </cell>
          <cell r="B1145" t="str">
            <v>FORNECIMENTO E INSTALAÇÃO DE CONDUTOR PARA ENCAIXE EM CALHA  DE PVC PARA ESCOAMENTO DE ÁGUAS PLUVIAIS DN 88 AQUAPLUV TIGRE OU SIMILAR. INCLUSIVE ABRAÇADEIRAS E ACOPLAMENTO A CADA 3M.</v>
          </cell>
          <cell r="C1145" t="str">
            <v>m</v>
          </cell>
          <cell r="D1145">
            <v>62.875</v>
          </cell>
          <cell r="E1145">
            <v>50.3</v>
          </cell>
          <cell r="F1145" t="str">
            <v>SEDUC</v>
          </cell>
        </row>
        <row r="1146">
          <cell r="A1146" t="str">
            <v/>
          </cell>
          <cell r="D1146">
            <v>0</v>
          </cell>
        </row>
        <row r="1147">
          <cell r="A1147" t="str">
            <v>08.03.050</v>
          </cell>
          <cell r="B1147" t="str">
            <v>FORNECIMENTO E COLOCAÇÃO DE TELHA DE FIBRA VEGETAL COM BETUME, ONDULINE ECOLÓGICA, 2,00X0,95X0,028M, NA COR AZUL/VERDE, INCLUSIVE CONJUNTO DE FIXAÇÃO.</v>
          </cell>
          <cell r="C1147" t="str">
            <v>m2</v>
          </cell>
          <cell r="D1147">
            <v>36.800000000000004</v>
          </cell>
          <cell r="E1147">
            <v>29.44</v>
          </cell>
          <cell r="F1147" t="str">
            <v>SEDUC</v>
          </cell>
        </row>
        <row r="1148">
          <cell r="A1148" t="str">
            <v/>
          </cell>
          <cell r="D1148">
            <v>0</v>
          </cell>
        </row>
        <row r="1149">
          <cell r="A1149" t="str">
            <v>08.03.051</v>
          </cell>
          <cell r="B1149" t="str">
            <v>FORNECIMENTO E COLOCAÇÃO DE TELHA DE FIBRA VEGETAL COM BETUME, ONDULINE ECOLÓGICA, 2,00X0,95X0,028M, NA COR VERMELHA, INCLUSIVE CONJUNTO DE FIXAÇÃO.</v>
          </cell>
          <cell r="C1149" t="str">
            <v>m2</v>
          </cell>
          <cell r="D1149">
            <v>35.3125</v>
          </cell>
          <cell r="E1149">
            <v>28.25</v>
          </cell>
          <cell r="F1149" t="str">
            <v>SEDUC</v>
          </cell>
        </row>
        <row r="1150">
          <cell r="A1150" t="str">
            <v/>
          </cell>
          <cell r="D1150">
            <v>0</v>
          </cell>
        </row>
        <row r="1151">
          <cell r="A1151" t="str">
            <v>08.03.055</v>
          </cell>
          <cell r="B1151" t="str">
            <v>FORNECIMENTO E COLOCAÇÃO DE CUMEEIRA PARA TELHA DE FIBRA VEGETAL COM BETUME, ONDULINE ECOLÓGICA, 2,00X0,50M, NA COR VERMELHA, INCLUSIVE CONJUNTO DE FIXAÇÃO.</v>
          </cell>
          <cell r="C1151" t="str">
            <v>m</v>
          </cell>
          <cell r="D1151">
            <v>60.412499999999994</v>
          </cell>
          <cell r="E1151">
            <v>48.33</v>
          </cell>
          <cell r="F1151" t="str">
            <v>SEDUC</v>
          </cell>
        </row>
        <row r="1152">
          <cell r="A1152" t="str">
            <v/>
          </cell>
          <cell r="D1152">
            <v>0</v>
          </cell>
        </row>
        <row r="1153">
          <cell r="A1153" t="str">
            <v>08.03.060</v>
          </cell>
          <cell r="B1153" t="str">
            <v xml:space="preserve">FORNECIMENTO E INSTALAÇÃO DE TELHA TRANSLÚCIDA DE FIBRA DE VIDRO, UMA ÁGUA, PERFIL ONDULADO, ESP.=0.08MM - 2,13X1,10M, PARA FIXAÇÃO COM PARAFUSO GALVANIZADO COM ARRUELA DE PLÁSTICO OU BORRACHA.INCLINAÇÃO 27%.   </v>
          </cell>
          <cell r="C1153" t="str">
            <v>m2</v>
          </cell>
          <cell r="D1153">
            <v>56.024999999999999</v>
          </cell>
          <cell r="E1153">
            <v>44.82</v>
          </cell>
          <cell r="F1153" t="str">
            <v>SEDUC</v>
          </cell>
        </row>
        <row r="1154">
          <cell r="A1154" t="str">
            <v/>
          </cell>
          <cell r="D1154">
            <v>0</v>
          </cell>
        </row>
        <row r="1155">
          <cell r="A1155" t="str">
            <v>08.03.070</v>
          </cell>
          <cell r="B1155" t="str">
            <v>COBERTURA COM CHAPA DE POLICARBONATO.</v>
          </cell>
          <cell r="C1155" t="str">
            <v>m2</v>
          </cell>
          <cell r="D1155">
            <v>53.287500000000001</v>
          </cell>
          <cell r="E1155">
            <v>42.63</v>
          </cell>
          <cell r="F1155" t="str">
            <v>SEDUC</v>
          </cell>
        </row>
        <row r="1156">
          <cell r="A1156" t="str">
            <v/>
          </cell>
          <cell r="D1156">
            <v>0</v>
          </cell>
        </row>
        <row r="1157">
          <cell r="A1157" t="str">
            <v>08.04.010</v>
          </cell>
          <cell r="B1157" t="str">
            <v>IMPERMEABILIZACAO,EMPREGANDO ARGAMASSA DE CIMENTO E AREIA GROSSA NO TRACO 1:3 COM SIKA 1 -ESPESSURA DE 3 CM.</v>
          </cell>
          <cell r="C1157" t="str">
            <v>m2</v>
          </cell>
          <cell r="D1157">
            <v>26.262500000000003</v>
          </cell>
          <cell r="E1157">
            <v>21.01</v>
          </cell>
          <cell r="F1157" t="str">
            <v>EMLURB</v>
          </cell>
        </row>
        <row r="1158">
          <cell r="A1158" t="str">
            <v/>
          </cell>
          <cell r="D1158">
            <v>0</v>
          </cell>
        </row>
        <row r="1159">
          <cell r="A1159" t="str">
            <v>08.04.020</v>
          </cell>
          <cell r="B1159" t="str">
            <v>IMPERMEABILIZACAO COM HIDROASFALTO REFORCADO COM VEU DE POLIESTER, PARA LAJES E CALHAS DE CONCRETO ARMADO.</v>
          </cell>
          <cell r="C1159" t="str">
            <v>m2</v>
          </cell>
          <cell r="D1159">
            <v>20.8</v>
          </cell>
          <cell r="E1159">
            <v>16.64</v>
          </cell>
          <cell r="F1159" t="str">
            <v>EMLURB</v>
          </cell>
        </row>
        <row r="1160">
          <cell r="A1160" t="str">
            <v/>
          </cell>
          <cell r="D1160">
            <v>0</v>
          </cell>
        </row>
        <row r="1161">
          <cell r="A1161" t="str">
            <v>08.04.030</v>
          </cell>
          <cell r="B1161" t="str">
            <v>IMPERMEABILIZACAO A BASE DE MANTAS CONTINUAS DE ELASTOMEROS SINTETICOS, CALANDRADOS E PRE- VULCANIZADOS,APLICADOS SOBRE BERCO AMORTECEDOR, PARA LAJES, CALHAS, JARDINEIRAS E ABOBADAS DE CONCRETO ARMADO OU PRE-MOLDADO.</v>
          </cell>
          <cell r="C1161" t="str">
            <v>m2</v>
          </cell>
          <cell r="D1161">
            <v>57.325000000000003</v>
          </cell>
          <cell r="E1161">
            <v>45.86</v>
          </cell>
          <cell r="F1161" t="str">
            <v>EMLURB</v>
          </cell>
        </row>
        <row r="1162">
          <cell r="A1162" t="str">
            <v/>
          </cell>
          <cell r="D1162">
            <v>0</v>
          </cell>
        </row>
        <row r="1163">
          <cell r="A1163" t="str">
            <v>08.04.040</v>
          </cell>
          <cell r="B1163" t="str">
            <v>IMPERMEABILIZACAO EM LENCOL DE PVC E ASFALTO OXIDADO, PARA LAJES, CALHAS, JARDINEIRAS E ABOBADAS DE CONCRETO ARMADO OU PRE-MOLDADO.</v>
          </cell>
          <cell r="C1163" t="str">
            <v>m2</v>
          </cell>
          <cell r="D1163">
            <v>47.637500000000003</v>
          </cell>
          <cell r="E1163">
            <v>38.11</v>
          </cell>
          <cell r="F1163" t="str">
            <v>EMLURB</v>
          </cell>
        </row>
        <row r="1164">
          <cell r="A1164" t="str">
            <v/>
          </cell>
          <cell r="D1164">
            <v>0</v>
          </cell>
        </row>
        <row r="1165">
          <cell r="A1165" t="str">
            <v>08.04.050</v>
          </cell>
          <cell r="B1165" t="str">
            <v>IMPERMEABILIZACAO COM APLICACAO DIRETAMENTE NA ESTRUTURA DE CONCRETO,DE QUATRO DEMAOS DE CIMENTO ESPECIAL IMPERMEABILIZANTE,PREPARADO COM EMULSAO ADESIVA ADEQUADA,PARA RESERVATORIOS E SUPERFICIES ENTERRADAS NAO SUJEITAS A INFILTRACOES NO MOMENTO DA APLICA</v>
          </cell>
          <cell r="C1165" t="str">
            <v>m2</v>
          </cell>
          <cell r="D1165">
            <v>29.075000000000003</v>
          </cell>
          <cell r="E1165">
            <v>23.26</v>
          </cell>
          <cell r="F1165" t="str">
            <v>EMLURB</v>
          </cell>
        </row>
        <row r="1166">
          <cell r="A1166" t="str">
            <v/>
          </cell>
          <cell r="D1166">
            <v>0</v>
          </cell>
        </row>
        <row r="1167">
          <cell r="A1167" t="str">
            <v>08.04.060</v>
          </cell>
          <cell r="B1167" t="str">
            <v>IMPERMEABILIZACAO COM APLICACAO DIRETAMENTE NA ESTRUTURA DE UM COMPOSTO DE CIMENTOS IMPERMEABILIZANTES E SELADOR ESPECIAIS, P/ SUB- SOLOS, POCOS DE ELEVADORES, RESERVATORIOS PARA AGUA, ETC..., SUJEITOS A INFILTRACOES NO MOMENTO DA APLICACAO.</v>
          </cell>
          <cell r="C1167" t="str">
            <v>m2</v>
          </cell>
          <cell r="D1167">
            <v>47</v>
          </cell>
          <cell r="E1167">
            <v>37.6</v>
          </cell>
          <cell r="F1167" t="str">
            <v>EMLURB</v>
          </cell>
        </row>
        <row r="1168">
          <cell r="A1168" t="str">
            <v/>
          </cell>
          <cell r="D1168">
            <v>0</v>
          </cell>
        </row>
        <row r="1169">
          <cell r="A1169" t="str">
            <v>08.04.070</v>
          </cell>
          <cell r="B1169" t="str">
            <v>PROTEÇÃO MECÂNICA DE IMPERMEABILIZAÇÃO COM ARGAMASSA DE CIMENTO E AREIA TRAÇO 1:3, ESPESSURA DE 3 CM E ACABAMENTO ÁSPERO, INCLUINDO JUNTA DE RETRAÇÃO.</v>
          </cell>
          <cell r="C1169" t="str">
            <v>m2</v>
          </cell>
          <cell r="D1169">
            <v>20.924999999999997</v>
          </cell>
          <cell r="E1169">
            <v>16.739999999999998</v>
          </cell>
          <cell r="F1169" t="str">
            <v>SEDUC</v>
          </cell>
        </row>
        <row r="1170">
          <cell r="A1170" t="str">
            <v/>
          </cell>
          <cell r="D1170">
            <v>0</v>
          </cell>
        </row>
        <row r="1171">
          <cell r="A1171" t="str">
            <v>08.04.090</v>
          </cell>
          <cell r="B1171" t="str">
            <v>IMPERMEABILIZAÇÃO DE COBERTURA PLANA,UTILIZANDO MANTA ASFÁLTICA POLIMÉRICA DE ALUMÍNIO COM 3MM DE ESPESSURA SOBRE PRIMER DE TINTA BETUMINOSA E TINTA BETUMINOSA COM ALUMÍNIO PARA ACABAMENTO NO TRANSPASSE DA MANTA.</v>
          </cell>
          <cell r="C1171" t="str">
            <v>m2</v>
          </cell>
          <cell r="D1171">
            <v>29.3</v>
          </cell>
          <cell r="E1171">
            <v>23.44</v>
          </cell>
          <cell r="F1171" t="str">
            <v>SEDUC</v>
          </cell>
        </row>
        <row r="1172">
          <cell r="A1172" t="str">
            <v/>
          </cell>
          <cell r="D1172">
            <v>0</v>
          </cell>
        </row>
        <row r="1173">
          <cell r="A1173" t="str">
            <v>08.04.091</v>
          </cell>
          <cell r="B1173" t="str">
            <v>IMPERMEABILIZAÇÃO DE COBERTURA PLANA, UTILIZANDO MANTA ASFÁLTICA ESTRUTURADA COM NÃO TECIDO DE POLIÉSTER, COM 3MM DE ESPESSURA SOBRE PRIMER DE TINTA BETUMINOSA.</v>
          </cell>
          <cell r="C1173" t="str">
            <v>m2</v>
          </cell>
          <cell r="D1173">
            <v>26.587499999999999</v>
          </cell>
          <cell r="E1173">
            <v>21.27</v>
          </cell>
          <cell r="F1173" t="str">
            <v>SEDUC</v>
          </cell>
        </row>
        <row r="1174">
          <cell r="A1174" t="str">
            <v/>
          </cell>
          <cell r="D1174">
            <v>0</v>
          </cell>
        </row>
        <row r="1175">
          <cell r="A1175" t="str">
            <v>08.04.092</v>
          </cell>
          <cell r="B1175" t="str">
            <v>IMPERMEABILIZAÇÃO DE JARDINEIRAS, UTILIZANDO MANTA ASFÁLTICA POLIMÉRICA ANTI-RAIZ, ESTRUTURADA COM NÃO TECIDO DE POLIÉSTER AGULHADO COM 3MM DE ESPESSURA SOBRE PRIMER DE TINTA BETUMINOSA.</v>
          </cell>
          <cell r="C1175" t="str">
            <v>m2</v>
          </cell>
          <cell r="D1175">
            <v>28.15</v>
          </cell>
          <cell r="E1175">
            <v>22.52</v>
          </cell>
          <cell r="F1175" t="str">
            <v>SEDUC</v>
          </cell>
        </row>
        <row r="1176">
          <cell r="A1176" t="str">
            <v/>
          </cell>
          <cell r="D1176">
            <v>0</v>
          </cell>
        </row>
        <row r="1177">
          <cell r="A1177" t="str">
            <v>08.04.100</v>
          </cell>
          <cell r="B1177" t="str">
            <v>IMPERMEABILIZAÇÃO COM 6 DEMÃOS DE EMULSÃO ACRÍLICA VEDAPREN BRANCO OU SIMILAR, SEM REGULARIZAÇÃO DA SUPERFÍCIE E SEM PROTEÇÃO MECÂNICA</v>
          </cell>
          <cell r="C1177" t="str">
            <v>m2</v>
          </cell>
          <cell r="D1177">
            <v>42.274999999999999</v>
          </cell>
          <cell r="E1177">
            <v>33.82</v>
          </cell>
          <cell r="F1177" t="str">
            <v>SEDUC</v>
          </cell>
        </row>
        <row r="1178">
          <cell r="A1178" t="str">
            <v/>
          </cell>
          <cell r="D1178">
            <v>0</v>
          </cell>
        </row>
        <row r="1179">
          <cell r="A1179" t="str">
            <v>08.04.101</v>
          </cell>
          <cell r="B1179" t="str">
            <v xml:space="preserve">IMPERMEABILIZAÇÃO COM 6 DEMÃOS DE EMULSÃO ASFÁLTICA VEDAPREN PRETO OU SIMILAR, SEM REGULARIZAÇÃO DA SUPERFÍCIE E SEM PROTEÇÃO MECÂNICA   </v>
          </cell>
          <cell r="C1179" t="str">
            <v>m2</v>
          </cell>
          <cell r="D1179">
            <v>25.837500000000002</v>
          </cell>
          <cell r="E1179">
            <v>20.67</v>
          </cell>
          <cell r="F1179" t="str">
            <v>SEDUC</v>
          </cell>
        </row>
        <row r="1180">
          <cell r="A1180" t="str">
            <v/>
          </cell>
          <cell r="D1180">
            <v>0</v>
          </cell>
        </row>
        <row r="1181">
          <cell r="A1181" t="str">
            <v>08.04.110</v>
          </cell>
          <cell r="B1181" t="str">
            <v>IMPERMEABILIZAÇÃO COM APLICAÇÃO DE 3 DEMÃOS DO REVESTIMENTO, SEMI-FLEXÍVEL, BICOMPONENTE, SIKATOP 107 CINZA OU SIMILAR.</v>
          </cell>
          <cell r="C1181" t="str">
            <v>m2</v>
          </cell>
          <cell r="D1181">
            <v>12.925000000000001</v>
          </cell>
          <cell r="E1181">
            <v>10.34</v>
          </cell>
          <cell r="F1181" t="str">
            <v>SEDUC</v>
          </cell>
        </row>
        <row r="1182">
          <cell r="A1182" t="str">
            <v/>
          </cell>
          <cell r="D1182">
            <v>0</v>
          </cell>
        </row>
        <row r="1183">
          <cell r="A1183" t="str">
            <v>08.04.115</v>
          </cell>
          <cell r="B1183" t="str">
            <v>IMPERMEABILIZAÇÃO COM APLICAÇÃO DE 2 DEMÃOS DE REVESTIMENTO MODIFICADO COM POLÍMEROS ACRÍLICOS, DE ALTA ADERÊNCIA E IMPERMEABILIDADE, VEDATOP OU SIMILAR, 4 DEMÃOS DE REVESTIMENTO POLIMÉRICO, FLEXÍVEL, BASE ACRÍLICA, DE ALTA ADERÊNCIA E IMPERMEABILIDADE, V</v>
          </cell>
          <cell r="C1183" t="str">
            <v>m2</v>
          </cell>
          <cell r="D1183">
            <v>43.650000000000006</v>
          </cell>
          <cell r="E1183">
            <v>34.92</v>
          </cell>
          <cell r="F1183" t="str">
            <v>SEDUC</v>
          </cell>
        </row>
        <row r="1184">
          <cell r="A1184" t="str">
            <v/>
          </cell>
          <cell r="D1184">
            <v>0</v>
          </cell>
        </row>
        <row r="1185">
          <cell r="A1185" t="str">
            <v>08.04.116</v>
          </cell>
          <cell r="B1185" t="str">
            <v>IMPERMEABILIZAÇÃO COM APLICAÇÃO DE 4 DEMÃOS DE MEMBRANA À BASE DE POLÍMEROS ACRÍLICOS PARA REVESTIMENTO IMPERMEÁVEL, FLEXÍVEL, DENVERCRIL OU SIMILAR.</v>
          </cell>
          <cell r="C1185" t="str">
            <v>m2</v>
          </cell>
          <cell r="D1185">
            <v>22.475000000000001</v>
          </cell>
          <cell r="E1185">
            <v>17.98</v>
          </cell>
          <cell r="F1185" t="str">
            <v>SEDUC</v>
          </cell>
        </row>
        <row r="1186">
          <cell r="A1186" t="str">
            <v/>
          </cell>
          <cell r="D1186">
            <v>0</v>
          </cell>
        </row>
        <row r="1187">
          <cell r="A1187" t="str">
            <v>08.05.010</v>
          </cell>
          <cell r="B1187" t="str">
            <v>EXECUÇÃO DOS SERVIÇOS DE CONTROLE DE CUPINS, ATRAVÉS DO TRATAMENTO DA ESTRUTURA DO MADEIRAMENTO DA COBERTA COM PULVERIZAÇÃO DA CALDA INSETICIDA UTILIZANDO UM DOS PRODUTOS PERTENCENTES AO GRUPO FENIL PIRAZOL, CONTENDO O PRINCIPIO ATIVO FIPRONIL. CONFORME T</v>
          </cell>
          <cell r="C1187" t="str">
            <v>m2</v>
          </cell>
          <cell r="D1187">
            <v>9.6125000000000007</v>
          </cell>
          <cell r="E1187">
            <v>7.69</v>
          </cell>
          <cell r="F1187" t="str">
            <v>SEDUC</v>
          </cell>
        </row>
        <row r="1188">
          <cell r="A1188" t="str">
            <v/>
          </cell>
          <cell r="D1188">
            <v>0</v>
          </cell>
        </row>
        <row r="1189">
          <cell r="A1189" t="str">
            <v>09.00.000</v>
          </cell>
          <cell r="B1189" t="str">
            <v>ESQUADRIAS</v>
          </cell>
          <cell r="D1189">
            <v>0</v>
          </cell>
        </row>
        <row r="1190">
          <cell r="A1190" t="str">
            <v/>
          </cell>
          <cell r="D1190">
            <v>0</v>
          </cell>
        </row>
        <row r="1191">
          <cell r="A1191" t="str">
            <v>09.01.010</v>
          </cell>
          <cell r="B1191" t="str">
            <v>ESQUADRIA DE MADEIRA COM GRADE EM MADEIRA DE LEI E FOLHA EM COMPENSADO DE JEQUITIBA PARA PORTAS INTERNAS , INCLUSIVE ASSENTAMENTO E FERRAGENS.</v>
          </cell>
          <cell r="C1191" t="str">
            <v>m2</v>
          </cell>
          <cell r="D1191">
            <v>284.33749999999998</v>
          </cell>
          <cell r="E1191">
            <v>227.47</v>
          </cell>
          <cell r="F1191" t="str">
            <v>EMLURB</v>
          </cell>
        </row>
        <row r="1192">
          <cell r="A1192" t="str">
            <v/>
          </cell>
          <cell r="D1192">
            <v>0</v>
          </cell>
        </row>
        <row r="1193">
          <cell r="A1193" t="str">
            <v>09.01.020</v>
          </cell>
          <cell r="B1193" t="str">
            <v>ESQUADRIA DE MADEIRA COM GRADE E FOLHA EM MADEIRA DE LEI PARA PORTAS EXTERNAS INCLUSIVE ASSENTAMENTO E FERRAGENS.</v>
          </cell>
          <cell r="C1193" t="str">
            <v>m2</v>
          </cell>
          <cell r="D1193">
            <v>385.71249999999998</v>
          </cell>
          <cell r="E1193">
            <v>308.57</v>
          </cell>
          <cell r="F1193" t="str">
            <v>EMLURB</v>
          </cell>
        </row>
        <row r="1194">
          <cell r="A1194" t="str">
            <v/>
          </cell>
          <cell r="D1194">
            <v>0</v>
          </cell>
        </row>
        <row r="1195">
          <cell r="A1195" t="str">
            <v>09.01.030</v>
          </cell>
          <cell r="B1195" t="str">
            <v>ESQUADRIA DE MADEIRA COM GRADE EM MADEIRA DE LEI E FOLHA EM COMPENSADO REVESTIDAS DE FORMICA NAS DUAS FACES,INCLUSIVE ASSENTAMENTO E FERRAGENS.</v>
          </cell>
          <cell r="C1195" t="str">
            <v>m2</v>
          </cell>
          <cell r="D1195">
            <v>440.58750000000003</v>
          </cell>
          <cell r="E1195">
            <v>352.47</v>
          </cell>
          <cell r="F1195" t="str">
            <v>EMLURB</v>
          </cell>
        </row>
        <row r="1196">
          <cell r="A1196" t="str">
            <v/>
          </cell>
          <cell r="D1196">
            <v>0</v>
          </cell>
        </row>
        <row r="1197">
          <cell r="A1197" t="str">
            <v>09.01.040</v>
          </cell>
          <cell r="B1197" t="str">
            <v>ESQUADRIA DE MADEIRA PARA JANELAS DE ABRIR OU CORRER, COM VENEZIANA, INCLUSIVE ASSENTAMENTO E FERRAGENS.</v>
          </cell>
          <cell r="C1197" t="str">
            <v>m2</v>
          </cell>
          <cell r="D1197">
            <v>402.9</v>
          </cell>
          <cell r="E1197">
            <v>322.32</v>
          </cell>
          <cell r="F1197" t="str">
            <v>EMLURB</v>
          </cell>
        </row>
        <row r="1198">
          <cell r="A1198" t="str">
            <v/>
          </cell>
          <cell r="D1198">
            <v>0</v>
          </cell>
        </row>
        <row r="1199">
          <cell r="A1199" t="str">
            <v>09.01.050</v>
          </cell>
          <cell r="B1199" t="str">
            <v>ESQUADRIA DE MADEIRA PARA JANELAS DE ABRIR OU CORRER, SEM VENEZIANA, INCLUSIVE ASSENTAMENTO E FERRAGENS.</v>
          </cell>
          <cell r="C1199" t="str">
            <v>m2</v>
          </cell>
          <cell r="D1199">
            <v>390.4</v>
          </cell>
          <cell r="E1199">
            <v>312.32</v>
          </cell>
          <cell r="F1199" t="str">
            <v>EMLURB</v>
          </cell>
        </row>
        <row r="1200">
          <cell r="A1200" t="str">
            <v/>
          </cell>
          <cell r="D1200">
            <v>0</v>
          </cell>
        </row>
        <row r="1201">
          <cell r="A1201" t="str">
            <v>09.01.060</v>
          </cell>
          <cell r="B1201" t="str">
            <v>ESQUADRIA DE MADEIRA PARA JANELAS,TIPO PIVOTANTE, SEM VENEZIANA, INCLUSIVE ASSENTAMENTO E FERRAGENS.</v>
          </cell>
          <cell r="C1201" t="str">
            <v>m2</v>
          </cell>
          <cell r="D1201">
            <v>400</v>
          </cell>
          <cell r="E1201">
            <v>320</v>
          </cell>
          <cell r="F1201" t="str">
            <v>EMLURB</v>
          </cell>
        </row>
        <row r="1202">
          <cell r="A1202" t="str">
            <v/>
          </cell>
          <cell r="D1202">
            <v>0</v>
          </cell>
        </row>
        <row r="1203">
          <cell r="A1203" t="str">
            <v>09.01.064</v>
          </cell>
          <cell r="B1203" t="str">
            <v xml:space="preserve">FORNECIMENTO E COLOCAÇÃO DE GRADE  DE CANTO PARA PORTA, EM MADEIRA DE LEI, VÃO DE 0,80 X 2,10M., ESP= 3,00 CM, LARGURA 10 CM, COM ALISAR EM APENAS UM LADO. </v>
          </cell>
          <cell r="C1203" t="str">
            <v>Un</v>
          </cell>
          <cell r="D1203">
            <v>107.2</v>
          </cell>
          <cell r="E1203">
            <v>85.76</v>
          </cell>
          <cell r="F1203" t="str">
            <v>SEDUC</v>
          </cell>
        </row>
        <row r="1204">
          <cell r="A1204" t="str">
            <v/>
          </cell>
          <cell r="D1204">
            <v>0</v>
          </cell>
        </row>
        <row r="1205">
          <cell r="A1205" t="str">
            <v>09.01.066</v>
          </cell>
          <cell r="B1205" t="str">
            <v>FORNECIMENTO E ASSENTAMENTO DE ALIZAR EM MADEIRA DE LEI LARG:5CM, FIXADO COM PREGOS SEM CABEÇA 1"X15.</v>
          </cell>
          <cell r="C1205" t="str">
            <v>m</v>
          </cell>
          <cell r="D1205">
            <v>3.9624999999999999</v>
          </cell>
          <cell r="E1205">
            <v>3.17</v>
          </cell>
          <cell r="F1205" t="str">
            <v>SEDUC</v>
          </cell>
        </row>
        <row r="1206">
          <cell r="A1206" t="str">
            <v/>
          </cell>
          <cell r="D1206">
            <v>0</v>
          </cell>
        </row>
        <row r="1207">
          <cell r="A1207" t="str">
            <v>09.01.067</v>
          </cell>
          <cell r="B1207" t="str">
            <v>FORNECIMENTO E COLOCAÇÃO DE GRADE DE PORTA COMPLETA EM MADEIRA DE LEI PARA VÃO DE 1,60 X 2,10M, COM ESP.:3,00CM E LARGURA:14CM</v>
          </cell>
          <cell r="C1207" t="str">
            <v>Un</v>
          </cell>
          <cell r="D1207">
            <v>218.48749999999998</v>
          </cell>
          <cell r="E1207">
            <v>174.79</v>
          </cell>
          <cell r="F1207" t="str">
            <v>SEDUC</v>
          </cell>
        </row>
        <row r="1208">
          <cell r="A1208" t="str">
            <v/>
          </cell>
          <cell r="D1208">
            <v>0</v>
          </cell>
        </row>
        <row r="1209">
          <cell r="A1209" t="str">
            <v>09.01.068</v>
          </cell>
          <cell r="B1209" t="str">
            <v>FORNECIMENTO E COLOCAÇÃO DE GRADE DE PORTA COMPLETA EM MADEIRA DE LEI PARA VÃO DE 1,80 X 2,10M, COM ESP.:3,00CM E LARGURA:14CM</v>
          </cell>
          <cell r="C1209" t="str">
            <v>Un</v>
          </cell>
          <cell r="D1209">
            <v>218.48749999999998</v>
          </cell>
          <cell r="E1209">
            <v>174.79</v>
          </cell>
          <cell r="F1209" t="str">
            <v>SEDUC</v>
          </cell>
        </row>
        <row r="1210">
          <cell r="A1210" t="str">
            <v/>
          </cell>
          <cell r="D1210">
            <v>0</v>
          </cell>
        </row>
        <row r="1211">
          <cell r="A1211" t="str">
            <v>09.01.069</v>
          </cell>
          <cell r="B1211" t="str">
            <v>FORNECIMENTO E COLOCAÇÃO DE GRADE DE PORTA   COMPLETA EM MADEIRA DE LEI PARA VÃO DE 0,60X2,10 M, ATÉ 0,90X2,10M , ESP= 3,00 CM , LARGURA 14 CM.</v>
          </cell>
          <cell r="C1211" t="str">
            <v>Un</v>
          </cell>
          <cell r="D1211">
            <v>142.78749999999999</v>
          </cell>
          <cell r="E1211">
            <v>114.23</v>
          </cell>
          <cell r="F1211" t="str">
            <v>SEDUC</v>
          </cell>
        </row>
        <row r="1212">
          <cell r="A1212" t="str">
            <v/>
          </cell>
          <cell r="D1212">
            <v>0</v>
          </cell>
        </row>
        <row r="1213">
          <cell r="A1213" t="str">
            <v>09.01.075</v>
          </cell>
          <cell r="B1213" t="str">
            <v>FORNECIMENTO E COLOCAÇÃO DE GRADE DE PORTA  COMPLETA DE CANTO, EM MADEIRA DE LEI COM  LARG =7,00CM , ESP = 3,00 CM, DIMENSÃO DE 0,60 X 1,60M.</v>
          </cell>
          <cell r="C1213" t="str">
            <v>Un</v>
          </cell>
          <cell r="D1213">
            <v>96.837500000000006</v>
          </cell>
          <cell r="E1213">
            <v>77.47</v>
          </cell>
          <cell r="F1213" t="str">
            <v>SEDUC</v>
          </cell>
        </row>
        <row r="1214">
          <cell r="A1214" t="str">
            <v/>
          </cell>
          <cell r="D1214">
            <v>0</v>
          </cell>
        </row>
        <row r="1215">
          <cell r="A1215" t="str">
            <v>09.01.080</v>
          </cell>
          <cell r="B1215" t="str">
            <v>FORNEC.E COLOC. DE PORTA LISA (0,60X2,10M, ESP. 3CM), EM COMPENSADO DE 1ª QUALIDADE, TIPO EIDAI "MIOLO CHEIO" OU SIMILAR, INCLUINDO: 03 (TRÊS) DOBRADIÇAS DE LATÃO CROMADO DE 3" X 2.1/2" C/ ANEL E PARAFUSOS, E FECHADURA EXT., CROMADA, EMBUTIR, TIPO CILINDR</v>
          </cell>
          <cell r="C1215" t="str">
            <v>Un</v>
          </cell>
          <cell r="D1215">
            <v>238.83749999999998</v>
          </cell>
          <cell r="E1215">
            <v>191.07</v>
          </cell>
          <cell r="F1215" t="str">
            <v>SEDUC</v>
          </cell>
        </row>
        <row r="1216">
          <cell r="A1216" t="str">
            <v/>
          </cell>
          <cell r="D1216">
            <v>0</v>
          </cell>
        </row>
        <row r="1217">
          <cell r="A1217" t="str">
            <v>09.01.081</v>
          </cell>
          <cell r="B1217" t="str">
            <v>FORNEC.E COLOC. DE PORTA LISA (0,70X2,10M, ESP. 3CM), EM COMPENSADO DE 1ª QUALIDADE, TIPO EIDAI "MIOLO CHEIO" OU SIMILAR, INCLUINDO: 03 (TRÊS) DOBRADIÇAS DE LATÃO CROMADO DE 3" X 2.1/2" C/ ANEL E PARAFUSOS, E FECHADURA EXT., CROMADA, EMBUTIR, TIPO CILINDR</v>
          </cell>
          <cell r="C1217" t="str">
            <v>Un</v>
          </cell>
          <cell r="D1217">
            <v>250.3125</v>
          </cell>
          <cell r="E1217">
            <v>200.25</v>
          </cell>
          <cell r="F1217" t="str">
            <v>SEDUC</v>
          </cell>
        </row>
        <row r="1218">
          <cell r="A1218" t="str">
            <v/>
          </cell>
          <cell r="D1218">
            <v>0</v>
          </cell>
        </row>
        <row r="1219">
          <cell r="A1219" t="str">
            <v>09.01.082</v>
          </cell>
          <cell r="B1219" t="str">
            <v>FORNEC.E COLOC. DE PORTA LISA (0,80X2,10M, ESP. 3CM), EM COMPENSADO DE 1ª QUALIDADE, TIPO EIDAI "MIOLO CHEIO" OU SIMILAR, INCLUINDO: 03 (TRÊS) DOBRADIÇAS DE LATÃO CROMADO DE 3" X 2.1/2" C/ ANEL E PARAFUSOS, E FECHADURA EXT., CROMADA, EMBUTIR, TIPO CILINDR</v>
          </cell>
          <cell r="C1219" t="str">
            <v>Un</v>
          </cell>
          <cell r="D1219">
            <v>264.16250000000002</v>
          </cell>
          <cell r="E1219">
            <v>211.33</v>
          </cell>
          <cell r="F1219" t="str">
            <v>SEDUC</v>
          </cell>
        </row>
        <row r="1220">
          <cell r="A1220" t="str">
            <v/>
          </cell>
          <cell r="D1220">
            <v>0</v>
          </cell>
        </row>
        <row r="1221">
          <cell r="A1221" t="str">
            <v>09.01.083</v>
          </cell>
          <cell r="B1221" t="str">
            <v>FORNEC.E COLOC. DE PORTA LISA (0,90X2,10M, ESP. 3CM), EM COMPENSADO DE 1ª QUALIDADE, TIPO EIDAI "MIOLO CHEIO" OU SIMILAR, INCLUINDO: 03 (TRÊS) DOBRADIÇAS DE LATÃO CROMADO DE 3" X 2.1/2" C/ ANEL E PARAFUSOS, E FECHADURA EXT., CROMADA, EMBUTIR, TIPO CILINDR</v>
          </cell>
          <cell r="C1221" t="str">
            <v>Un</v>
          </cell>
          <cell r="D1221">
            <v>279.34999999999997</v>
          </cell>
          <cell r="E1221">
            <v>223.48</v>
          </cell>
          <cell r="F1221" t="str">
            <v>SEDUC</v>
          </cell>
        </row>
        <row r="1222">
          <cell r="A1222" t="str">
            <v/>
          </cell>
          <cell r="D1222">
            <v>0</v>
          </cell>
        </row>
        <row r="1223">
          <cell r="A1223" t="str">
            <v>09.01.084</v>
          </cell>
          <cell r="B1223" t="str">
            <v>FORNEC.E COLOC. DE PORTA LISA (1,00X2,10M, ESP. 3CM), EM COMPENSADO DE 1ª QUALIDADE, TIPO EIDAI "MIOLO CHEIO" OU SIMILAR, INCLUINDO: 03 (TRÊS) DOBRADIÇAS DE LATÃO CROMADO DE 3" X 2.1/2" C/ ANEL E PARAFUSOS, E FECHADURA EXT., CROMADA, EMBUTIR, TIPO CILINDR</v>
          </cell>
          <cell r="C1223" t="str">
            <v>Un</v>
          </cell>
          <cell r="D1223">
            <v>280.75</v>
          </cell>
          <cell r="E1223">
            <v>224.6</v>
          </cell>
          <cell r="F1223" t="str">
            <v>SEDUC</v>
          </cell>
        </row>
        <row r="1224">
          <cell r="A1224" t="str">
            <v/>
          </cell>
          <cell r="D1224">
            <v>0</v>
          </cell>
        </row>
        <row r="1225">
          <cell r="A1225" t="str">
            <v>09.01.088</v>
          </cell>
          <cell r="B1225" t="str">
            <v>FORN.E COLOC.PORTA LISA C/02 FOLHAS COMPENSADO, 1ª QUAL., TIPO EIDAI "MIOLO CHEIO" OU SIM., INCL.06 (SEIS) DOBRADIÇAS DE LATÃO CROMADO DE 3"X2.1/2" C/ANEL E PARAF., FECHADURA SILVANA REF.F 1001/05 EC-CR COM ESPELHO OVAL E MAÇ. ALAVANCA OU SIM.E FERROLHO D</v>
          </cell>
          <cell r="C1225" t="str">
            <v>Un</v>
          </cell>
          <cell r="D1225">
            <v>483.07499999999999</v>
          </cell>
          <cell r="E1225">
            <v>386.46</v>
          </cell>
          <cell r="F1225" t="str">
            <v>SEDUC</v>
          </cell>
        </row>
        <row r="1226">
          <cell r="A1226" t="str">
            <v/>
          </cell>
          <cell r="D1226">
            <v>0</v>
          </cell>
        </row>
        <row r="1227">
          <cell r="A1227" t="str">
            <v>09.01.089</v>
          </cell>
          <cell r="B1227" t="str">
            <v>FORN.E COLOC.PORTA LISA C/02 FOLHAS COMPENSADO, 1ª QUAL., TIPO EIDAI "MIOLO CHEIO" OU SIM., INCL.06 (SEIS) DOBRADIÇAS DE LATÃO CROMADO DE 3"X2.1/2" C/ANEL E PARAF., FECHADURA BRASIL MOD.LYRIO 46 1913 C/CILINDRO OU SIM.E FERROLHO DE 4" FIO REDONDO, SOBREPO</v>
          </cell>
          <cell r="C1227" t="str">
            <v>Un</v>
          </cell>
          <cell r="D1227">
            <v>513.45000000000005</v>
          </cell>
          <cell r="E1227">
            <v>410.76</v>
          </cell>
          <cell r="F1227" t="str">
            <v>SEDUC</v>
          </cell>
        </row>
        <row r="1228">
          <cell r="A1228" t="str">
            <v/>
          </cell>
          <cell r="D1228">
            <v>0</v>
          </cell>
        </row>
        <row r="1229">
          <cell r="A1229" t="str">
            <v>09.01.092</v>
          </cell>
          <cell r="B1229" t="str">
            <v>FORNECIMENTO E COLOCAÇÃO DE PORTA DE FICHA EM MASSARANDUBA, INCLUINDO 03 (TRÊS) DOBRADIÇAS DE LATÃO CROMADO DE 3"X2.1/2" COM ANEL E PARAFUSOS E FECHADURA EXT.CROMADA, EMBUTIR TIPO CILINDRO, MARCA SILVANA REF. F1001/05 - EC - CR, COM ESPELHO OVAL E MAÇANET</v>
          </cell>
          <cell r="C1229" t="str">
            <v>Un</v>
          </cell>
          <cell r="D1229">
            <v>570.52499999999998</v>
          </cell>
          <cell r="E1229">
            <v>456.42</v>
          </cell>
          <cell r="F1229" t="str">
            <v>SEDUC</v>
          </cell>
        </row>
        <row r="1230">
          <cell r="A1230" t="str">
            <v/>
          </cell>
          <cell r="D1230">
            <v>0</v>
          </cell>
        </row>
        <row r="1231">
          <cell r="A1231" t="str">
            <v>09.01.093</v>
          </cell>
          <cell r="B1231" t="str">
            <v>FORNECIMENTO E COLOCAÇÃO DE PORTA DE FICHA EM MASSARANDUBA, INCLUINDO 03 (TRÊS) DOBRADIÇAS DE LATÃO CROMADO DE 3"X2.1/2" COM ANEL E PARAFUSOS E FECHADURA EXT.CROMADA, EMBUTIR TIPO CILINDRO, MARCA SILVANA REF. F1001/05 - EC - CR, COM ESPELHO OVAL E MAÇANET</v>
          </cell>
          <cell r="C1231" t="str">
            <v>Un</v>
          </cell>
          <cell r="D1231">
            <v>680.40000000000009</v>
          </cell>
          <cell r="E1231">
            <v>544.32000000000005</v>
          </cell>
          <cell r="F1231" t="str">
            <v>SEDUC</v>
          </cell>
        </row>
        <row r="1232">
          <cell r="A1232" t="str">
            <v/>
          </cell>
          <cell r="D1232">
            <v>0</v>
          </cell>
        </row>
        <row r="1233">
          <cell r="A1233" t="str">
            <v>09.01.102</v>
          </cell>
          <cell r="B1233" t="str">
            <v>FORNECIMENTO E COLOCAÇÃO DE PORTA ALMOFADADA  EM MADEIRA DE LEI,  INCLUINDO 03 (TRÊS) DOBRADIÇAS DE LATÃO CROMADO DE 3" X2 1/2" COM ANEL E PARAFUSOS  E  FECHADURA  SILVANA F1001/05 - EC-CR  C/ CILINDRO E ESPELHO OVAL,  OU SIMILAR, DIMENSÕES( 0,80X2,10M).</v>
          </cell>
          <cell r="C1233" t="str">
            <v>Un</v>
          </cell>
          <cell r="D1233">
            <v>391.15000000000003</v>
          </cell>
          <cell r="E1233">
            <v>312.92</v>
          </cell>
          <cell r="F1233" t="str">
            <v>SEDUC</v>
          </cell>
        </row>
        <row r="1234">
          <cell r="A1234" t="str">
            <v/>
          </cell>
          <cell r="D1234">
            <v>0</v>
          </cell>
        </row>
        <row r="1235">
          <cell r="A1235" t="str">
            <v>09.01.109</v>
          </cell>
          <cell r="B1235" t="str">
            <v xml:space="preserve">MÃO DE OBRA PARA COLOCAÇÃO DE GRADE DE PORTA COMPLETA EM MADEIRA DE LEI PARA VÃO DE 0,60 x 2,10M ATÉ 0,90 x 2,10M. </v>
          </cell>
          <cell r="C1235" t="str">
            <v>Un</v>
          </cell>
          <cell r="D1235">
            <v>19.987500000000001</v>
          </cell>
          <cell r="E1235">
            <v>15.99</v>
          </cell>
          <cell r="F1235" t="str">
            <v>SEDUC</v>
          </cell>
        </row>
        <row r="1236">
          <cell r="A1236" t="str">
            <v/>
          </cell>
          <cell r="D1236">
            <v>0</v>
          </cell>
        </row>
        <row r="1237">
          <cell r="A1237" t="str">
            <v>09.01.110</v>
          </cell>
          <cell r="B1237" t="str">
            <v>RECOLOCAÇÃO DE FOLHA DE PORTA, EXISTENTE, DE MADEIRA, VARIANDO NAS SEGUINTES DIMENSÕES: LARGURA DE 0,60M , 0,70M, 0,80M E 0,90M COM ALTURA DE 2,10M, INCLUINDO 03 (TRÊS) DOBRADIÇAS EM LATÃO CROMADO 3"X2 1/2"  COM ANEL  E  PARAFUSOS .</v>
          </cell>
          <cell r="C1237" t="str">
            <v>Un</v>
          </cell>
          <cell r="D1237">
            <v>107.3625</v>
          </cell>
          <cell r="E1237">
            <v>85.89</v>
          </cell>
          <cell r="F1237" t="str">
            <v>SEDUC</v>
          </cell>
        </row>
        <row r="1238">
          <cell r="A1238" t="str">
            <v/>
          </cell>
          <cell r="D1238">
            <v>0</v>
          </cell>
        </row>
        <row r="1239">
          <cell r="A1239" t="str">
            <v>09.01.115</v>
          </cell>
          <cell r="B1239" t="str">
            <v>FORN.E COLOC.DE PORTA LISA C/01 FOLHA EM COMPENSADO DE 1ª QUALIDADE, TIPO EIDAI "MIOLO CHEIO" OU SIMILAR, INCL. 02 DOBRADIÇAS DE LATÃO CROMADO DE 3X2.1/2" C/ANEL E PARAFUSOS, FECHADURA LIVRE-OCUPADO,DE EMBUTIR, INTERNA, LATÃO CROMADO, LA FONTE REF. 719 OU</v>
          </cell>
          <cell r="C1239" t="str">
            <v>Un</v>
          </cell>
          <cell r="D1239">
            <v>231.23750000000001</v>
          </cell>
          <cell r="E1239">
            <v>184.99</v>
          </cell>
          <cell r="F1239" t="str">
            <v>SEDUC</v>
          </cell>
        </row>
        <row r="1240">
          <cell r="A1240" t="str">
            <v/>
          </cell>
          <cell r="D1240">
            <v>0</v>
          </cell>
        </row>
        <row r="1241">
          <cell r="A1241" t="str">
            <v>09.01.117</v>
          </cell>
          <cell r="B1241" t="str">
            <v>FORN.E COLOC.DE PORTA LISA C/01 FOLHA EM COMPENSADO DE 1ª QUALIDADE, TIPO EIDAI "MIOLO CHEIO" OU SIMILAR, INCL. 02 DOBRADIÇAS DE LATÃO CROMADO DE 3X2.1/2" C/ANEL E PARAFUSOS, FECHADURA LIVRE-OCUPADO,DE EMBUTIR, INTERNA, LATÃO CROMADO, LA FONTE REF. 719 OU</v>
          </cell>
          <cell r="C1241" t="str">
            <v>Un</v>
          </cell>
          <cell r="D1241">
            <v>266.8125</v>
          </cell>
          <cell r="E1241">
            <v>213.45</v>
          </cell>
          <cell r="F1241" t="str">
            <v>SEDUC</v>
          </cell>
        </row>
        <row r="1242">
          <cell r="A1242" t="str">
            <v/>
          </cell>
          <cell r="D1242">
            <v>0</v>
          </cell>
        </row>
        <row r="1243">
          <cell r="A1243" t="str">
            <v>09.01.118</v>
          </cell>
          <cell r="B1243" t="str">
            <v>FORN.E COLOC.DE PORTA LISA C/01 FOLHA EM COMPENSADO DE 1ª QUALIDADE, TIPO EIDAI "MIOLO CHEIO" OU SIMILAR, INCL. 02 DOBRADIÇAS DE LATÃO CROMADO DE 3X2.1/2" C/ANEL E PARAFUSOS, FECHADURA LIVRE-OCUPADO,DE EMBUTIR, INTERNA, LATÃO CROMADO, LA FONTE REF. 719 OU</v>
          </cell>
          <cell r="C1243" t="str">
            <v>Un</v>
          </cell>
          <cell r="D1243">
            <v>285.27499999999998</v>
          </cell>
          <cell r="E1243">
            <v>228.22</v>
          </cell>
          <cell r="F1243" t="str">
            <v>SEDUC</v>
          </cell>
        </row>
        <row r="1244">
          <cell r="A1244" t="str">
            <v/>
          </cell>
          <cell r="D1244">
            <v>0</v>
          </cell>
        </row>
        <row r="1245">
          <cell r="A1245" t="str">
            <v>09.01.119</v>
          </cell>
          <cell r="B1245" t="str">
            <v>FORNECIMENTO E COLOCAÇÃO DE FECHADURA EXTERNA, CROMADA,  DE EMBUTIR TIPO CILINDRO, MARCA SILVANA REF. F1001/05 - EC - CR, COM ESPELHO OVAL E MAÇANETA TIPO ALAVANCA OU SIMILAR.</v>
          </cell>
          <cell r="C1245" t="str">
            <v>Un</v>
          </cell>
          <cell r="D1245">
            <v>45.662500000000001</v>
          </cell>
          <cell r="E1245">
            <v>36.53</v>
          </cell>
          <cell r="F1245" t="str">
            <v>SEDUC</v>
          </cell>
        </row>
        <row r="1246">
          <cell r="A1246" t="str">
            <v/>
          </cell>
          <cell r="D1246">
            <v>0</v>
          </cell>
        </row>
        <row r="1247">
          <cell r="A1247" t="str">
            <v>09.01.123</v>
          </cell>
          <cell r="B1247" t="str">
            <v>FORNECIMENTO E COLOCAÇÃO DE DOBRADIÇA LATÃO CROMADO, COM ANEL, DE 3" X 2 1/2", EM FOLHA DE PORTA, INCLUINDO  PARAFUSOS DE FIXAÇÃO.</v>
          </cell>
          <cell r="C1247" t="str">
            <v>Un</v>
          </cell>
          <cell r="D1247">
            <v>23.875</v>
          </cell>
          <cell r="E1247">
            <v>19.100000000000001</v>
          </cell>
          <cell r="F1247" t="str">
            <v>SEDUC</v>
          </cell>
        </row>
        <row r="1248">
          <cell r="A1248" t="str">
            <v/>
          </cell>
          <cell r="D1248">
            <v>0</v>
          </cell>
        </row>
        <row r="1249">
          <cell r="A1249" t="str">
            <v>09.01.126</v>
          </cell>
          <cell r="B1249" t="str">
            <v>FORNECIMENTO E COLOCAÇÃO DE FECHADURA INTERNA, CROMADA, INCLUINDO ESPELHO E MAÇANETA REDONDA, MODELO 813/02-EI, FAB:STAM, OU SIMILAR.</v>
          </cell>
          <cell r="C1249" t="str">
            <v>Un</v>
          </cell>
          <cell r="D1249">
            <v>45.174999999999997</v>
          </cell>
          <cell r="E1249">
            <v>36.14</v>
          </cell>
          <cell r="F1249" t="str">
            <v>SEDUC</v>
          </cell>
        </row>
        <row r="1250">
          <cell r="A1250" t="str">
            <v/>
          </cell>
          <cell r="D1250">
            <v>0</v>
          </cell>
        </row>
        <row r="1251">
          <cell r="A1251" t="str">
            <v>09.01.128</v>
          </cell>
          <cell r="B1251" t="str">
            <v>FORNECIMENTO E INSTALAÇÃO DE TARJETA LIVRE-OCUPADO, DE EMBUTIR, EM LATÃO CROMADO, REF. 719 - LA FONTE OU SIMILAR.</v>
          </cell>
          <cell r="C1251" t="str">
            <v>Un</v>
          </cell>
          <cell r="D1251">
            <v>60.25</v>
          </cell>
          <cell r="E1251">
            <v>48.2</v>
          </cell>
          <cell r="F1251" t="str">
            <v>SEDUC</v>
          </cell>
        </row>
        <row r="1252">
          <cell r="A1252" t="str">
            <v/>
          </cell>
          <cell r="D1252">
            <v>0</v>
          </cell>
        </row>
        <row r="1253">
          <cell r="A1253" t="str">
            <v>09.01.129</v>
          </cell>
          <cell r="B1253" t="str">
            <v>FORNECIMENTO E INSTALAÇÃO DE FERROLHO DE 4" FIO REDONDO, SOBREPOR, REF. 500 - ZINCADO - FAB. SILVANA OU SIMILAR.</v>
          </cell>
          <cell r="C1253" t="str">
            <v>Un</v>
          </cell>
          <cell r="D1253">
            <v>6.6374999999999993</v>
          </cell>
          <cell r="E1253">
            <v>5.31</v>
          </cell>
          <cell r="F1253" t="str">
            <v>SEDUC</v>
          </cell>
        </row>
        <row r="1254">
          <cell r="A1254" t="str">
            <v/>
          </cell>
          <cell r="D1254">
            <v>0</v>
          </cell>
        </row>
        <row r="1255">
          <cell r="A1255" t="str">
            <v>09.01.131</v>
          </cell>
          <cell r="B1255" t="str">
            <v>FECHAMENTO DE ESQUADRIAS DE MADEIRA COM CHAPA COMPENSADA DE 6MM,FIXADA COM PREGOS SEM CABEÇA 1"X15 E COLA BRANCA PARA MADEIRA.</v>
          </cell>
          <cell r="C1255" t="str">
            <v>m2</v>
          </cell>
          <cell r="D1255">
            <v>25.85</v>
          </cell>
          <cell r="E1255">
            <v>20.68</v>
          </cell>
          <cell r="F1255" t="str">
            <v>SEDUC</v>
          </cell>
        </row>
        <row r="1256">
          <cell r="A1256" t="str">
            <v/>
          </cell>
          <cell r="D1256">
            <v>0</v>
          </cell>
        </row>
        <row r="1257">
          <cell r="A1257" t="str">
            <v>09.01.132</v>
          </cell>
          <cell r="B1257" t="str">
            <v>FORNECIMENTO E COLOCAÇÃO DE DOBRADIÇAS EM LATÃO CROMADO, SEM ANEL, DE 3"X 2 1/2", COM PARAFUSOS DE FIXAÇÃO.</v>
          </cell>
          <cell r="C1257" t="str">
            <v>Un</v>
          </cell>
          <cell r="D1257">
            <v>19.287500000000001</v>
          </cell>
          <cell r="E1257">
            <v>15.43</v>
          </cell>
          <cell r="F1257" t="str">
            <v>SEDUC</v>
          </cell>
        </row>
        <row r="1258">
          <cell r="A1258" t="str">
            <v/>
          </cell>
          <cell r="D1258">
            <v>0</v>
          </cell>
        </row>
        <row r="1259">
          <cell r="A1259" t="str">
            <v>09.01.150</v>
          </cell>
          <cell r="B1259" t="str">
            <v>FORNECIMENTO E EXECUÇÃO DE REVESTIMENTO DE ARMÁRIOS DE MADEIRA COM LAMINADO MELAMÍNICO TEXTURIZADO, NA COR AZUL MINERAL, ESP.:0,8MM, APLICADO COM COLA.</v>
          </cell>
          <cell r="C1259" t="str">
            <v>m2</v>
          </cell>
          <cell r="D1259">
            <v>53.762499999999996</v>
          </cell>
          <cell r="E1259">
            <v>43.01</v>
          </cell>
          <cell r="F1259" t="str">
            <v>SEDUC</v>
          </cell>
        </row>
        <row r="1260">
          <cell r="A1260" t="str">
            <v/>
          </cell>
          <cell r="D1260">
            <v>0</v>
          </cell>
        </row>
        <row r="1261">
          <cell r="A1261" t="str">
            <v>09.02.010</v>
          </cell>
          <cell r="B1261" t="str">
            <v>ESQUADRIA DE FERRO, TIPO BASCULANTE, COM ASSENTAMENTO.</v>
          </cell>
          <cell r="C1261" t="str">
            <v>m2</v>
          </cell>
          <cell r="D1261">
            <v>191.27500000000001</v>
          </cell>
          <cell r="E1261">
            <v>153.02000000000001</v>
          </cell>
          <cell r="F1261" t="str">
            <v>EMLURB</v>
          </cell>
        </row>
        <row r="1262">
          <cell r="A1262" t="str">
            <v/>
          </cell>
          <cell r="D1262">
            <v>0</v>
          </cell>
        </row>
        <row r="1263">
          <cell r="A1263" t="str">
            <v>09.02.011</v>
          </cell>
          <cell r="B1263" t="str">
            <v>MÃO DE OBRA PARA COLOCAÇÃO DE ESQUADRIA DE FERRO, TIPO BASCULANTE.</v>
          </cell>
          <cell r="C1263" t="str">
            <v>m2</v>
          </cell>
          <cell r="D1263">
            <v>14.9125</v>
          </cell>
          <cell r="E1263">
            <v>11.93</v>
          </cell>
          <cell r="F1263" t="str">
            <v>SEDUC</v>
          </cell>
        </row>
        <row r="1264">
          <cell r="A1264" t="str">
            <v/>
          </cell>
          <cell r="D1264">
            <v>0</v>
          </cell>
        </row>
        <row r="1265">
          <cell r="A1265" t="str">
            <v>09.02.015</v>
          </cell>
          <cell r="B1265" t="str">
            <v>ASSENTAMENTO DE ESQUADRIA DE FERRO COM ARGAMASSA DE CIMENTO E AREIA, INCLUSIVE ACABAMENTO.</v>
          </cell>
          <cell r="C1265" t="str">
            <v>m2</v>
          </cell>
          <cell r="D1265">
            <v>28.05</v>
          </cell>
          <cell r="E1265">
            <v>22.44</v>
          </cell>
          <cell r="F1265" t="str">
            <v>SEDUC</v>
          </cell>
        </row>
        <row r="1266">
          <cell r="A1266" t="str">
            <v/>
          </cell>
          <cell r="D1266">
            <v>0</v>
          </cell>
        </row>
        <row r="1267">
          <cell r="A1267" t="str">
            <v>09.02.020</v>
          </cell>
          <cell r="B1267" t="str">
            <v>GRADE DE PROTECAO DE PORTA EM FERRO C/ VAROES DE 1/2", ESPAC=10CM E ACABAMENTO EM BARRA CHATA DE 1" X 1/4", INCLUSIVE FECHADURA DE SOBREPOR BRASIL OU SIMILAR E ASSENTAMENTO.</v>
          </cell>
          <cell r="C1267" t="str">
            <v>m2</v>
          </cell>
          <cell r="D1267">
            <v>218.9</v>
          </cell>
          <cell r="E1267">
            <v>175.12</v>
          </cell>
          <cell r="F1267" t="str">
            <v>EMLURB</v>
          </cell>
        </row>
        <row r="1268">
          <cell r="A1268" t="str">
            <v/>
          </cell>
          <cell r="D1268">
            <v>0</v>
          </cell>
        </row>
        <row r="1269">
          <cell r="A1269" t="str">
            <v>09.02.021</v>
          </cell>
          <cell r="B1269" t="str">
            <v>MÃO DE OBRA PARA COLOCAÇÃO DE GRADE DE PROTEÇÃO DE PORTA EM FERRO C/ VARÕES, INCLUSIVE FECHADURA (SEM FORNECIMENTO DOS MATERIAIS).</v>
          </cell>
          <cell r="C1269" t="str">
            <v>m2</v>
          </cell>
          <cell r="D1269">
            <v>29.212500000000002</v>
          </cell>
          <cell r="E1269">
            <v>23.37</v>
          </cell>
          <cell r="F1269" t="str">
            <v>SEDUC</v>
          </cell>
        </row>
        <row r="1270">
          <cell r="A1270" t="str">
            <v/>
          </cell>
          <cell r="D1270">
            <v>0</v>
          </cell>
        </row>
        <row r="1271">
          <cell r="A1271" t="str">
            <v>09.02.022</v>
          </cell>
          <cell r="B1271" t="str">
            <v>GRADE DE PROTECAO DE JANELA EM FERRO COM VAROES DE 1/2", ESPAC=10CM E ACABAMENTO EM BARRA CHATA DE 1" X 1/4" INCLUSIVE ASSENTAMENTO.</v>
          </cell>
          <cell r="C1271" t="str">
            <v>m2</v>
          </cell>
          <cell r="D1271">
            <v>141.27500000000001</v>
          </cell>
          <cell r="E1271">
            <v>113.02</v>
          </cell>
          <cell r="F1271" t="str">
            <v>EMLURB</v>
          </cell>
        </row>
        <row r="1272">
          <cell r="A1272" t="str">
            <v/>
          </cell>
          <cell r="D1272">
            <v>0</v>
          </cell>
        </row>
        <row r="1273">
          <cell r="A1273" t="str">
            <v>09.02.030</v>
          </cell>
          <cell r="B1273" t="str">
            <v>PORTA DE ENROLAR DE FERRO, INCLUSIVE ASSENTAMENTO.</v>
          </cell>
          <cell r="C1273" t="str">
            <v>m2</v>
          </cell>
          <cell r="D1273">
            <v>218.46250000000001</v>
          </cell>
          <cell r="E1273">
            <v>174.77</v>
          </cell>
          <cell r="F1273" t="str">
            <v>EMLURB</v>
          </cell>
        </row>
        <row r="1274">
          <cell r="A1274" t="str">
            <v/>
          </cell>
          <cell r="D1274">
            <v>0</v>
          </cell>
        </row>
        <row r="1275">
          <cell r="A1275" t="str">
            <v>09.02.040</v>
          </cell>
          <cell r="B1275" t="str">
            <v>PORTAO EM CHAPA DE FERRO N.16,INCLUSIVE FECHADURA DE SOBREPOR BRASIL OU SIMILAR E ASSENTAMENTO.</v>
          </cell>
          <cell r="C1275" t="str">
            <v>m2</v>
          </cell>
          <cell r="D1275">
            <v>309.61250000000001</v>
          </cell>
          <cell r="E1275">
            <v>247.69</v>
          </cell>
          <cell r="F1275" t="str">
            <v>EMLURB</v>
          </cell>
        </row>
        <row r="1276">
          <cell r="A1276" t="str">
            <v/>
          </cell>
          <cell r="D1276">
            <v>0</v>
          </cell>
        </row>
        <row r="1277">
          <cell r="A1277" t="str">
            <v>09.02.042</v>
          </cell>
          <cell r="B1277" t="str">
            <v>PORTAO SIMPLES EM FERRO COM VAROES DE 1/2", ESPAC=10CM E ACABAMENTO EM BARRA CHATA DE 1" X 1/4",INCLUSIVE FERROLHO E ASSENTAMENTO.</v>
          </cell>
          <cell r="C1277" t="str">
            <v>m2</v>
          </cell>
          <cell r="D1277">
            <v>180.86250000000001</v>
          </cell>
          <cell r="E1277">
            <v>144.69</v>
          </cell>
          <cell r="F1277" t="str">
            <v>EMLURB</v>
          </cell>
        </row>
        <row r="1278">
          <cell r="A1278" t="str">
            <v/>
          </cell>
          <cell r="D1278">
            <v>0</v>
          </cell>
        </row>
        <row r="1279">
          <cell r="A1279" t="str">
            <v>09.02.045</v>
          </cell>
          <cell r="B1279" t="str">
            <v>FORNECIMENTO E INSTALAÇÃO DE PORTÃO DE FERRO PARA PROTEÇÃO DE SUBESTAÇÃO PADRÃO CELPE, EM TELA GALVANIZADA Nº 20 , MALHA DE 1"X1", COM ESTRUTURA EM CANTONEIRA "L" DE 1"X3/16", MEDINDO 1,65X2,20M.</v>
          </cell>
          <cell r="C1279" t="str">
            <v>m2</v>
          </cell>
          <cell r="D1279">
            <v>239.01250000000002</v>
          </cell>
          <cell r="E1279">
            <v>191.21</v>
          </cell>
          <cell r="F1279" t="str">
            <v>SEDUC</v>
          </cell>
        </row>
        <row r="1280">
          <cell r="A1280" t="str">
            <v/>
          </cell>
          <cell r="D1280">
            <v>0</v>
          </cell>
        </row>
        <row r="1281">
          <cell r="A1281" t="str">
            <v>09.02.100</v>
          </cell>
          <cell r="B1281" t="str">
            <v>FORNECIMENTO E INSTALAÇÃO DE PORTÃO EM ALUMÍNIO ANODIZADO DE CORRER, TIPO BÚZIOS, NA COR BRONZE.</v>
          </cell>
          <cell r="C1281" t="str">
            <v>m2</v>
          </cell>
          <cell r="D1281">
            <v>316.66250000000002</v>
          </cell>
          <cell r="E1281">
            <v>253.33</v>
          </cell>
          <cell r="F1281" t="str">
            <v>SEDUC</v>
          </cell>
        </row>
        <row r="1282">
          <cell r="A1282" t="str">
            <v/>
          </cell>
          <cell r="D1282">
            <v>0</v>
          </cell>
        </row>
        <row r="1283">
          <cell r="A1283" t="str">
            <v>09.02.101</v>
          </cell>
          <cell r="B1283" t="str">
            <v>FORNECIMENTO E INSTALAÇÃO DE PORTÃO EM ALUMÍNIO ANODIZADO DE GIRO, TIPO BÚZIOS, NA COR BRONZE.</v>
          </cell>
          <cell r="C1283" t="str">
            <v>m2</v>
          </cell>
          <cell r="D1283">
            <v>341.66249999999997</v>
          </cell>
          <cell r="E1283">
            <v>273.33</v>
          </cell>
          <cell r="F1283" t="str">
            <v>SEDUC</v>
          </cell>
        </row>
        <row r="1284">
          <cell r="A1284" t="str">
            <v/>
          </cell>
          <cell r="D1284">
            <v>0</v>
          </cell>
        </row>
        <row r="1285">
          <cell r="A1285" t="str">
            <v>09.02.110</v>
          </cell>
          <cell r="B1285" t="str">
            <v xml:space="preserve"> FORNECIMENTO E INSTALAÇÃO DE PORTA DE ALUMÍNIO (0,80 x 2,10 m) EBEL DA LINHA CAPRI OU SIMILAR, TIPO VENEZIANA.</v>
          </cell>
          <cell r="C1285" t="str">
            <v>Un</v>
          </cell>
          <cell r="D1285">
            <v>781.97500000000002</v>
          </cell>
          <cell r="E1285">
            <v>625.58000000000004</v>
          </cell>
          <cell r="F1285" t="str">
            <v>SEDUC</v>
          </cell>
        </row>
        <row r="1286">
          <cell r="A1286" t="str">
            <v/>
          </cell>
          <cell r="D1286">
            <v>0</v>
          </cell>
        </row>
        <row r="1287">
          <cell r="A1287" t="str">
            <v>09.02.111</v>
          </cell>
          <cell r="B1287" t="str">
            <v>FORNECIMENTO E INSTALAÇÃO DE PORTA DE ALUMÍNIO (0,90 x 2,10 m) EBEL DA LINHA CAPRI OU SIMILAR, TIPO VENEZIANA.</v>
          </cell>
          <cell r="C1287" t="str">
            <v>Un</v>
          </cell>
          <cell r="D1287">
            <v>908.51249999999993</v>
          </cell>
          <cell r="E1287">
            <v>726.81</v>
          </cell>
          <cell r="F1287" t="str">
            <v>SEDUC</v>
          </cell>
        </row>
        <row r="1288">
          <cell r="A1288" t="str">
            <v/>
          </cell>
          <cell r="D1288">
            <v>0</v>
          </cell>
        </row>
        <row r="1289">
          <cell r="A1289" t="str">
            <v>09.03.010</v>
          </cell>
          <cell r="B1289" t="str">
            <v>FORNECIMENTO DE ESQUADRIA DE ALUMINIO, TIPO CORRER SEM BANDEIRA, COM CONTRAMARCO, INCLUSI VE ASSENTAMENTO.</v>
          </cell>
          <cell r="C1289" t="str">
            <v>m2</v>
          </cell>
          <cell r="D1289">
            <v>244.63750000000002</v>
          </cell>
          <cell r="E1289">
            <v>195.71</v>
          </cell>
          <cell r="F1289" t="str">
            <v>EMLURB</v>
          </cell>
        </row>
        <row r="1290">
          <cell r="A1290" t="str">
            <v/>
          </cell>
          <cell r="D1290">
            <v>0</v>
          </cell>
        </row>
        <row r="1291">
          <cell r="A1291" t="str">
            <v>09.03.020</v>
          </cell>
          <cell r="B1291" t="str">
            <v>FORNECIMENTO DE ESQUADRIA DE ALUMINIO, TIPO CORRER COM BANDEIRA FIXA, COM CONTRAMARCO, INCLUSIVE ASSENTAMENTO.</v>
          </cell>
          <cell r="C1291" t="str">
            <v>m2</v>
          </cell>
          <cell r="D1291">
            <v>333.38749999999999</v>
          </cell>
          <cell r="E1291">
            <v>266.70999999999998</v>
          </cell>
          <cell r="F1291" t="str">
            <v>EMLURB</v>
          </cell>
        </row>
        <row r="1292">
          <cell r="A1292" t="str">
            <v/>
          </cell>
          <cell r="D1292">
            <v>0</v>
          </cell>
        </row>
        <row r="1293">
          <cell r="A1293" t="str">
            <v>09.03.040</v>
          </cell>
          <cell r="B1293" t="str">
            <v>FORNECIMENTO DE ESQUADRIA DE ALUMINIO TIPO MAXIM-AR SEM BANDEIRA, COM CONTRAMARCO, INCLU SIVE ASSENTAMENTO.</v>
          </cell>
          <cell r="C1293" t="str">
            <v>m2</v>
          </cell>
          <cell r="D1293">
            <v>307.13749999999999</v>
          </cell>
          <cell r="E1293">
            <v>245.71</v>
          </cell>
          <cell r="F1293" t="str">
            <v>EMLURB</v>
          </cell>
        </row>
        <row r="1294">
          <cell r="A1294" t="str">
            <v/>
          </cell>
          <cell r="D1294">
            <v>0</v>
          </cell>
        </row>
        <row r="1295">
          <cell r="A1295" t="str">
            <v>09.03.050</v>
          </cell>
          <cell r="B1295" t="str">
            <v>FORNECIMENTO DE ESQUADRIA DE ALUMINIO TIPO BASCULANTE, COM CONTRAMARCO, INCLUSIVE ASSENTAMENTO.</v>
          </cell>
          <cell r="C1295" t="str">
            <v>m2</v>
          </cell>
          <cell r="D1295">
            <v>457.13749999999999</v>
          </cell>
          <cell r="E1295">
            <v>365.71</v>
          </cell>
          <cell r="F1295" t="str">
            <v>EMLURB</v>
          </cell>
        </row>
        <row r="1296">
          <cell r="A1296" t="str">
            <v/>
          </cell>
          <cell r="D1296">
            <v>0</v>
          </cell>
        </row>
        <row r="1297">
          <cell r="A1297" t="str">
            <v>09.04.020</v>
          </cell>
          <cell r="B1297" t="str">
            <v>FORN. E INST.DE ALAMBRADO EM MURO C/TELA SIMPLES TORÇÃO, C/GALV. PESADA SEM REVEST. EM PVC, MALHA 2"X2", FIO 12BWG, ARAME DE AMARRAÇÃO FIO 14BWG, FIXADA EM TUBO VERTICAL DE 2" E EM CABO DE AÇO HORIZONTAL DE 2MM, ALT.ÚTIL DE 2,00M. INCL.CHUMBAMENTO DE 0,50</v>
          </cell>
          <cell r="C1297" t="str">
            <v>m</v>
          </cell>
          <cell r="D1297">
            <v>119.45</v>
          </cell>
          <cell r="E1297">
            <v>95.56</v>
          </cell>
          <cell r="F1297" t="str">
            <v>SEDUC</v>
          </cell>
        </row>
        <row r="1298">
          <cell r="A1298" t="str">
            <v/>
          </cell>
          <cell r="D1298">
            <v>0</v>
          </cell>
        </row>
        <row r="1299">
          <cell r="A1299" t="str">
            <v>09.05.010</v>
          </cell>
          <cell r="B1299" t="str">
            <v>FORNECIMENTO E INSTALAÇÃO DE TELA DE AÇO GALVANIZADO, SIMPLES TORÇÃO, GALVANIZAÇÃO PESADA, SEM REVESTIMENTO EM PVC, MALHA 2"X2", FIO 12 BWG FIXADA COM ARAME GALVANIZADO FIO 14BWG.</v>
          </cell>
          <cell r="C1299" t="str">
            <v>m2</v>
          </cell>
          <cell r="D1299">
            <v>23.4375</v>
          </cell>
          <cell r="E1299">
            <v>18.75</v>
          </cell>
          <cell r="F1299" t="str">
            <v>SEDUC</v>
          </cell>
        </row>
        <row r="1300">
          <cell r="A1300" t="str">
            <v/>
          </cell>
          <cell r="D1300">
            <v>0</v>
          </cell>
        </row>
        <row r="1301">
          <cell r="A1301" t="str">
            <v>09.05.020</v>
          </cell>
          <cell r="B1301" t="str">
            <v>INSTALAÇÃO DE TELA DE AÇO GALVANIZADO, SIMPLES TORÇÃO, GALVANIZAÇÃO PESADA, FIXADA COM ARAME GALVANIZADO FIO 14BWG, SEM O FORNECIMENTO DA TELA.</v>
          </cell>
          <cell r="C1301" t="str">
            <v>m2</v>
          </cell>
          <cell r="D1301">
            <v>6.7625000000000002</v>
          </cell>
          <cell r="E1301">
            <v>5.41</v>
          </cell>
          <cell r="F1301" t="str">
            <v>SEDUC</v>
          </cell>
        </row>
        <row r="1302">
          <cell r="A1302" t="str">
            <v/>
          </cell>
          <cell r="D1302">
            <v>0</v>
          </cell>
        </row>
        <row r="1303">
          <cell r="A1303" t="str">
            <v>09.05.030</v>
          </cell>
          <cell r="B1303" t="str">
            <v>RETIRADA E RECOLOCAÇÃO DE TUBO HORIZONTAL DE AÇO GALVANIZADO EM ALAMBRADO, DIÂMETRO DE 2", INCLUSIVE CORTE, SOLDA E PINTURA NAS SOLDAS (MEDIR POR METRO DE TUBO DESLOCADO).</v>
          </cell>
          <cell r="C1303" t="str">
            <v>m</v>
          </cell>
          <cell r="D1303">
            <v>3.0249999999999999</v>
          </cell>
          <cell r="E1303">
            <v>2.42</v>
          </cell>
          <cell r="F1303" t="str">
            <v>SEDUC</v>
          </cell>
        </row>
        <row r="1304">
          <cell r="A1304" t="str">
            <v/>
          </cell>
          <cell r="D1304">
            <v>0</v>
          </cell>
        </row>
        <row r="1305">
          <cell r="A1305" t="str">
            <v>09.06.010</v>
          </cell>
          <cell r="B1305" t="str">
            <v>EXECUÇÃO DOS SERVIÇOS DE CONTROLE DE CUPINS EM GRADE DE JANELAS, ATRAVÉS DO TRATAMENTO COM INJEÇÃO UTILIZANDO UM DOS PRODUTOS PERTENCENTES AO GRUPO FENIL PIRAZOL, CONTENDO O PRINCIPIO ATIVO FIPRONIL, SENDO ESTE EXECUTADO ATRAVÉS DE PERFURAÇÕES COM BROCA D</v>
          </cell>
          <cell r="C1305" t="str">
            <v>m</v>
          </cell>
          <cell r="D1305">
            <v>2.4</v>
          </cell>
          <cell r="E1305">
            <v>1.92</v>
          </cell>
          <cell r="F1305" t="str">
            <v>SEDUC</v>
          </cell>
        </row>
        <row r="1306">
          <cell r="A1306" t="str">
            <v/>
          </cell>
          <cell r="D1306">
            <v>0</v>
          </cell>
        </row>
        <row r="1307">
          <cell r="A1307" t="str">
            <v>09.06.020</v>
          </cell>
          <cell r="B1307" t="str">
            <v>EXECUÇÃO DOS SERVIÇOS DE CONTROLE DE CUPINS EM GRADE DE PORTAS, ATRAVÉS DO TRATAMENTO COM INJEÇÃO UTILIZANDO UM DOS PRODUTOS PERTENCENTES AO GRUPO FENIL PIRAZOL, CONTENDO O PRINCIPIO ATIVO FIPRONIL, SENDO ESTE EXECUTADO ATRAVÉS DE PERFURAÇÕES COM BROCA DE</v>
          </cell>
          <cell r="C1307" t="str">
            <v>m</v>
          </cell>
          <cell r="D1307">
            <v>2.4</v>
          </cell>
          <cell r="E1307">
            <v>1.92</v>
          </cell>
          <cell r="F1307" t="str">
            <v>SEDUC</v>
          </cell>
        </row>
        <row r="1308">
          <cell r="A1308" t="str">
            <v/>
          </cell>
          <cell r="D1308">
            <v>0</v>
          </cell>
        </row>
        <row r="1309">
          <cell r="A1309" t="str">
            <v>09.07.010</v>
          </cell>
          <cell r="B1309" t="str">
            <v>FORNECIMENTO E INSTALAÇÃO DE BRISE METÁLICO, TERMOBRISE DE 15CM, DA HUNTER DOUGLAS OU SIMILAR.</v>
          </cell>
          <cell r="C1309" t="str">
            <v>m2</v>
          </cell>
          <cell r="D1309">
            <v>625</v>
          </cell>
          <cell r="E1309">
            <v>500</v>
          </cell>
          <cell r="F1309" t="str">
            <v>SEDUC</v>
          </cell>
        </row>
        <row r="1310">
          <cell r="A1310" t="str">
            <v/>
          </cell>
          <cell r="D1310">
            <v>0</v>
          </cell>
        </row>
        <row r="1311">
          <cell r="A1311" t="str">
            <v>10.00.000</v>
          </cell>
          <cell r="B1311" t="str">
            <v>VIDROS</v>
          </cell>
          <cell r="D1311">
            <v>0</v>
          </cell>
        </row>
        <row r="1312">
          <cell r="A1312" t="str">
            <v/>
          </cell>
          <cell r="D1312">
            <v>0</v>
          </cell>
        </row>
        <row r="1313">
          <cell r="A1313" t="str">
            <v>10.01.010</v>
          </cell>
          <cell r="B1313" t="str">
            <v>VIDRO PLANO, COMUM, LISO, TRANSPARENTE E COM 3 MM DE ESPESSURA - COLOCADO.</v>
          </cell>
          <cell r="C1313" t="str">
            <v>m2</v>
          </cell>
          <cell r="D1313">
            <v>74.424999999999997</v>
          </cell>
          <cell r="E1313">
            <v>59.54</v>
          </cell>
          <cell r="F1313" t="str">
            <v>EMLURB</v>
          </cell>
        </row>
        <row r="1314">
          <cell r="A1314" t="str">
            <v/>
          </cell>
          <cell r="D1314">
            <v>0</v>
          </cell>
        </row>
        <row r="1315">
          <cell r="A1315" t="str">
            <v>10.01.020</v>
          </cell>
          <cell r="B1315" t="str">
            <v>VIDRO PLANO, COMUM, LISO, TRANSPARENTE E COM 4 MM DE ESPESSURA - COLOCADO.</v>
          </cell>
          <cell r="C1315" t="str">
            <v>m2</v>
          </cell>
          <cell r="D1315">
            <v>83.612499999999997</v>
          </cell>
          <cell r="E1315">
            <v>66.89</v>
          </cell>
          <cell r="F1315" t="str">
            <v>EMLURB</v>
          </cell>
        </row>
        <row r="1316">
          <cell r="A1316" t="str">
            <v/>
          </cell>
          <cell r="D1316">
            <v>0</v>
          </cell>
        </row>
        <row r="1317">
          <cell r="A1317" t="str">
            <v>10.01.030</v>
          </cell>
          <cell r="B1317" t="str">
            <v>VIDRO PLANO, COMUM, LISO, TRANSPARENTE E COM 5 MM DE ESPESSURA - COLOCADO.</v>
          </cell>
          <cell r="C1317" t="str">
            <v>m2</v>
          </cell>
          <cell r="D1317">
            <v>115.625</v>
          </cell>
          <cell r="E1317">
            <v>92.5</v>
          </cell>
          <cell r="F1317" t="str">
            <v>EMLURB</v>
          </cell>
        </row>
        <row r="1318">
          <cell r="A1318" t="str">
            <v/>
          </cell>
          <cell r="D1318">
            <v>0</v>
          </cell>
        </row>
        <row r="1319">
          <cell r="A1319" t="str">
            <v>10.01.040</v>
          </cell>
          <cell r="B1319" t="str">
            <v>VIDRO PLANO, COMUM, LISO, TRANSPARENTE E COM 6 MM DE ESPESSURA - COLOCADO.</v>
          </cell>
          <cell r="C1319" t="str">
            <v>m2</v>
          </cell>
          <cell r="D1319">
            <v>127.175</v>
          </cell>
          <cell r="E1319">
            <v>101.74</v>
          </cell>
          <cell r="F1319" t="str">
            <v>EMLURB</v>
          </cell>
        </row>
        <row r="1320">
          <cell r="A1320" t="str">
            <v/>
          </cell>
          <cell r="D1320">
            <v>0</v>
          </cell>
        </row>
        <row r="1321">
          <cell r="A1321" t="str">
            <v>10.02.010</v>
          </cell>
          <cell r="B1321" t="str">
            <v>VIDRO PLANO FANTASIA EM GERAL, EXCETO CANELADO - COLOCADO.</v>
          </cell>
          <cell r="C1321" t="str">
            <v>m2</v>
          </cell>
          <cell r="D1321">
            <v>71.875</v>
          </cell>
          <cell r="E1321">
            <v>57.5</v>
          </cell>
          <cell r="F1321" t="str">
            <v>EMLURB</v>
          </cell>
        </row>
        <row r="1322">
          <cell r="A1322" t="str">
            <v/>
          </cell>
          <cell r="D1322">
            <v>0</v>
          </cell>
        </row>
        <row r="1323">
          <cell r="A1323" t="str">
            <v>10.02.020</v>
          </cell>
          <cell r="B1323" t="str">
            <v>VIDRO PLANO FANTASIA CANELADO.</v>
          </cell>
          <cell r="C1323" t="str">
            <v>m2</v>
          </cell>
          <cell r="D1323">
            <v>71.875</v>
          </cell>
          <cell r="E1323">
            <v>57.5</v>
          </cell>
          <cell r="F1323" t="str">
            <v>EMLURB</v>
          </cell>
        </row>
        <row r="1324">
          <cell r="A1324" t="str">
            <v/>
          </cell>
          <cell r="D1324">
            <v>0</v>
          </cell>
        </row>
        <row r="1325">
          <cell r="A1325" t="str">
            <v>10.03.010</v>
          </cell>
          <cell r="B1325" t="str">
            <v>FORNECIMENTO E INSTALAÇÃO DE VIDRO TEMPERADO COM ESPESSURA DE 8MM, INCLUSIVE FERRAGENS.</v>
          </cell>
          <cell r="C1325" t="str">
            <v>m2</v>
          </cell>
          <cell r="D1325">
            <v>305.9375</v>
          </cell>
          <cell r="E1325">
            <v>244.75</v>
          </cell>
          <cell r="F1325" t="str">
            <v>SEDUC</v>
          </cell>
        </row>
        <row r="1326">
          <cell r="A1326" t="str">
            <v/>
          </cell>
          <cell r="D1326">
            <v>0</v>
          </cell>
        </row>
        <row r="1327">
          <cell r="A1327" t="str">
            <v>10.03.020</v>
          </cell>
          <cell r="B1327" t="str">
            <v>FORNECIMENTO E INSTALAÇÃO DE VIDRO TEMPERADO COM ESPESSURA DE 10MM, INCLUSIVE FERRAGENS.</v>
          </cell>
          <cell r="C1327" t="str">
            <v>m2</v>
          </cell>
          <cell r="D1327">
            <v>337.55</v>
          </cell>
          <cell r="E1327">
            <v>270.04000000000002</v>
          </cell>
          <cell r="F1327" t="str">
            <v>SEDUC</v>
          </cell>
        </row>
        <row r="1328">
          <cell r="A1328" t="str">
            <v/>
          </cell>
          <cell r="D1328">
            <v>0</v>
          </cell>
        </row>
        <row r="1329">
          <cell r="A1329" t="str">
            <v>10.05.010</v>
          </cell>
          <cell r="B1329" t="str">
            <v>FORNECIMENTO E INSTALAÇÃO DE PELÍCULA TIPO BLACKOUT EM VIDROS DE JANELA, DIMENSÕES (0,75X0,33M)</v>
          </cell>
          <cell r="C1329" t="str">
            <v>m2</v>
          </cell>
          <cell r="D1329">
            <v>54.699999999999996</v>
          </cell>
          <cell r="E1329">
            <v>43.76</v>
          </cell>
          <cell r="F1329" t="str">
            <v>SEDUC</v>
          </cell>
        </row>
        <row r="1330">
          <cell r="A1330" t="str">
            <v/>
          </cell>
          <cell r="D1330">
            <v>0</v>
          </cell>
        </row>
        <row r="1331">
          <cell r="A1331" t="str">
            <v>10.06.010</v>
          </cell>
          <cell r="B1331" t="str">
            <v>ESPELHO CIRCULAR COM 6MM DE ESPESSURA, ACABAMENTO BISOTADO, DIÂMETRO = 60CM.</v>
          </cell>
          <cell r="C1331" t="str">
            <v>Un</v>
          </cell>
          <cell r="D1331">
            <v>72.625</v>
          </cell>
          <cell r="E1331">
            <v>58.1</v>
          </cell>
          <cell r="F1331" t="str">
            <v>SEDUC</v>
          </cell>
        </row>
        <row r="1332">
          <cell r="A1332" t="str">
            <v/>
          </cell>
          <cell r="D1332">
            <v>0</v>
          </cell>
        </row>
        <row r="1333">
          <cell r="A1333" t="str">
            <v>11.00.000</v>
          </cell>
          <cell r="B1333" t="str">
            <v>ARGAMASSAS E REVESTIMENTOS DE PAREDES E TETOS</v>
          </cell>
          <cell r="D1333">
            <v>0</v>
          </cell>
        </row>
        <row r="1334">
          <cell r="A1334" t="str">
            <v/>
          </cell>
          <cell r="D1334">
            <v>0</v>
          </cell>
        </row>
        <row r="1335">
          <cell r="A1335" t="str">
            <v>11.01.010</v>
          </cell>
          <cell r="B1335" t="str">
            <v>ARGAMASSA DE CIMENTO E AREIA NO TRACO 1:2.</v>
          </cell>
          <cell r="C1335" t="str">
            <v>m3</v>
          </cell>
          <cell r="D1335">
            <v>448.72500000000002</v>
          </cell>
          <cell r="E1335">
            <v>358.98</v>
          </cell>
          <cell r="F1335" t="str">
            <v>EMLURB</v>
          </cell>
        </row>
        <row r="1336">
          <cell r="A1336" t="str">
            <v/>
          </cell>
          <cell r="D1336">
            <v>0</v>
          </cell>
        </row>
        <row r="1337">
          <cell r="A1337" t="str">
            <v>11.01.020</v>
          </cell>
          <cell r="B1337" t="str">
            <v>ARGAMASSA DE CIMENTO E AREIA NO TRACO 1:3.</v>
          </cell>
          <cell r="C1337" t="str">
            <v>m3</v>
          </cell>
          <cell r="D1337">
            <v>340.33749999999998</v>
          </cell>
          <cell r="E1337">
            <v>272.27</v>
          </cell>
          <cell r="F1337" t="str">
            <v>EMLURB</v>
          </cell>
        </row>
        <row r="1338">
          <cell r="A1338" t="str">
            <v/>
          </cell>
          <cell r="D1338">
            <v>0</v>
          </cell>
        </row>
        <row r="1339">
          <cell r="A1339" t="str">
            <v>11.01.030</v>
          </cell>
          <cell r="B1339" t="str">
            <v>ARGAMASSA DE CIMENTO E AREIA NO TRACO 1:4.</v>
          </cell>
          <cell r="C1339" t="str">
            <v>m3</v>
          </cell>
          <cell r="D1339">
            <v>284.8125</v>
          </cell>
          <cell r="E1339">
            <v>227.85</v>
          </cell>
          <cell r="F1339" t="str">
            <v>EMLURB</v>
          </cell>
        </row>
        <row r="1340">
          <cell r="A1340" t="str">
            <v/>
          </cell>
          <cell r="D1340">
            <v>0</v>
          </cell>
        </row>
        <row r="1341">
          <cell r="A1341" t="str">
            <v>11.01.040</v>
          </cell>
          <cell r="B1341" t="str">
            <v>ARGAMASSA DE CIMENTO E AREIA NO TRACO 1:5.</v>
          </cell>
          <cell r="C1341" t="str">
            <v>m3</v>
          </cell>
          <cell r="D1341">
            <v>251.9375</v>
          </cell>
          <cell r="E1341">
            <v>201.55</v>
          </cell>
          <cell r="F1341" t="str">
            <v>EMLURB</v>
          </cell>
        </row>
        <row r="1342">
          <cell r="A1342" t="str">
            <v/>
          </cell>
          <cell r="D1342">
            <v>0</v>
          </cell>
        </row>
        <row r="1343">
          <cell r="A1343" t="str">
            <v>11.01.050</v>
          </cell>
          <cell r="B1343" t="str">
            <v>ARGAMASSA DE CIMENTO E AREIA NO TRACO 1:6.</v>
          </cell>
          <cell r="C1343" t="str">
            <v>m3</v>
          </cell>
          <cell r="D1343">
            <v>243.16249999999999</v>
          </cell>
          <cell r="E1343">
            <v>194.53</v>
          </cell>
          <cell r="F1343" t="str">
            <v>EMLURB</v>
          </cell>
        </row>
        <row r="1344">
          <cell r="A1344" t="str">
            <v/>
          </cell>
          <cell r="D1344">
            <v>0</v>
          </cell>
        </row>
        <row r="1345">
          <cell r="A1345" t="str">
            <v>11.01.060</v>
          </cell>
          <cell r="B1345" t="str">
            <v>ARGAMASSA DE CIMENTO E AREIA NO TRACO 1:8.</v>
          </cell>
          <cell r="C1345" t="str">
            <v>m3</v>
          </cell>
          <cell r="D1345">
            <v>203.16249999999999</v>
          </cell>
          <cell r="E1345">
            <v>162.53</v>
          </cell>
          <cell r="F1345" t="str">
            <v>EMLURB</v>
          </cell>
        </row>
        <row r="1346">
          <cell r="A1346" t="str">
            <v/>
          </cell>
          <cell r="D1346">
            <v>0</v>
          </cell>
        </row>
        <row r="1347">
          <cell r="A1347" t="str">
            <v>11.01.070</v>
          </cell>
          <cell r="B1347" t="str">
            <v>ARGAMASSA DE CIMENTO E AREIA NO TRACO 1:10.</v>
          </cell>
          <cell r="C1347" t="str">
            <v>m3</v>
          </cell>
          <cell r="D1347">
            <v>186.70000000000002</v>
          </cell>
          <cell r="E1347">
            <v>149.36000000000001</v>
          </cell>
          <cell r="F1347" t="str">
            <v>EMLURB</v>
          </cell>
        </row>
        <row r="1348">
          <cell r="A1348" t="str">
            <v/>
          </cell>
          <cell r="D1348">
            <v>0</v>
          </cell>
        </row>
        <row r="1349">
          <cell r="A1349" t="str">
            <v>11.01.080</v>
          </cell>
          <cell r="B1349" t="str">
            <v>ARGAMASSA DE CIMENTO E AREIA NO TRACO 1:12.</v>
          </cell>
          <cell r="C1349" t="str">
            <v>m3</v>
          </cell>
          <cell r="D1349">
            <v>175.7</v>
          </cell>
          <cell r="E1349">
            <v>140.56</v>
          </cell>
          <cell r="F1349" t="str">
            <v>EMLURB</v>
          </cell>
        </row>
        <row r="1350">
          <cell r="A1350" t="str">
            <v/>
          </cell>
          <cell r="D1350">
            <v>0</v>
          </cell>
        </row>
        <row r="1351">
          <cell r="A1351" t="str">
            <v>11.01.090</v>
          </cell>
          <cell r="B1351" t="str">
            <v>ARGAMASSA DE CIMENTO E AREIA NO TRACO 1:14.</v>
          </cell>
          <cell r="C1351" t="str">
            <v>m3</v>
          </cell>
          <cell r="D1351">
            <v>168.78749999999999</v>
          </cell>
          <cell r="E1351">
            <v>135.03</v>
          </cell>
          <cell r="F1351" t="str">
            <v>EMLURB</v>
          </cell>
        </row>
        <row r="1352">
          <cell r="A1352" t="str">
            <v/>
          </cell>
          <cell r="D1352">
            <v>0</v>
          </cell>
        </row>
        <row r="1353">
          <cell r="A1353" t="str">
            <v>11.01.100</v>
          </cell>
          <cell r="B1353" t="str">
            <v>ARGAMASSA DE CIMENTO E AREIA NO TRACO 1:15.</v>
          </cell>
          <cell r="C1353" t="str">
            <v>m3</v>
          </cell>
          <cell r="D1353">
            <v>165.33750000000001</v>
          </cell>
          <cell r="E1353">
            <v>132.27000000000001</v>
          </cell>
          <cell r="F1353" t="str">
            <v>EMLURB</v>
          </cell>
        </row>
        <row r="1354">
          <cell r="A1354" t="str">
            <v/>
          </cell>
          <cell r="D1354">
            <v>0</v>
          </cell>
        </row>
        <row r="1355">
          <cell r="A1355" t="str">
            <v>11.01.110</v>
          </cell>
          <cell r="B1355" t="str">
            <v>ARGAMASSA DE CIMENTO, SAIBRO E AREIA NO TRACO 1:4:4.</v>
          </cell>
          <cell r="C1355" t="str">
            <v>m3</v>
          </cell>
          <cell r="D1355">
            <v>228.78749999999999</v>
          </cell>
          <cell r="E1355">
            <v>183.03</v>
          </cell>
          <cell r="F1355" t="str">
            <v>EMLURB</v>
          </cell>
        </row>
        <row r="1356">
          <cell r="A1356" t="str">
            <v/>
          </cell>
          <cell r="D1356">
            <v>0</v>
          </cell>
        </row>
        <row r="1357">
          <cell r="A1357" t="str">
            <v>11.01.120</v>
          </cell>
          <cell r="B1357" t="str">
            <v>ARGAMASSA DE CIMENTO, SAIBRO E AREIA NO TRACO 1:4:8.</v>
          </cell>
          <cell r="C1357" t="str">
            <v>m3</v>
          </cell>
          <cell r="D1357">
            <v>168.97500000000002</v>
          </cell>
          <cell r="E1357">
            <v>135.18</v>
          </cell>
          <cell r="F1357" t="str">
            <v>EMLURB</v>
          </cell>
        </row>
        <row r="1358">
          <cell r="A1358" t="str">
            <v/>
          </cell>
          <cell r="D1358">
            <v>0</v>
          </cell>
        </row>
        <row r="1359">
          <cell r="A1359" t="str">
            <v>11.01.130</v>
          </cell>
          <cell r="B1359" t="str">
            <v>ARGAMASSA DE CAL PRETA EM PASTA E AREIA NO TRACO 1:4.</v>
          </cell>
          <cell r="C1359" t="str">
            <v>m3</v>
          </cell>
          <cell r="D1359">
            <v>249.73749999999998</v>
          </cell>
          <cell r="E1359">
            <v>199.79</v>
          </cell>
          <cell r="F1359" t="str">
            <v>EMLURB</v>
          </cell>
        </row>
        <row r="1360">
          <cell r="A1360" t="str">
            <v/>
          </cell>
          <cell r="D1360">
            <v>0</v>
          </cell>
        </row>
        <row r="1361">
          <cell r="A1361" t="str">
            <v>11.01.140</v>
          </cell>
          <cell r="B1361" t="str">
            <v>ARGAMASSA DE CAL PRETA EM PASTA E AREIA NO TRACO 1:4, DOSADA COM 110 KG DE CIMENTO.</v>
          </cell>
          <cell r="C1361" t="str">
            <v>m3</v>
          </cell>
          <cell r="D1361">
            <v>326.0625</v>
          </cell>
          <cell r="E1361">
            <v>260.85000000000002</v>
          </cell>
          <cell r="F1361" t="str">
            <v>EMLURB</v>
          </cell>
        </row>
        <row r="1362">
          <cell r="A1362" t="str">
            <v/>
          </cell>
          <cell r="D1362">
            <v>0</v>
          </cell>
        </row>
        <row r="1363">
          <cell r="A1363" t="str">
            <v>11.01.150</v>
          </cell>
          <cell r="B1363" t="str">
            <v>ARGAMASSA DE CAL BRANCA E AREIA DE FINGIR PENEIRADA NO TRACO 1:2.</v>
          </cell>
          <cell r="C1363" t="str">
            <v>m3</v>
          </cell>
          <cell r="D1363">
            <v>424.01249999999999</v>
          </cell>
          <cell r="E1363">
            <v>339.21</v>
          </cell>
          <cell r="F1363" t="str">
            <v>EMLURB</v>
          </cell>
        </row>
        <row r="1364">
          <cell r="A1364" t="str">
            <v/>
          </cell>
          <cell r="D1364">
            <v>0</v>
          </cell>
        </row>
        <row r="1365">
          <cell r="A1365" t="str">
            <v>11.01.160</v>
          </cell>
          <cell r="B1365" t="str">
            <v>ARGAMASSA DE CAL BRANCA E AREIA DE FINGIR PENEIRADA NO TRACO 1:2, DOSADA COM 70 KG DE CIMENTO.</v>
          </cell>
          <cell r="C1365" t="str">
            <v>m3</v>
          </cell>
          <cell r="D1365">
            <v>461.63749999999999</v>
          </cell>
          <cell r="E1365">
            <v>369.31</v>
          </cell>
          <cell r="F1365" t="str">
            <v>EMLURB</v>
          </cell>
        </row>
        <row r="1366">
          <cell r="A1366" t="str">
            <v/>
          </cell>
          <cell r="D1366">
            <v>0</v>
          </cell>
        </row>
        <row r="1367">
          <cell r="A1367" t="str">
            <v>11.02.010</v>
          </cell>
          <cell r="B1367" t="str">
            <v>CHAPISCO COM ARGAMASSA DE CIMENTO E AREIA NO TRACO 1:3.</v>
          </cell>
          <cell r="C1367" t="str">
            <v>m2</v>
          </cell>
          <cell r="D1367">
            <v>4.5625</v>
          </cell>
          <cell r="E1367">
            <v>3.65</v>
          </cell>
          <cell r="F1367" t="str">
            <v>EMLURB</v>
          </cell>
        </row>
        <row r="1368">
          <cell r="A1368" t="str">
            <v/>
          </cell>
          <cell r="D1368">
            <v>0</v>
          </cell>
        </row>
        <row r="1369">
          <cell r="A1369" t="str">
            <v>11.02.020</v>
          </cell>
          <cell r="B1369" t="str">
            <v>REVESTIMENTO EM CHAPISCO PARA PAREDE E  TETO , INTERNOS OU EXTERNOS, COM ARGAMASSA DE CIMENTO E AREIA TRAÇO 1:3, COM BIANCO.</v>
          </cell>
          <cell r="C1369" t="str">
            <v>m2</v>
          </cell>
          <cell r="D1369">
            <v>5.3874999999999993</v>
          </cell>
          <cell r="E1369">
            <v>4.3099999999999996</v>
          </cell>
          <cell r="F1369" t="str">
            <v>SEDUC</v>
          </cell>
        </row>
        <row r="1370">
          <cell r="A1370" t="str">
            <v/>
          </cell>
          <cell r="D1370">
            <v>0</v>
          </cell>
        </row>
        <row r="1371">
          <cell r="A1371" t="str">
            <v>11.02.030</v>
          </cell>
          <cell r="B1371" t="str">
            <v>REVESTIMENTO EM ASSANHADINHO, TIPO CHAPISCO NA PENEIRA, ARGAMASSA DE CIMENTO E AREIA TRAÇO 1:4 SOBRE EMBOÇO PRONTO</v>
          </cell>
          <cell r="C1371" t="str">
            <v>m2</v>
          </cell>
          <cell r="D1371">
            <v>5.9375</v>
          </cell>
          <cell r="E1371">
            <v>4.75</v>
          </cell>
          <cell r="F1371" t="str">
            <v>SEDUC</v>
          </cell>
        </row>
        <row r="1372">
          <cell r="A1372" t="str">
            <v/>
          </cell>
          <cell r="D1372">
            <v>0</v>
          </cell>
        </row>
        <row r="1373">
          <cell r="A1373" t="str">
            <v>11.03.010</v>
          </cell>
          <cell r="B1373" t="str">
            <v>EMBOCO COM ARGAMASSA DE CAL PRETA EM PASTA E AREIA NO TRACO 1:4 , DOSADA COM 110 KG DE CIMENTO, COM 2,0 CM DE ESPESSURA.</v>
          </cell>
          <cell r="C1373" t="str">
            <v>m2</v>
          </cell>
          <cell r="D1373">
            <v>16.5625</v>
          </cell>
          <cell r="E1373">
            <v>13.25</v>
          </cell>
          <cell r="F1373" t="str">
            <v>EMLURB</v>
          </cell>
        </row>
        <row r="1374">
          <cell r="A1374" t="str">
            <v/>
          </cell>
          <cell r="D1374">
            <v>0</v>
          </cell>
        </row>
        <row r="1375">
          <cell r="A1375" t="str">
            <v>11.03.020</v>
          </cell>
          <cell r="B1375" t="str">
            <v>EMBOCO COM ARGAMASSA DE CIMENTO , SAIBRO E AREIA NO TRACO 1:4:4, COM 2,0 CM DE ESPESSURA.</v>
          </cell>
          <cell r="C1375" t="str">
            <v>m2</v>
          </cell>
          <cell r="D1375">
            <v>14.6</v>
          </cell>
          <cell r="E1375">
            <v>11.68</v>
          </cell>
          <cell r="F1375" t="str">
            <v>EMLURB</v>
          </cell>
        </row>
        <row r="1376">
          <cell r="A1376" t="str">
            <v/>
          </cell>
          <cell r="D1376">
            <v>0</v>
          </cell>
        </row>
        <row r="1377">
          <cell r="A1377" t="str">
            <v>11.03.030</v>
          </cell>
          <cell r="B1377" t="str">
            <v>EMBOCO FRISADO COM ARGAMASSA DE CIMENTO SAIBRO E AREIA NO TRACO 1:4:4 , COM 2,0 CM DE ESPESSURA.</v>
          </cell>
          <cell r="C1377" t="str">
            <v>m2</v>
          </cell>
          <cell r="D1377">
            <v>16.837500000000002</v>
          </cell>
          <cell r="E1377">
            <v>13.47</v>
          </cell>
          <cell r="F1377" t="str">
            <v>EMLURB</v>
          </cell>
        </row>
        <row r="1378">
          <cell r="A1378" t="str">
            <v/>
          </cell>
          <cell r="D1378">
            <v>0</v>
          </cell>
        </row>
        <row r="1379">
          <cell r="A1379" t="str">
            <v>11.03.040</v>
          </cell>
          <cell r="B1379" t="str">
            <v>EMBOCO COM ARGAMASSA DE CIMENTO, SAIBRO E AREIA NO TRACO 1:4:8 , COM 2,0 CM DE ESPESSURA.</v>
          </cell>
          <cell r="C1379" t="str">
            <v>m2</v>
          </cell>
          <cell r="D1379">
            <v>13.5375</v>
          </cell>
          <cell r="E1379">
            <v>10.83</v>
          </cell>
          <cell r="F1379" t="str">
            <v>EMLURB</v>
          </cell>
        </row>
        <row r="1380">
          <cell r="A1380" t="str">
            <v/>
          </cell>
          <cell r="D1380">
            <v>0</v>
          </cell>
        </row>
        <row r="1381">
          <cell r="A1381" t="str">
            <v>11.03.050</v>
          </cell>
          <cell r="B1381" t="str">
            <v>EMBOCO COM ARGAMASSA DE CIMENTO E AREIA NO TRACO 1:3, COM 2,0 CM DE ESPESSURA.</v>
          </cell>
          <cell r="C1381" t="str">
            <v>m2</v>
          </cell>
          <cell r="D1381">
            <v>17.399999999999999</v>
          </cell>
          <cell r="E1381">
            <v>13.92</v>
          </cell>
          <cell r="F1381" t="str">
            <v>EMLURB</v>
          </cell>
        </row>
        <row r="1382">
          <cell r="A1382" t="str">
            <v/>
          </cell>
          <cell r="D1382">
            <v>0</v>
          </cell>
        </row>
        <row r="1383">
          <cell r="A1383" t="str">
            <v>11.03.060</v>
          </cell>
          <cell r="B1383" t="str">
            <v>EMBOCO COM ARGAMASSA DE CIMENTO E AREIA NO TRACO 1:4, COM 2,0 CM DE ESPESSURA.</v>
          </cell>
          <cell r="C1383" t="str">
            <v>m2</v>
          </cell>
          <cell r="D1383">
            <v>16.425000000000001</v>
          </cell>
          <cell r="E1383">
            <v>13.14</v>
          </cell>
          <cell r="F1383" t="str">
            <v>EMLURB</v>
          </cell>
        </row>
        <row r="1384">
          <cell r="A1384" t="str">
            <v/>
          </cell>
          <cell r="D1384">
            <v>0</v>
          </cell>
        </row>
        <row r="1385">
          <cell r="A1385" t="str">
            <v>11.03.061</v>
          </cell>
          <cell r="B1385" t="str">
            <v>EMBOÇO COM ARGAMASSA DE CIMENTO,SAIBRO E AREIA NO TRAÇO 1:4:4, COM 3,0CM DE ESPESSURA</v>
          </cell>
          <cell r="C1385" t="str">
            <v>m2</v>
          </cell>
          <cell r="D1385">
            <v>19.012500000000003</v>
          </cell>
          <cell r="E1385">
            <v>15.21</v>
          </cell>
          <cell r="F1385" t="str">
            <v>SEDUC</v>
          </cell>
        </row>
        <row r="1386">
          <cell r="A1386" t="str">
            <v/>
          </cell>
          <cell r="D1386">
            <v>0</v>
          </cell>
        </row>
        <row r="1387">
          <cell r="A1387" t="str">
            <v>11.03.062</v>
          </cell>
          <cell r="B1387" t="str">
            <v>EMBOÇO COM ARGAMASSA DE CIMENTO, CAL HIDRATADA  E AREIA NO TRAÇO 1:2:6, COM 20 MM  DE ESPESSURA</v>
          </cell>
          <cell r="C1387" t="str">
            <v>m2</v>
          </cell>
          <cell r="D1387">
            <v>17.375</v>
          </cell>
          <cell r="E1387">
            <v>13.9</v>
          </cell>
          <cell r="F1387" t="str">
            <v>SEDUC</v>
          </cell>
        </row>
        <row r="1388">
          <cell r="A1388" t="str">
            <v/>
          </cell>
          <cell r="D1388">
            <v>0</v>
          </cell>
        </row>
        <row r="1389">
          <cell r="A1389" t="str">
            <v>11.03.063</v>
          </cell>
          <cell r="B1389" t="str">
            <v>EMBOÇO COM ARGAMASSA DE CIMENTO, CAL HIDRATADA  E AREIA NO TRAÇO 1:2:8, COM 20 MM  DE ESPESSURA</v>
          </cell>
          <cell r="C1389" t="str">
            <v>m2</v>
          </cell>
          <cell r="D1389">
            <v>16.112500000000001</v>
          </cell>
          <cell r="E1389">
            <v>12.89</v>
          </cell>
          <cell r="F1389" t="str">
            <v>SEDUC</v>
          </cell>
        </row>
        <row r="1390">
          <cell r="A1390" t="str">
            <v/>
          </cell>
          <cell r="D1390">
            <v>0</v>
          </cell>
        </row>
        <row r="1391">
          <cell r="A1391" t="str">
            <v>11.03.064</v>
          </cell>
          <cell r="B1391" t="str">
            <v>Emboço com argamassa de cimento, cal hidratada e areia no traço 1:2:8, com 20mm de espessura, incluindo impermeabilizante tipo vedacit ou similar para fundações.</v>
          </cell>
          <cell r="C1391" t="str">
            <v>Un</v>
          </cell>
          <cell r="D1391">
            <v>19.362500000000001</v>
          </cell>
          <cell r="E1391">
            <v>15.49</v>
          </cell>
          <cell r="F1391" t="str">
            <v>SEDUC</v>
          </cell>
        </row>
        <row r="1392">
          <cell r="A1392" t="str">
            <v/>
          </cell>
          <cell r="D1392">
            <v>0</v>
          </cell>
        </row>
        <row r="1393">
          <cell r="A1393" t="str">
            <v>11.03.070</v>
          </cell>
          <cell r="B1393" t="str">
            <v>CAPEAÇO DE REVESTIMENTO EM EMBOÇO, PARA ALVENARIA DE 15CM DE ESPESSURA, COM ARGAMASSA MISTA DE CAL HIDRATADA E AREIA PENEIRADA, TRAÇO 1:4, COM ADIÇÃO DE 130KG DE CIMENTO ESPESSURA DE 20MM, INCLUSIVE CHAPISCO NO TRAÇO 1:3.</v>
          </cell>
          <cell r="C1393" t="str">
            <v>m</v>
          </cell>
          <cell r="D1393">
            <v>6.5749999999999993</v>
          </cell>
          <cell r="E1393">
            <v>5.26</v>
          </cell>
          <cell r="F1393" t="str">
            <v>SEDUC</v>
          </cell>
        </row>
        <row r="1394">
          <cell r="A1394" t="str">
            <v/>
          </cell>
          <cell r="D1394">
            <v>0</v>
          </cell>
        </row>
        <row r="1395">
          <cell r="A1395" t="str">
            <v>11.03.080</v>
          </cell>
          <cell r="B1395" t="str">
            <v>CAPEAÇO DE REVESTIMENTO EM EMBOÇO, PARA ALVENARIA DE 25CM DE ESPESSURA, COM ARGAMASSA MISTA DE CAL HIDRATADA E AREIA PENEIRADA, TRAÇO 1:4, COM ADIÇÃO DE 130KG DE CIMENTO ESPESSURA DE 20MM, INCLUSIVE CHAPISCO NO TRAÇO 1:3.</v>
          </cell>
          <cell r="C1395" t="str">
            <v>m</v>
          </cell>
          <cell r="D1395">
            <v>7.3250000000000002</v>
          </cell>
          <cell r="E1395">
            <v>5.86</v>
          </cell>
          <cell r="F1395" t="str">
            <v>SEDUC</v>
          </cell>
        </row>
        <row r="1396">
          <cell r="A1396" t="str">
            <v/>
          </cell>
          <cell r="D1396">
            <v>0</v>
          </cell>
        </row>
        <row r="1397">
          <cell r="A1397" t="str">
            <v>11.04.010</v>
          </cell>
          <cell r="B1397" t="str">
            <v>REBOCO COM ARGAMASSA DE CAL BRANCA E AREIA DE FINGIR PENEIRADA NO TRACO 1:2 COM 5,0 MM DE ESPESSURA.</v>
          </cell>
          <cell r="C1397" t="str">
            <v>m2</v>
          </cell>
          <cell r="D1397">
            <v>12</v>
          </cell>
          <cell r="E1397">
            <v>9.6</v>
          </cell>
          <cell r="F1397" t="str">
            <v>EMLURB</v>
          </cell>
        </row>
        <row r="1398">
          <cell r="A1398" t="str">
            <v/>
          </cell>
          <cell r="D1398">
            <v>0</v>
          </cell>
        </row>
        <row r="1399">
          <cell r="A1399" t="str">
            <v>11.04.020</v>
          </cell>
          <cell r="B1399" t="str">
            <v>REBOCO EM CIMENTADO, TIPO BARRA LISA , APLICADA SOBRE EMBOCO PRONTO COM 5,0 MM DE ESPESSURA.</v>
          </cell>
          <cell r="C1399" t="str">
            <v>m2</v>
          </cell>
          <cell r="D1399">
            <v>13.774999999999999</v>
          </cell>
          <cell r="E1399">
            <v>11.02</v>
          </cell>
          <cell r="F1399" t="str">
            <v>EMLURB</v>
          </cell>
        </row>
        <row r="1400">
          <cell r="A1400" t="str">
            <v/>
          </cell>
          <cell r="D1400">
            <v>0</v>
          </cell>
        </row>
        <row r="1401">
          <cell r="A1401" t="str">
            <v>11.04.030</v>
          </cell>
          <cell r="B1401" t="str">
            <v>REBOCO EM CIMENTADO, COM ACABAMENTO TIPO CONCRETO APARENTE, APLICADO SOBRE EMBOCO PRONTO COM 5,0 MM DE ESPESSURA.</v>
          </cell>
          <cell r="C1401" t="str">
            <v>m2</v>
          </cell>
          <cell r="D1401">
            <v>14.675000000000001</v>
          </cell>
          <cell r="E1401">
            <v>11.74</v>
          </cell>
          <cell r="F1401" t="str">
            <v>EMLURB</v>
          </cell>
        </row>
        <row r="1402">
          <cell r="A1402" t="str">
            <v/>
          </cell>
          <cell r="D1402">
            <v>0</v>
          </cell>
        </row>
        <row r="1403">
          <cell r="A1403" t="str">
            <v>11.05.010</v>
          </cell>
          <cell r="B1403" t="str">
            <v>REVESTIMENTO COM ARGAMASSA DE CIMENTO E AREIA NO TRACO 1:3, COM 2,0 CM DE ESPESSURA.</v>
          </cell>
          <cell r="C1403" t="str">
            <v>m2</v>
          </cell>
          <cell r="D1403">
            <v>19.387499999999999</v>
          </cell>
          <cell r="E1403">
            <v>15.51</v>
          </cell>
          <cell r="F1403" t="str">
            <v>EMLURB</v>
          </cell>
        </row>
        <row r="1404">
          <cell r="A1404" t="str">
            <v/>
          </cell>
          <cell r="D1404">
            <v>0</v>
          </cell>
        </row>
        <row r="1405">
          <cell r="A1405" t="str">
            <v>11.05.015</v>
          </cell>
          <cell r="B1405" t="str">
            <v>REVESTIMENTO COM ARGAMASSA DE CIMENTO E AREIA NO TRACO 1:3, COM 2,0 CM DE ESPESSURA E ACABA MENTO LISO EM CIMENTO QUEIMADO.</v>
          </cell>
          <cell r="C1405" t="str">
            <v>m2</v>
          </cell>
          <cell r="D1405">
            <v>23.9375</v>
          </cell>
          <cell r="E1405">
            <v>19.149999999999999</v>
          </cell>
          <cell r="F1405" t="str">
            <v>EMLURB</v>
          </cell>
        </row>
        <row r="1406">
          <cell r="A1406" t="str">
            <v/>
          </cell>
          <cell r="D1406">
            <v>0</v>
          </cell>
        </row>
        <row r="1407">
          <cell r="A1407" t="str">
            <v>11.05.020</v>
          </cell>
          <cell r="B1407" t="str">
            <v>REVESTIMENTO COM ARGAMASSA DE CIMENTO E AREIA NO TRACO 1:4, COM 2,0 CM DE ESPESSURA.</v>
          </cell>
          <cell r="C1407" t="str">
            <v>m2</v>
          </cell>
          <cell r="D1407">
            <v>18.425000000000001</v>
          </cell>
          <cell r="E1407">
            <v>14.74</v>
          </cell>
          <cell r="F1407" t="str">
            <v>EMLURB</v>
          </cell>
        </row>
        <row r="1408">
          <cell r="A1408" t="str">
            <v/>
          </cell>
          <cell r="D1408">
            <v>0</v>
          </cell>
        </row>
        <row r="1409">
          <cell r="A1409" t="str">
            <v>11.05.025</v>
          </cell>
          <cell r="B1409" t="str">
            <v>REVESTIMENTO COM ARGAMASSA DE CIMENTO E AREIA NO TRACO 1:6 COM 2,0 CM DE ESPESSURA.</v>
          </cell>
          <cell r="C1409" t="str">
            <v>m2</v>
          </cell>
          <cell r="D1409">
            <v>17.8125</v>
          </cell>
          <cell r="E1409">
            <v>14.25</v>
          </cell>
          <cell r="F1409" t="str">
            <v>EMLURB</v>
          </cell>
        </row>
        <row r="1410">
          <cell r="A1410" t="str">
            <v/>
          </cell>
          <cell r="D1410">
            <v>0</v>
          </cell>
        </row>
        <row r="1411">
          <cell r="A1411" t="str">
            <v>11.05.026</v>
          </cell>
          <cell r="B1411" t="str">
            <v>REVESTIMENTO COM ARGAMASSA DE CIMENTO E AREIA NO TRAÇO 1:6 COM 2,5CM DE ESPESSURA</v>
          </cell>
          <cell r="C1411" t="str">
            <v>m2</v>
          </cell>
          <cell r="D1411">
            <v>18.425000000000001</v>
          </cell>
          <cell r="E1411">
            <v>14.74</v>
          </cell>
          <cell r="F1411" t="str">
            <v>SEDUC</v>
          </cell>
        </row>
        <row r="1412">
          <cell r="A1412" t="str">
            <v/>
          </cell>
          <cell r="D1412">
            <v>0</v>
          </cell>
        </row>
        <row r="1413">
          <cell r="A1413" t="str">
            <v>11.05.027</v>
          </cell>
          <cell r="B1413" t="str">
            <v>REVESTIMENTO COM ARGAMASSA DE CIMENTO, CAL HIDRATADA E AREIA TRAÇO 1:1:6, COM 2,00CM DE ESPESSURA</v>
          </cell>
          <cell r="C1413" t="str">
            <v>m2</v>
          </cell>
          <cell r="D1413">
            <v>17.787500000000001</v>
          </cell>
          <cell r="E1413">
            <v>14.23</v>
          </cell>
          <cell r="F1413" t="str">
            <v>SEDUC</v>
          </cell>
        </row>
        <row r="1414">
          <cell r="A1414" t="str">
            <v/>
          </cell>
          <cell r="D1414">
            <v>0</v>
          </cell>
        </row>
        <row r="1415">
          <cell r="A1415" t="str">
            <v>11.05.028</v>
          </cell>
          <cell r="B1415" t="str">
            <v>REVESTIMENTO COM ARGAMASSA DE CIMENTO, CAL HIDRATADA E AREIA TRAÇO 1:2:8, COM 20 MM DE ESPESSURA</v>
          </cell>
          <cell r="C1415" t="str">
            <v>m2</v>
          </cell>
          <cell r="D1415">
            <v>18.100000000000001</v>
          </cell>
          <cell r="E1415">
            <v>14.48</v>
          </cell>
          <cell r="F1415" t="str">
            <v>SEDUC</v>
          </cell>
        </row>
        <row r="1416">
          <cell r="A1416" t="str">
            <v/>
          </cell>
          <cell r="D1416">
            <v>0</v>
          </cell>
        </row>
        <row r="1417">
          <cell r="A1417" t="str">
            <v>11.05.030</v>
          </cell>
          <cell r="B1417" t="str">
            <v>REVESTIMENTO COM ARGAMASSA DE CIMENTO, SAIBRO E AREIA NO TRACO 1:4:4 , COM 2,0 CM DE ESPESSURA.</v>
          </cell>
          <cell r="C1417" t="str">
            <v>m2</v>
          </cell>
          <cell r="D1417">
            <v>16.599999999999998</v>
          </cell>
          <cell r="E1417">
            <v>13.28</v>
          </cell>
          <cell r="F1417" t="str">
            <v>EMLURB</v>
          </cell>
        </row>
        <row r="1418">
          <cell r="A1418" t="str">
            <v/>
          </cell>
          <cell r="D1418">
            <v>0</v>
          </cell>
        </row>
        <row r="1419">
          <cell r="A1419" t="str">
            <v>11.05.040</v>
          </cell>
          <cell r="B1419" t="str">
            <v>REVESTIMENTO FRISADO, COM ARGAMASSA DE CIMENTO, SAIBRO E AREIA NO TRACO 1:4:4, COM 2,0 CM DE ESPESSURA.</v>
          </cell>
          <cell r="C1419" t="str">
            <v>m2</v>
          </cell>
          <cell r="D1419">
            <v>18.975000000000001</v>
          </cell>
          <cell r="E1419">
            <v>15.18</v>
          </cell>
          <cell r="F1419" t="str">
            <v>EMLURB</v>
          </cell>
        </row>
        <row r="1420">
          <cell r="A1420" t="str">
            <v/>
          </cell>
          <cell r="D1420">
            <v>0</v>
          </cell>
        </row>
        <row r="1421">
          <cell r="A1421" t="str">
            <v>11.05.041</v>
          </cell>
          <cell r="B1421" t="str">
            <v>MASSA UNICA FRISADA PARA RETOQUES SIMULANDO ACABAMENTO DE TIJOLOS APARENTES EM PAREDES, COM ARGAMASSA DE CIMENTO, AREIA E SAIBRO NO TRAÇO 1:3:3, ESP.3CM.</v>
          </cell>
          <cell r="C1421" t="str">
            <v>m2</v>
          </cell>
          <cell r="D1421">
            <v>20.975000000000001</v>
          </cell>
          <cell r="E1421">
            <v>16.78</v>
          </cell>
          <cell r="F1421" t="str">
            <v>SEDUC</v>
          </cell>
        </row>
        <row r="1422">
          <cell r="A1422" t="str">
            <v/>
          </cell>
          <cell r="D1422">
            <v>0</v>
          </cell>
        </row>
        <row r="1423">
          <cell r="A1423" t="str">
            <v>11.05.050</v>
          </cell>
          <cell r="B1423" t="str">
            <v>REVESTIMENTO COM ARGAMASSA DE CIMENTO, SAIBRO E AREIA, NO TRACO 1:4:8, COM 2,0 CM DE ESPESSURA.</v>
          </cell>
          <cell r="C1423" t="str">
            <v>m2</v>
          </cell>
          <cell r="D1423">
            <v>15.5375</v>
          </cell>
          <cell r="E1423">
            <v>12.43</v>
          </cell>
          <cell r="F1423" t="str">
            <v>EMLURB</v>
          </cell>
        </row>
        <row r="1424">
          <cell r="A1424" t="str">
            <v/>
          </cell>
          <cell r="D1424">
            <v>0</v>
          </cell>
        </row>
        <row r="1425">
          <cell r="A1425" t="str">
            <v>11.05.060</v>
          </cell>
          <cell r="B1425" t="str">
            <v>REVESTIMENTO EM MASSA ÚNICA PARA PAREDE COM ARGAMASSA DE CIMENTO E AREIA TRAÇO 1:4 INCLUINDO IMPERMEABILIZANTE TIPO VEDACIT OU SIMILAR, ESPESSURA DE 20MM.</v>
          </cell>
          <cell r="C1425" t="str">
            <v>m2</v>
          </cell>
          <cell r="D1425">
            <v>18.05</v>
          </cell>
          <cell r="E1425">
            <v>14.44</v>
          </cell>
          <cell r="F1425" t="str">
            <v>SEDUC</v>
          </cell>
        </row>
        <row r="1426">
          <cell r="A1426" t="str">
            <v/>
          </cell>
          <cell r="D1426">
            <v>0</v>
          </cell>
        </row>
        <row r="1427">
          <cell r="A1427" t="str">
            <v>11.05.070</v>
          </cell>
          <cell r="B1427" t="str">
            <v>CAPEAÇO DE REVESTIMENTO EM MASSA ÚNICA, PARA ALVENARIA DE 15CM DE ESPESSURA, COM ARGAMASSA MISTA DE CAL HIDRATADA E AREIA PENEIRADA, TRAÇO 1:4, COM ADIÇÃO DE 130 KG DE CIMENTO, ESPESSURA DE 20MM, INCLUSIVE CHAPISCO NO TRAÇO 1:3.</v>
          </cell>
          <cell r="C1427" t="str">
            <v>m</v>
          </cell>
          <cell r="D1427">
            <v>6.5749999999999993</v>
          </cell>
          <cell r="E1427">
            <v>5.26</v>
          </cell>
          <cell r="F1427" t="str">
            <v>SEDUC</v>
          </cell>
        </row>
        <row r="1428">
          <cell r="A1428" t="str">
            <v/>
          </cell>
          <cell r="D1428">
            <v>0</v>
          </cell>
        </row>
        <row r="1429">
          <cell r="A1429" t="str">
            <v>11.05.080</v>
          </cell>
          <cell r="B1429" t="str">
            <v>CAPEAÇO DE REVESTIMENTO EM MASSA ÚNICA, PARA ALVENARIA DE 25CM DE ESPESSURA, COM ARGAMASSA MISTA DE CAL HIDRATADA E AREIA PENEIRADA, TRAÇO 1:4, COM ADIÇÃO DE 130KG DE CIMENTO ESPESSURA DE 20MM, INCLUSIVE CHAPISCO NO TRAÇO 1:3.</v>
          </cell>
          <cell r="C1429" t="str">
            <v>m</v>
          </cell>
          <cell r="D1429">
            <v>7.3250000000000002</v>
          </cell>
          <cell r="E1429">
            <v>5.86</v>
          </cell>
          <cell r="F1429" t="str">
            <v>SEDUC</v>
          </cell>
        </row>
        <row r="1430">
          <cell r="A1430" t="str">
            <v/>
          </cell>
          <cell r="D1430">
            <v>0</v>
          </cell>
        </row>
        <row r="1431">
          <cell r="A1431" t="str">
            <v>11.05.090</v>
          </cell>
          <cell r="B1431" t="str">
            <v>MOLDURA DE ARGAMASSA DE CIMENTO E AREIA, TRAÇO 1:3, ESPESSURA DE 20MM, LARGURA DE 10 CM.</v>
          </cell>
          <cell r="C1431" t="str">
            <v>m</v>
          </cell>
          <cell r="D1431">
            <v>5.9499999999999993</v>
          </cell>
          <cell r="E1431">
            <v>4.76</v>
          </cell>
          <cell r="F1431" t="str">
            <v>SEDUC</v>
          </cell>
        </row>
        <row r="1432">
          <cell r="A1432" t="str">
            <v/>
          </cell>
          <cell r="D1432">
            <v>0</v>
          </cell>
        </row>
        <row r="1433">
          <cell r="A1433" t="str">
            <v>11.05.100</v>
          </cell>
          <cell r="B1433" t="str">
            <v>MOLDURA DE ARGAMASSA DE CIMENTO E AREIA, TRAÇO 1:3, ESPESSURA DE 20MM, LARGURA DE 15 CM.</v>
          </cell>
          <cell r="C1433" t="str">
            <v>m</v>
          </cell>
          <cell r="D1433">
            <v>6.2</v>
          </cell>
          <cell r="E1433">
            <v>4.96</v>
          </cell>
          <cell r="F1433" t="str">
            <v>SEDUC</v>
          </cell>
        </row>
        <row r="1434">
          <cell r="A1434" t="str">
            <v/>
          </cell>
          <cell r="D1434">
            <v>0</v>
          </cell>
        </row>
        <row r="1435">
          <cell r="A1435" t="str">
            <v>11.06.005</v>
          </cell>
          <cell r="B1435" t="str">
            <v>REVESTIMENTO DE AZULEJOS BRANCOS , CLASSE A , ASSENTADOS COM PASTA DE CIMENTO, SOBRE EMBOCO PRONTO.</v>
          </cell>
          <cell r="C1435" t="str">
            <v>m2</v>
          </cell>
          <cell r="D1435">
            <v>53.987499999999997</v>
          </cell>
          <cell r="E1435">
            <v>43.19</v>
          </cell>
          <cell r="F1435" t="str">
            <v>EMLURB</v>
          </cell>
        </row>
        <row r="1436">
          <cell r="A1436" t="str">
            <v/>
          </cell>
          <cell r="D1436">
            <v>0</v>
          </cell>
        </row>
        <row r="1437">
          <cell r="A1437" t="str">
            <v>11.06.010</v>
          </cell>
          <cell r="B1437" t="str">
            <v>REVESTIMENTO DE AZULEJOS BRANCOS , CLASSE C , ASSENTADOS COM PASTA DE CIMENTO, SOBRE EMBOCO PRONTO.</v>
          </cell>
          <cell r="C1437" t="str">
            <v>m2</v>
          </cell>
          <cell r="D1437">
            <v>50.575000000000003</v>
          </cell>
          <cell r="E1437">
            <v>40.46</v>
          </cell>
          <cell r="F1437" t="str">
            <v>EMLURB</v>
          </cell>
        </row>
        <row r="1438">
          <cell r="A1438" t="str">
            <v/>
          </cell>
          <cell r="D1438">
            <v>0</v>
          </cell>
        </row>
        <row r="1439">
          <cell r="A1439" t="str">
            <v>11.06.015</v>
          </cell>
          <cell r="B1439" t="str">
            <v>REVESTIMENTO DE AZULEJOS DE COR,CLASSE A, ASSENTADOS COM PASTA DE CIMENTO , SOBRE EMBOCO PRONTO.</v>
          </cell>
          <cell r="C1439" t="str">
            <v>m2</v>
          </cell>
          <cell r="D1439">
            <v>59.5</v>
          </cell>
          <cell r="E1439">
            <v>47.6</v>
          </cell>
          <cell r="F1439" t="str">
            <v>EMLURB</v>
          </cell>
        </row>
        <row r="1440">
          <cell r="A1440" t="str">
            <v/>
          </cell>
          <cell r="D1440">
            <v>0</v>
          </cell>
        </row>
        <row r="1441">
          <cell r="A1441" t="str">
            <v>11.06.020</v>
          </cell>
          <cell r="B1441" t="str">
            <v>REVESTIMENTO DE AZULEJOS DE COR, CLASSE C,ASSENTADOS COM PASTA DE CIMENTO , SOBRE EMBOCO PRONTO.</v>
          </cell>
          <cell r="C1441" t="str">
            <v>m2</v>
          </cell>
          <cell r="D1441">
            <v>54.974999999999994</v>
          </cell>
          <cell r="E1441">
            <v>43.98</v>
          </cell>
          <cell r="F1441" t="str">
            <v>EMLURB</v>
          </cell>
        </row>
        <row r="1442">
          <cell r="A1442" t="str">
            <v/>
          </cell>
          <cell r="D1442">
            <v>0</v>
          </cell>
        </row>
        <row r="1443">
          <cell r="A1443" t="str">
            <v>11.06.025</v>
          </cell>
          <cell r="B1443" t="str">
            <v>REVESTIMENTO DE AZULEJOS BRANCOS , CLASSE A, ASSENTADOS COM PASTA DE CIMENTO , INCLUSIVE EMBOCO COM ARGAMASSA DE CIMENTO, SAIBRO E AREIA, NO TRACO 1:4:4.</v>
          </cell>
          <cell r="C1443" t="str">
            <v>m2</v>
          </cell>
          <cell r="D1443">
            <v>68.587499999999991</v>
          </cell>
          <cell r="E1443">
            <v>54.87</v>
          </cell>
          <cell r="F1443" t="str">
            <v>EMLURB</v>
          </cell>
        </row>
        <row r="1444">
          <cell r="A1444" t="str">
            <v/>
          </cell>
          <cell r="D1444">
            <v>0</v>
          </cell>
        </row>
        <row r="1445">
          <cell r="A1445" t="str">
            <v>11.06.030</v>
          </cell>
          <cell r="B1445" t="str">
            <v>REVESTIMENTO DE AZULEJOS BRANCOS , CLASSE C , ASSENTADOS COM PASTA DE CIMENTO,INCLUSIVE EMBOCO, COM ARGAMASSA DE CIMENTO,SAIBRO E AREIA NO TRACO 1:4:4.</v>
          </cell>
          <cell r="C1445" t="str">
            <v>m2</v>
          </cell>
          <cell r="D1445">
            <v>65.174999999999997</v>
          </cell>
          <cell r="E1445">
            <v>52.14</v>
          </cell>
          <cell r="F1445" t="str">
            <v>EMLURB</v>
          </cell>
        </row>
        <row r="1446">
          <cell r="A1446" t="str">
            <v/>
          </cell>
          <cell r="D1446">
            <v>0</v>
          </cell>
        </row>
        <row r="1447">
          <cell r="A1447" t="str">
            <v>11.06.035</v>
          </cell>
          <cell r="B1447" t="str">
            <v>REVESTIMENTO DE AZULEJOS DE COR, CLASSE A,ASSENTADOS COM PASTA DE CIMENTO,INCLUSIVE EMBOCO COM ARGAMASSA DE CIMENTO, SAIBRO E AREIA , NO TRACO 1:4: 4.</v>
          </cell>
          <cell r="C1447" t="str">
            <v>m2</v>
          </cell>
          <cell r="D1447">
            <v>74.099999999999994</v>
          </cell>
          <cell r="E1447">
            <v>59.28</v>
          </cell>
          <cell r="F1447" t="str">
            <v>EMLURB</v>
          </cell>
        </row>
        <row r="1448">
          <cell r="A1448" t="str">
            <v/>
          </cell>
          <cell r="D1448">
            <v>0</v>
          </cell>
        </row>
        <row r="1449">
          <cell r="A1449" t="str">
            <v>11.06.040</v>
          </cell>
          <cell r="B1449" t="str">
            <v>REVESTIMENTO DE AZULEJOS DE COR,CLASSE C, ASSENTADOS COM PASTA DE CIMENTO , INCLUSIVE EMBOCO COM ARGAMASSA DE CIMENTO, SAIBRO E AREIA NO TRACO 1:4:4.</v>
          </cell>
          <cell r="C1449" t="str">
            <v>m2</v>
          </cell>
          <cell r="D1449">
            <v>69.574999999999989</v>
          </cell>
          <cell r="E1449">
            <v>55.66</v>
          </cell>
          <cell r="F1449" t="str">
            <v>EMLURB</v>
          </cell>
        </row>
        <row r="1450">
          <cell r="A1450" t="str">
            <v/>
          </cell>
          <cell r="D1450">
            <v>0</v>
          </cell>
        </row>
        <row r="1451">
          <cell r="A1451" t="str">
            <v>11.06.050</v>
          </cell>
          <cell r="B1451" t="str">
            <v>REVESTIMENTO DE AZULEJOS BRANCOS, CLASSE A ASSENTADOS COM ARGAMASSA PRE-FABRICADA DE CIMENTO COLANTE, INCLUSIVE REJUNTE, SOBRE EMBOCO PRONTO.</v>
          </cell>
          <cell r="C1451" t="str">
            <v>m2</v>
          </cell>
          <cell r="D1451">
            <v>31.362500000000001</v>
          </cell>
          <cell r="E1451">
            <v>25.09</v>
          </cell>
          <cell r="F1451" t="str">
            <v>EMLURB</v>
          </cell>
        </row>
        <row r="1452">
          <cell r="A1452" t="str">
            <v/>
          </cell>
          <cell r="D1452">
            <v>0</v>
          </cell>
        </row>
        <row r="1453">
          <cell r="A1453" t="str">
            <v>11.06.060</v>
          </cell>
          <cell r="B1453" t="str">
            <v>REVESTIMENTO DE AZULEJOS BRANCOS, CLASSE C ASSENTADOS COM ARGAMASSA PRE-FABRICADA DE CIMENTO COLANTE, INCLUSIVE REJUNTE, SOBRE EMBOCO PRONTO.</v>
          </cell>
          <cell r="C1453" t="str">
            <v>m2</v>
          </cell>
          <cell r="D1453">
            <v>27.787500000000001</v>
          </cell>
          <cell r="E1453">
            <v>22.23</v>
          </cell>
          <cell r="F1453" t="str">
            <v>EMLURB</v>
          </cell>
        </row>
        <row r="1454">
          <cell r="A1454" t="str">
            <v/>
          </cell>
          <cell r="D1454">
            <v>0</v>
          </cell>
        </row>
        <row r="1455">
          <cell r="A1455" t="str">
            <v>11.06.070</v>
          </cell>
          <cell r="B1455" t="str">
            <v>REVESTIMENTO DE AZULEJOS DE COR, CLASSE A ASSENTADOS COM ARGAMASSA PRE-FABRICADA DE CIMENTO COLANTE, INCLUSIVE REJUNTE, SOBRE EMBOCO PRONTO.</v>
          </cell>
          <cell r="C1455" t="str">
            <v>m2</v>
          </cell>
          <cell r="D1455">
            <v>37.137500000000003</v>
          </cell>
          <cell r="E1455">
            <v>29.71</v>
          </cell>
          <cell r="F1455" t="str">
            <v>EMLURB</v>
          </cell>
        </row>
        <row r="1456">
          <cell r="A1456" t="str">
            <v/>
          </cell>
          <cell r="D1456">
            <v>0</v>
          </cell>
        </row>
        <row r="1457">
          <cell r="A1457" t="str">
            <v>11.06.080</v>
          </cell>
          <cell r="B1457" t="str">
            <v>REVESTIMENTO DE AZULEJOS DE COR, CLASSE C ASSENTADOS COM ARGAMASSA PRE-FABRICADA DE CIMENTO COLANTE, INCLUSIVE REJUNTE, SOBRE EMBOCO PRONTO.</v>
          </cell>
          <cell r="C1457" t="str">
            <v>m2</v>
          </cell>
          <cell r="D1457">
            <v>32.412500000000001</v>
          </cell>
          <cell r="E1457">
            <v>25.93</v>
          </cell>
          <cell r="F1457" t="str">
            <v>EMLURB</v>
          </cell>
        </row>
        <row r="1458">
          <cell r="A1458" t="str">
            <v/>
          </cell>
          <cell r="D1458">
            <v>0</v>
          </cell>
        </row>
        <row r="1459">
          <cell r="A1459" t="str">
            <v>11.07.010</v>
          </cell>
          <cell r="B1459" t="str">
            <v>REVESTIMENTO EM PAREDES COM PASTILHAS ESMALTADAS , ASSENTADAS EM ARGAMASSA DE CIMENTO , CAL E AREIA, NO TRACO 1:1:6, INCLUSIVE EMBOCO PRONTO.</v>
          </cell>
          <cell r="C1459" t="str">
            <v>m2</v>
          </cell>
          <cell r="D1459">
            <v>96.637500000000003</v>
          </cell>
          <cell r="E1459">
            <v>77.31</v>
          </cell>
          <cell r="F1459" t="str">
            <v>EMLURB</v>
          </cell>
        </row>
        <row r="1460">
          <cell r="A1460" t="str">
            <v/>
          </cell>
          <cell r="D1460">
            <v>0</v>
          </cell>
        </row>
        <row r="1461">
          <cell r="A1461" t="str">
            <v>11.07.020</v>
          </cell>
          <cell r="B1461" t="str">
            <v>REVESTIMENTO EM PAREDES COM PASTILHAS ESMALTADAS , ASSENTADAS EM ARGAMASSA DE CIMENTO , CAL E AREIA, NO TRACO 1:1:6, INCLUSIVE EMBOCO COM ARGAMASSA DE CIMENTO, SAIBRO E AREIA NO TRACO 1:4:4.</v>
          </cell>
          <cell r="C1461" t="str">
            <v>m2</v>
          </cell>
          <cell r="D1461">
            <v>111.22500000000001</v>
          </cell>
          <cell r="E1461">
            <v>88.98</v>
          </cell>
          <cell r="F1461" t="str">
            <v>EMLURB</v>
          </cell>
        </row>
        <row r="1462">
          <cell r="A1462" t="str">
            <v/>
          </cell>
          <cell r="D1462">
            <v>0</v>
          </cell>
        </row>
        <row r="1463">
          <cell r="A1463" t="str">
            <v>11.08.010</v>
          </cell>
          <cell r="B1463" t="str">
            <v>REVESTIMENTO EM PAREDE COM CASQUILHO CERAMICO SOBRE EMBOCO PRONTO.</v>
          </cell>
          <cell r="C1463" t="str">
            <v>m2</v>
          </cell>
          <cell r="D1463">
            <v>51.449999999999996</v>
          </cell>
          <cell r="E1463">
            <v>41.16</v>
          </cell>
          <cell r="F1463" t="str">
            <v>EMLURB</v>
          </cell>
        </row>
        <row r="1464">
          <cell r="A1464" t="str">
            <v/>
          </cell>
          <cell r="D1464">
            <v>0</v>
          </cell>
        </row>
        <row r="1465">
          <cell r="A1465" t="str">
            <v>11.08.020</v>
          </cell>
          <cell r="B1465" t="str">
            <v>REVESTIMENTO EM PAREDE COM CASQUILHO CERAMICO,INCLUSIVE EMBOCO COM ARGAMASSA DE CIMENTO, SAIBRO E AREIA NO TRACO 1:4:4.</v>
          </cell>
          <cell r="C1465" t="str">
            <v>m2</v>
          </cell>
          <cell r="D1465">
            <v>66.050000000000011</v>
          </cell>
          <cell r="E1465">
            <v>52.84</v>
          </cell>
          <cell r="F1465" t="str">
            <v>EMLURB</v>
          </cell>
        </row>
        <row r="1466">
          <cell r="A1466" t="str">
            <v/>
          </cell>
          <cell r="D1466">
            <v>0</v>
          </cell>
        </row>
        <row r="1467">
          <cell r="A1467" t="str">
            <v>11.09.010</v>
          </cell>
          <cell r="B1467" t="str">
            <v>REVESTIMENTO EM PAREDE COM PLACA PRE-MOLDADA DE CONCRETO COM ESPESSURA DE 2,5 CM , SOBRE EMBOCO PRONTO.</v>
          </cell>
          <cell r="C1467" t="str">
            <v>m2</v>
          </cell>
          <cell r="D1467">
            <v>66.725000000000009</v>
          </cell>
          <cell r="E1467">
            <v>53.38</v>
          </cell>
          <cell r="F1467" t="str">
            <v>EMLURB</v>
          </cell>
        </row>
        <row r="1468">
          <cell r="A1468" t="str">
            <v/>
          </cell>
          <cell r="D1468">
            <v>0</v>
          </cell>
        </row>
        <row r="1469">
          <cell r="A1469" t="str">
            <v>11.09.020</v>
          </cell>
          <cell r="B1469" t="str">
            <v>REVESTIMENTO EM PAREDE COM PLACA PRE-MOLDADA DE CONCRETO COM ESPESSURA DE 2,5 CM, INCLUSIVE EMBOCO COM ARGAMASSA DE CIMENTO, SAIBRO E AREIA NO TRACO 1:4:4.</v>
          </cell>
          <cell r="C1469" t="str">
            <v>m2</v>
          </cell>
          <cell r="D1469">
            <v>81.325000000000003</v>
          </cell>
          <cell r="E1469">
            <v>65.06</v>
          </cell>
          <cell r="F1469" t="str">
            <v>EMLURB</v>
          </cell>
        </row>
        <row r="1470">
          <cell r="A1470" t="str">
            <v/>
          </cell>
          <cell r="D1470">
            <v>0</v>
          </cell>
        </row>
        <row r="1471">
          <cell r="A1471" t="str">
            <v>11.10.010</v>
          </cell>
          <cell r="B1471" t="str">
            <v>TRATAMENTO EM CONCRETO APARENTE , INCLUINDO DESBASTE, ESTUCAGEM COM CIMENTO BRANCO E POLIMENTO.</v>
          </cell>
          <cell r="C1471" t="str">
            <v>m2</v>
          </cell>
          <cell r="D1471">
            <v>18.649999999999999</v>
          </cell>
          <cell r="E1471">
            <v>14.92</v>
          </cell>
          <cell r="F1471" t="str">
            <v>EMLURB</v>
          </cell>
        </row>
        <row r="1472">
          <cell r="A1472" t="str">
            <v/>
          </cell>
          <cell r="D1472">
            <v>0</v>
          </cell>
        </row>
        <row r="1473">
          <cell r="A1473" t="str">
            <v>11.11.030</v>
          </cell>
          <cell r="B1473" t="str">
            <v>CAPEAÇO DE REVESTIMENTO EM CERÂMICA (10X10) CM2, TIPO A, PARA PAREDE COM ESPESSURA DE 25CM, ASSENTADO E REJUNTADA COM ARGAMASSA PRÉ-FABRICADA.</v>
          </cell>
          <cell r="C1473" t="str">
            <v>m</v>
          </cell>
          <cell r="D1473">
            <v>18.662500000000001</v>
          </cell>
          <cell r="E1473">
            <v>14.93</v>
          </cell>
          <cell r="F1473" t="str">
            <v>SEDUC</v>
          </cell>
        </row>
        <row r="1474">
          <cell r="A1474" t="str">
            <v/>
          </cell>
          <cell r="D1474">
            <v>0</v>
          </cell>
        </row>
        <row r="1475">
          <cell r="A1475" t="str">
            <v>11.11.040</v>
          </cell>
          <cell r="B1475" t="str">
            <v>CAPEAÇO DE REVESTIMENTO EM CERÂMICA (10X10) CM2, TIPO A, PARA PAREDE COM ESPESSURA DE 15CM, ASSENTADO E REJUNTADA COM ARGAMASSA PRÉ-FABRICADA.</v>
          </cell>
          <cell r="C1475" t="str">
            <v>m</v>
          </cell>
          <cell r="D1475">
            <v>11.174999999999999</v>
          </cell>
          <cell r="E1475">
            <v>8.94</v>
          </cell>
          <cell r="F1475" t="str">
            <v>SEDUC</v>
          </cell>
        </row>
        <row r="1476">
          <cell r="A1476" t="str">
            <v/>
          </cell>
          <cell r="D1476">
            <v>0</v>
          </cell>
        </row>
        <row r="1477">
          <cell r="A1477" t="str">
            <v>11.12.010</v>
          </cell>
          <cell r="B1477" t="str">
            <v xml:space="preserve">FORNECIMENTO E COLOCAÇÃO DE CARPETE EM PAREDE, CARPETE DILLOP OU SIMILAR, ESPESSURA 3,5MM, COR BEGE. </v>
          </cell>
          <cell r="C1477" t="str">
            <v>m2</v>
          </cell>
          <cell r="D1477">
            <v>30.387499999999999</v>
          </cell>
          <cell r="E1477">
            <v>24.31</v>
          </cell>
          <cell r="F1477" t="str">
            <v>SEDUC</v>
          </cell>
        </row>
        <row r="1478">
          <cell r="A1478" t="str">
            <v/>
          </cell>
          <cell r="D1478">
            <v>0</v>
          </cell>
        </row>
        <row r="1479">
          <cell r="A1479" t="str">
            <v>11.13.010</v>
          </cell>
          <cell r="B1479" t="str">
            <v>REJUNTAMENTO DE CERÂMICA 10 X 10CM COM ARGAMASSA PRÉ-FABRICADA PARA REJUNTE WEBER-COLOR FLEXÍVEL FAB.:QUARTZOLIT OU SIMILAR, PARA JUNTAS DE 6MM.</v>
          </cell>
          <cell r="C1479" t="str">
            <v>m2</v>
          </cell>
          <cell r="D1479">
            <v>5.85</v>
          </cell>
          <cell r="E1479">
            <v>4.68</v>
          </cell>
          <cell r="F1479" t="str">
            <v>SEDUC</v>
          </cell>
        </row>
        <row r="1480">
          <cell r="A1480" t="str">
            <v/>
          </cell>
          <cell r="D1480">
            <v>0</v>
          </cell>
        </row>
        <row r="1481">
          <cell r="A1481" t="str">
            <v>11.14.010</v>
          </cell>
          <cell r="B1481" t="str">
            <v>REVESTIMENTO DE PAREDES COM PASTA DE GESSO, ESPESSURA ATÉ 18MM, SOBRE ALVENARIA.</v>
          </cell>
          <cell r="C1481" t="str">
            <v>m2</v>
          </cell>
          <cell r="D1481">
            <v>12</v>
          </cell>
          <cell r="E1481">
            <v>9.6</v>
          </cell>
          <cell r="F1481" t="str">
            <v>SEDUC</v>
          </cell>
        </row>
        <row r="1482">
          <cell r="A1482" t="str">
            <v/>
          </cell>
          <cell r="D1482">
            <v>0</v>
          </cell>
        </row>
        <row r="1483">
          <cell r="A1483" t="str">
            <v>11.15.010</v>
          </cell>
          <cell r="B1483" t="str">
            <v>CHAPIM EM GRANITO CINZA CORUMBÁ POLIDO, COM 2 CM DE ESPESSURA E 20 CM DE LARGURA, ASSENTADO COM ARGAMASSA MISTA DE CIMENTO, CAL HIDRATADA E AREIA SEM PENEIRAR, TRAÇO 1:1:4.</v>
          </cell>
          <cell r="C1483" t="str">
            <v>m</v>
          </cell>
          <cell r="D1483">
            <v>52.325000000000003</v>
          </cell>
          <cell r="E1483">
            <v>41.86</v>
          </cell>
          <cell r="F1483" t="str">
            <v>SEDUC</v>
          </cell>
        </row>
        <row r="1484">
          <cell r="A1484" t="str">
            <v/>
          </cell>
          <cell r="D1484">
            <v>0</v>
          </cell>
        </row>
        <row r="1485">
          <cell r="A1485" t="str">
            <v>11.16.010</v>
          </cell>
          <cell r="B1485" t="str">
            <v>REVESTIMENTO EM PAREDE COM GRANITO CINZA CORUMBÁ, ESPESSURA 2 CM, APLICADO COM ARGAMASSA INDUSTRIALIZADA AC-I.</v>
          </cell>
          <cell r="C1485" t="str">
            <v>m2</v>
          </cell>
          <cell r="D1485">
            <v>184.41249999999999</v>
          </cell>
          <cell r="E1485">
            <v>147.53</v>
          </cell>
          <cell r="F1485" t="str">
            <v>SEDUC</v>
          </cell>
        </row>
        <row r="1486">
          <cell r="A1486" t="str">
            <v/>
          </cell>
          <cell r="D1486">
            <v>0</v>
          </cell>
        </row>
        <row r="1487">
          <cell r="A1487" t="str">
            <v>12.00.000</v>
          </cell>
          <cell r="B1487" t="str">
            <v>FORROS</v>
          </cell>
          <cell r="D1487">
            <v>0</v>
          </cell>
        </row>
        <row r="1488">
          <cell r="A1488" t="str">
            <v/>
          </cell>
          <cell r="D1488">
            <v>0</v>
          </cell>
        </row>
        <row r="1489">
          <cell r="A1489" t="str">
            <v>12.01.010</v>
          </cell>
          <cell r="B1489" t="str">
            <v>FORRO DE GESSO APLICADO EM LAJE PRE-MOLDADA.</v>
          </cell>
          <cell r="C1489" t="str">
            <v>m2</v>
          </cell>
          <cell r="D1489">
            <v>13.525</v>
          </cell>
          <cell r="E1489">
            <v>10.82</v>
          </cell>
          <cell r="F1489" t="str">
            <v>EMLURB</v>
          </cell>
        </row>
        <row r="1490">
          <cell r="A1490" t="str">
            <v/>
          </cell>
          <cell r="D1490">
            <v>0</v>
          </cell>
        </row>
        <row r="1491">
          <cell r="A1491" t="str">
            <v>12.01.020</v>
          </cell>
          <cell r="B1491" t="str">
            <v>FORRO DE GESSO APLICADO EM LAJE DE CONCRETO.</v>
          </cell>
          <cell r="C1491" t="str">
            <v>m2</v>
          </cell>
          <cell r="D1491">
            <v>13.525</v>
          </cell>
          <cell r="E1491">
            <v>10.82</v>
          </cell>
          <cell r="F1491" t="str">
            <v>EMLURB</v>
          </cell>
        </row>
        <row r="1492">
          <cell r="A1492" t="str">
            <v/>
          </cell>
          <cell r="D1492">
            <v>0</v>
          </cell>
        </row>
        <row r="1493">
          <cell r="A1493" t="str">
            <v>12.01.025</v>
          </cell>
          <cell r="B1493" t="str">
            <v>FORNECIMENTO E INSTALAÇÃO DE FORRO DE GESSO EM PLACAS, SUSPENSO POR ARAME GALVANIZADO Nº18, EM ESTRUTURA DE MADEIRA DE COBERTA.</v>
          </cell>
          <cell r="C1493" t="str">
            <v>m2</v>
          </cell>
          <cell r="D1493">
            <v>19.375</v>
          </cell>
          <cell r="E1493">
            <v>15.5</v>
          </cell>
          <cell r="F1493" t="str">
            <v>SEDUC</v>
          </cell>
        </row>
        <row r="1494">
          <cell r="A1494" t="str">
            <v/>
          </cell>
          <cell r="D1494">
            <v>0</v>
          </cell>
        </row>
        <row r="1495">
          <cell r="A1495" t="str">
            <v>12.01.026</v>
          </cell>
          <cell r="B1495" t="str">
            <v>FORNECIMENTO E INSTALAÇÃO DE FORRO EM GESSO ACARTONADO</v>
          </cell>
          <cell r="C1495" t="str">
            <v>m2</v>
          </cell>
          <cell r="D1495">
            <v>41.662499999999994</v>
          </cell>
          <cell r="E1495">
            <v>33.33</v>
          </cell>
          <cell r="F1495" t="str">
            <v>SEDUC</v>
          </cell>
        </row>
        <row r="1496">
          <cell r="A1496" t="str">
            <v/>
          </cell>
          <cell r="D1496">
            <v>0</v>
          </cell>
        </row>
        <row r="1497">
          <cell r="A1497" t="str">
            <v>12.02.010</v>
          </cell>
          <cell r="B1497" t="str">
            <v>FORNECIMENTO E ASSENTAMENTO DE FORROPACOTE DA EUCATEX, PADRAO LISO, MONTADO COM PERFIS APARENTES DE ACO PRE-PINTADO.</v>
          </cell>
          <cell r="C1497" t="str">
            <v>m2</v>
          </cell>
          <cell r="D1497">
            <v>48.3</v>
          </cell>
          <cell r="E1497">
            <v>38.64</v>
          </cell>
          <cell r="F1497" t="str">
            <v>EMLURB</v>
          </cell>
        </row>
        <row r="1498">
          <cell r="A1498" t="str">
            <v/>
          </cell>
          <cell r="D1498">
            <v>0</v>
          </cell>
        </row>
        <row r="1499">
          <cell r="A1499" t="str">
            <v>12.02.020</v>
          </cell>
          <cell r="B1499" t="str">
            <v>FORNECIMENTO E ASSENTAMENTO DE FORROPACOTE DA EUCATEX, PADRAO LISO, MONTADO COM PERFIS APARENTES DE ALUMINIO ANODIZADO.</v>
          </cell>
          <cell r="C1499" t="str">
            <v>m2</v>
          </cell>
          <cell r="D1499">
            <v>51.050000000000004</v>
          </cell>
          <cell r="E1499">
            <v>40.840000000000003</v>
          </cell>
          <cell r="F1499" t="str">
            <v>EMLURB</v>
          </cell>
        </row>
        <row r="1500">
          <cell r="A1500" t="str">
            <v/>
          </cell>
          <cell r="D1500">
            <v>0</v>
          </cell>
        </row>
        <row r="1501">
          <cell r="A1501" t="str">
            <v>12.03.011</v>
          </cell>
          <cell r="B1501" t="str">
            <v>FORNECIMENTO E INSTALAÇÃO DE FORRO DE PVC COM RÉGUAS DE 100X6000MM, ENCAIXADOS ENTRE SI E FIXADOS COM ESTRUTURA AUXILIAR GALVANIZADA E ARAME GALVANIZADO, INCLUINDO ARREMATE EM PVC.</v>
          </cell>
          <cell r="C1501" t="str">
            <v>m2</v>
          </cell>
          <cell r="D1501">
            <v>33.662500000000001</v>
          </cell>
          <cell r="E1501">
            <v>26.93</v>
          </cell>
          <cell r="F1501" t="str">
            <v>SEDUC</v>
          </cell>
        </row>
        <row r="1502">
          <cell r="A1502" t="str">
            <v/>
          </cell>
          <cell r="D1502">
            <v>0</v>
          </cell>
        </row>
        <row r="1503">
          <cell r="A1503" t="str">
            <v>12.03.013</v>
          </cell>
          <cell r="B1503" t="str">
            <v>FORNECIMENTO E INSTALAÇÃO DE FORRO DE PVC COM REGUAS DE 200MM DE LARGURA ENCAIXADOS ENTRE SI E FIXADOS COM ESTRUTURA AUXILIAR GALVANIZADA E ARAME GALVANIZADO, INCLUINDO ARREMATE PARA FORRO EM PVC.</v>
          </cell>
          <cell r="C1503" t="str">
            <v>m2</v>
          </cell>
          <cell r="D1503">
            <v>33.237499999999997</v>
          </cell>
          <cell r="E1503">
            <v>26.59</v>
          </cell>
          <cell r="F1503" t="str">
            <v>SEDUC</v>
          </cell>
        </row>
        <row r="1504">
          <cell r="A1504" t="str">
            <v/>
          </cell>
          <cell r="D1504">
            <v>0</v>
          </cell>
        </row>
        <row r="1505">
          <cell r="A1505" t="str">
            <v>12.03.020</v>
          </cell>
          <cell r="B1505" t="str">
            <v>REINSTALAÇÃO DE FORRO EM PVC, EXISTENTE.</v>
          </cell>
          <cell r="C1505" t="str">
            <v>m2</v>
          </cell>
          <cell r="D1505">
            <v>10.700000000000001</v>
          </cell>
          <cell r="E1505">
            <v>8.56</v>
          </cell>
          <cell r="F1505" t="str">
            <v>SEDUC</v>
          </cell>
        </row>
        <row r="1506">
          <cell r="A1506" t="str">
            <v/>
          </cell>
          <cell r="D1506">
            <v>0</v>
          </cell>
        </row>
        <row r="1507">
          <cell r="A1507" t="str">
            <v>12.04.011</v>
          </cell>
          <cell r="B1507" t="str">
            <v>FORRO COM TÁBUAS DE 10X1CM, FIXADA EM CAIBROS DE 5X6CM ESPAÇADO DE 50CM.</v>
          </cell>
          <cell r="C1507" t="str">
            <v>m2</v>
          </cell>
          <cell r="D1507">
            <v>83.337500000000006</v>
          </cell>
          <cell r="E1507">
            <v>66.67</v>
          </cell>
          <cell r="F1507" t="str">
            <v>SEDUC</v>
          </cell>
        </row>
        <row r="1508">
          <cell r="A1508" t="str">
            <v/>
          </cell>
          <cell r="D1508">
            <v>0</v>
          </cell>
        </row>
        <row r="1509">
          <cell r="A1509" t="str">
            <v>12.05.010</v>
          </cell>
          <cell r="B1509" t="str">
            <v>FORNECIMENTO E INSTALAÇÃO DE FORRO ACÚSTICO EM FIBRA MINERAL (MARCA ARMSTRONG - LINHA ENCORE OU SIMILAR), EM PERFIS TIPO "T" DE AÇO GALVANIZADO COM PINTURA A BASE DE POLIÉSTER.</v>
          </cell>
          <cell r="C1509" t="str">
            <v>m2</v>
          </cell>
          <cell r="D1509">
            <v>58.8125</v>
          </cell>
          <cell r="E1509">
            <v>47.05</v>
          </cell>
          <cell r="F1509" t="str">
            <v>SEDUC</v>
          </cell>
        </row>
        <row r="1510">
          <cell r="A1510" t="str">
            <v/>
          </cell>
          <cell r="D1510">
            <v>0</v>
          </cell>
        </row>
        <row r="1511">
          <cell r="A1511" t="str">
            <v>12.06.010</v>
          </cell>
          <cell r="B1511" t="str">
            <v>FORNECIMENTO E INSTALAÇÃO DE FORRO LUXALON</v>
          </cell>
          <cell r="C1511" t="str">
            <v>m2</v>
          </cell>
          <cell r="D1511">
            <v>228.33749999999998</v>
          </cell>
          <cell r="E1511">
            <v>182.67</v>
          </cell>
          <cell r="F1511" t="str">
            <v>SEDUC</v>
          </cell>
        </row>
        <row r="1512">
          <cell r="A1512" t="str">
            <v/>
          </cell>
          <cell r="D1512">
            <v>0</v>
          </cell>
        </row>
        <row r="1513">
          <cell r="A1513" t="str">
            <v>12.07.010</v>
          </cell>
          <cell r="B1513" t="str">
            <v>FORNECIMENTO E INSTALAÇÃO DE ESTRUTURA AUXILIAR EM CABO DE AÇO DE 5/16", PARABOLT5/16", PORCA SEXTAVADADE 1/4", CASTANHA DE 5/16" E ESTICADOR DE 5/16", PARA O FORRO DE PVC E CABEAMENTO ELÉTRICO NA ESCOLA TÉCNICA DE JABOATÃO.</v>
          </cell>
          <cell r="C1513" t="str">
            <v>m2</v>
          </cell>
          <cell r="D1513">
            <v>34.25</v>
          </cell>
          <cell r="E1513">
            <v>27.4</v>
          </cell>
          <cell r="F1513" t="str">
            <v>SEE</v>
          </cell>
        </row>
        <row r="1514">
          <cell r="A1514" t="str">
            <v/>
          </cell>
          <cell r="D1514">
            <v>0</v>
          </cell>
        </row>
        <row r="1515">
          <cell r="A1515" t="str">
            <v>13.00.000</v>
          </cell>
          <cell r="B1515" t="str">
            <v>PISOS</v>
          </cell>
          <cell r="D1515">
            <v>0</v>
          </cell>
        </row>
        <row r="1516">
          <cell r="A1516" t="str">
            <v/>
          </cell>
          <cell r="D1516">
            <v>0</v>
          </cell>
        </row>
        <row r="1517">
          <cell r="A1517" t="str">
            <v>13.01.010</v>
          </cell>
          <cell r="B1517" t="str">
            <v>LASTRO DE PISO COM 10,0 CM DE ESPESSURA EM CONCRETO 1:4:8.</v>
          </cell>
          <cell r="C1517" t="str">
            <v>m2</v>
          </cell>
          <cell r="D1517">
            <v>37.962499999999999</v>
          </cell>
          <cell r="E1517">
            <v>30.37</v>
          </cell>
          <cell r="F1517" t="str">
            <v>EMLURB</v>
          </cell>
        </row>
        <row r="1518">
          <cell r="A1518" t="str">
            <v/>
          </cell>
          <cell r="D1518">
            <v>0</v>
          </cell>
        </row>
        <row r="1519">
          <cell r="A1519" t="str">
            <v>13.01.020</v>
          </cell>
          <cell r="B1519" t="str">
            <v>LASTRO DE PISO COM A UTILIZACAO DE ADITIVO IMPERMEABILIZANTE - SIKA 1, COM 10,0 CM DE ESPESSURA EM CONCRETO 1:4:8.</v>
          </cell>
          <cell r="C1519" t="str">
            <v>m2</v>
          </cell>
          <cell r="D1519">
            <v>55.762500000000003</v>
          </cell>
          <cell r="E1519">
            <v>44.61</v>
          </cell>
          <cell r="F1519" t="str">
            <v>EMLURB</v>
          </cell>
        </row>
        <row r="1520">
          <cell r="A1520" t="str">
            <v/>
          </cell>
          <cell r="D1520">
            <v>0</v>
          </cell>
        </row>
        <row r="1521">
          <cell r="A1521" t="str">
            <v>13.01.030</v>
          </cell>
          <cell r="B1521" t="str">
            <v>LASTRO DE PISO COM 5,0 CM DE ESPESSURA EM CONCRETO 1:4:8.</v>
          </cell>
          <cell r="C1521" t="str">
            <v>m2</v>
          </cell>
          <cell r="D1521">
            <v>20.425000000000001</v>
          </cell>
          <cell r="E1521">
            <v>16.34</v>
          </cell>
          <cell r="F1521" t="str">
            <v>EMLURB</v>
          </cell>
        </row>
        <row r="1522">
          <cell r="A1522" t="str">
            <v/>
          </cell>
          <cell r="D1522">
            <v>0</v>
          </cell>
        </row>
        <row r="1523">
          <cell r="A1523" t="str">
            <v>13.01.040</v>
          </cell>
          <cell r="B1523" t="str">
            <v>LASTRO DE PISO , COM A UTILIZACAO DE ADITIVO IMPERMEABILIZANTE - SIKA 1, COM 5,0 CM DE ESPESSURA EM CONCRETO 1:4:8.</v>
          </cell>
          <cell r="C1523" t="str">
            <v>m2</v>
          </cell>
          <cell r="D1523">
            <v>29.325000000000003</v>
          </cell>
          <cell r="E1523">
            <v>23.46</v>
          </cell>
          <cell r="F1523" t="str">
            <v>EMLURB</v>
          </cell>
        </row>
        <row r="1524">
          <cell r="A1524" t="str">
            <v/>
          </cell>
          <cell r="D1524">
            <v>0</v>
          </cell>
        </row>
        <row r="1525">
          <cell r="A1525" t="str">
            <v>13.02.010</v>
          </cell>
          <cell r="B1525" t="str">
            <v>REGULARIZACAO DE CONTRA-PISO PARA REVESTIMENTO DE PISOS COM TACOS, ALCATIFAS, PAVIFLEX, ETC. EMPREGANDO ARGAMASSA DE CIMENTO E AREIA NO TRACO 1:4, COM 3,0 CM DE ESPESSURA.</v>
          </cell>
          <cell r="C1525" t="str">
            <v>m2</v>
          </cell>
          <cell r="D1525">
            <v>19.262499999999999</v>
          </cell>
          <cell r="E1525">
            <v>15.41</v>
          </cell>
          <cell r="F1525" t="str">
            <v>EMLURB</v>
          </cell>
        </row>
        <row r="1526">
          <cell r="A1526" t="str">
            <v/>
          </cell>
          <cell r="D1526">
            <v>0</v>
          </cell>
        </row>
        <row r="1527">
          <cell r="A1527" t="str">
            <v>13.02.015</v>
          </cell>
          <cell r="B1527" t="str">
            <v>ESTANHAMENTO DE PISO UTILIZANDO PASTA DE CIMENTO.</v>
          </cell>
          <cell r="C1527" t="str">
            <v>m2</v>
          </cell>
          <cell r="D1527">
            <v>1.625</v>
          </cell>
          <cell r="E1527">
            <v>1.3</v>
          </cell>
          <cell r="F1527" t="str">
            <v>SEDUC</v>
          </cell>
        </row>
        <row r="1528">
          <cell r="A1528" t="str">
            <v/>
          </cell>
          <cell r="D1528">
            <v>0</v>
          </cell>
        </row>
        <row r="1529">
          <cell r="A1529" t="str">
            <v>13.03.010</v>
          </cell>
          <cell r="B1529" t="str">
            <v>PISO CIMENTADO COM ARGAMASSA DE CIMENTO E AREIA NO TRACO 1:3, COM 2,0 CM DE ESPESSURA, E COM ACABAMENTO LISO.</v>
          </cell>
          <cell r="C1529" t="str">
            <v>m2</v>
          </cell>
          <cell r="D1529">
            <v>21.112500000000001</v>
          </cell>
          <cell r="E1529">
            <v>16.89</v>
          </cell>
          <cell r="F1529" t="str">
            <v>EMLURB</v>
          </cell>
        </row>
        <row r="1530">
          <cell r="A1530" t="str">
            <v/>
          </cell>
          <cell r="D1530">
            <v>0</v>
          </cell>
        </row>
        <row r="1531">
          <cell r="A1531" t="str">
            <v>13.03.020</v>
          </cell>
          <cell r="B1531" t="str">
            <v>PISO CIMENTADO COM ARGAMASSA DE CIMENTO E AREIA NO TRACO 1:3, COM 2,0 CM DE ESPESSURA E JUNTAS DE VIDRO FORMANDO QUADROS DE 1,0 X 1,0 M, E COM ACABAMENTO LISO.</v>
          </cell>
          <cell r="C1531" t="str">
            <v>m2</v>
          </cell>
          <cell r="D1531">
            <v>24.237500000000001</v>
          </cell>
          <cell r="E1531">
            <v>19.39</v>
          </cell>
          <cell r="F1531" t="str">
            <v>EMLURB</v>
          </cell>
        </row>
        <row r="1532">
          <cell r="A1532" t="str">
            <v/>
          </cell>
          <cell r="D1532">
            <v>0</v>
          </cell>
        </row>
        <row r="1533">
          <cell r="A1533" t="str">
            <v>13.03.030</v>
          </cell>
          <cell r="B1533" t="str">
            <v>PISO CIMENTADO COM ARGAMASSA DE CIMENTO E AREIA NO TRACO 1:3 , COM 2,0 CM DE ESPESSURA E JUNTAS DE MADEIRA FORMANDO QUADROS DE 2,0 X 2,0 M, E COM ACABAMENTO LISO.</v>
          </cell>
          <cell r="C1533" t="str">
            <v>m2</v>
          </cell>
          <cell r="D1533">
            <v>23.3125</v>
          </cell>
          <cell r="E1533">
            <v>18.649999999999999</v>
          </cell>
          <cell r="F1533" t="str">
            <v>EMLURB</v>
          </cell>
        </row>
        <row r="1534">
          <cell r="A1534" t="str">
            <v/>
          </cell>
          <cell r="D1534">
            <v>0</v>
          </cell>
        </row>
        <row r="1535">
          <cell r="A1535" t="str">
            <v>13.03.040</v>
          </cell>
          <cell r="B1535" t="str">
            <v>PISO CIMENTADO COM ARGAMASSA DE CIMENTO E AREIA NO TRACO 1:4 , COM 1,5 CM DE ESPESSURA E COM ACABAMENTO LISO.</v>
          </cell>
          <cell r="C1535" t="str">
            <v>m2</v>
          </cell>
          <cell r="D1535">
            <v>18.574999999999999</v>
          </cell>
          <cell r="E1535">
            <v>14.86</v>
          </cell>
          <cell r="F1535" t="str">
            <v>EMLURB</v>
          </cell>
        </row>
        <row r="1536">
          <cell r="A1536" t="str">
            <v/>
          </cell>
          <cell r="D1536">
            <v>0</v>
          </cell>
        </row>
        <row r="1537">
          <cell r="A1537" t="str">
            <v>13.03.051</v>
          </cell>
          <cell r="B1537" t="str">
            <v>PISO CIMENTADO COM ARGAMASSA DE CIMENTO E AREIA NO TRAÇO 1:4, COM 1,5CM DE ESPESSURA E JUNTAS DE PLÁSTICO RETA DE 20X3MM FORMANDO QUADROS DE 2,00X2,00M, E COM ACABAMENTO LISO.</v>
          </cell>
          <cell r="C1537" t="str">
            <v>m2</v>
          </cell>
          <cell r="D1537">
            <v>24.15</v>
          </cell>
          <cell r="E1537">
            <v>19.32</v>
          </cell>
          <cell r="F1537" t="str">
            <v>SEDUC</v>
          </cell>
        </row>
        <row r="1538">
          <cell r="A1538" t="str">
            <v/>
          </cell>
          <cell r="D1538">
            <v>0</v>
          </cell>
        </row>
        <row r="1539">
          <cell r="A1539" t="str">
            <v>13.03.052</v>
          </cell>
          <cell r="B1539" t="str">
            <v>PISO CIMENTADO ÁSPERO PARA CALÇADAS TRAÇO 1:4, ESPESSURA 2CM.</v>
          </cell>
          <cell r="C1539" t="str">
            <v>m2</v>
          </cell>
          <cell r="D1539">
            <v>18.787499999999998</v>
          </cell>
          <cell r="E1539">
            <v>15.03</v>
          </cell>
          <cell r="F1539" t="str">
            <v>SEDUC</v>
          </cell>
        </row>
        <row r="1540">
          <cell r="A1540" t="str">
            <v/>
          </cell>
          <cell r="D1540">
            <v>0</v>
          </cell>
        </row>
        <row r="1541">
          <cell r="A1541" t="str">
            <v>13.03.060</v>
          </cell>
          <cell r="B1541" t="str">
            <v>PISO EM LENCOL DE GRANITO ARTIFICIAL ( MARMORITE ) COM JUNTAS DE VIDRO, FORMANDO QUADROS DE 1,0 X 1,0 M, NA COR BRANCA. (OBS. DA SE: PREÇO INCLUSIVE COM REGULARIZAÇÃO)</v>
          </cell>
          <cell r="C1541" t="str">
            <v>m2</v>
          </cell>
          <cell r="D1541">
            <v>65.174999999999997</v>
          </cell>
          <cell r="E1541">
            <v>52.14</v>
          </cell>
          <cell r="F1541" t="str">
            <v>EMLURB</v>
          </cell>
        </row>
        <row r="1542">
          <cell r="A1542" t="str">
            <v/>
          </cell>
          <cell r="D1542">
            <v>0</v>
          </cell>
        </row>
        <row r="1543">
          <cell r="A1543" t="str">
            <v>13.03.070</v>
          </cell>
          <cell r="B1543" t="str">
            <v>PISO EM LENCOL DE GRANITO ARTIFICIAL ( MARMORITE ) COM JUNTAS DE VIDRO, FORMANDO QUADROS DE 1,0 X 1,0 M, NA COR CINZA. (OBS. DA SE: PREÇO INCLUSIVE COM REGULARIZAÇÃO)</v>
          </cell>
          <cell r="C1543" t="str">
            <v>m2</v>
          </cell>
          <cell r="D1543">
            <v>51.475000000000001</v>
          </cell>
          <cell r="E1543">
            <v>41.18</v>
          </cell>
          <cell r="F1543" t="str">
            <v>EMLURB</v>
          </cell>
        </row>
        <row r="1544">
          <cell r="A1544" t="str">
            <v/>
          </cell>
          <cell r="D1544">
            <v>0</v>
          </cell>
        </row>
        <row r="1545">
          <cell r="A1545" t="str">
            <v>13.03.080</v>
          </cell>
          <cell r="B1545" t="str">
            <v>PISO EM LENCOL DE GRANITO ARTIFICIAL ( MARMORITE ) COM JUNTAS DE VIDRO, FORMANDO QUADROS DE 1,0 X 1,0 M, NA COR PRETA OU VERMELHA. (OBS. DA SE: PREÇO INCLUSIVE COM REGULARIZAÇÃO)</v>
          </cell>
          <cell r="C1545" t="str">
            <v>m2</v>
          </cell>
          <cell r="D1545">
            <v>57.975000000000001</v>
          </cell>
          <cell r="E1545">
            <v>46.38</v>
          </cell>
          <cell r="F1545" t="str">
            <v>EMLURB</v>
          </cell>
        </row>
        <row r="1546">
          <cell r="A1546" t="str">
            <v/>
          </cell>
          <cell r="D1546">
            <v>0</v>
          </cell>
        </row>
        <row r="1547">
          <cell r="A1547" t="str">
            <v>13.03.090</v>
          </cell>
          <cell r="B1547" t="str">
            <v>PISO EM LENCOL DE GRANITO ARTIFICIAL ( MARMORITE ) COM JUNTAS DE PLASTICO , FORMANDO QUADROS DE 1,0 X 1,0 M, NA COR BRANCA. (OBS. DA SE: PREÇO INCLUSIVE COM REGULARIZAÇÃO)</v>
          </cell>
          <cell r="C1547" t="str">
            <v>m2</v>
          </cell>
          <cell r="D1547">
            <v>66.3</v>
          </cell>
          <cell r="E1547">
            <v>53.04</v>
          </cell>
          <cell r="F1547" t="str">
            <v>EMLURB</v>
          </cell>
        </row>
        <row r="1548">
          <cell r="A1548" t="str">
            <v/>
          </cell>
          <cell r="D1548">
            <v>0</v>
          </cell>
        </row>
        <row r="1549">
          <cell r="A1549" t="str">
            <v>13.03.100</v>
          </cell>
          <cell r="B1549" t="str">
            <v>PISO EM LENCOL DE GRANITO ARTIFICIAL ( MARMORITE ) COM JUNTAS DE PLASTICO , FORMANDO QUADROS DE 1,0 X 1,0 M, NA COR CINZA. (OBS. DA SE: PREÇO INCLUSIVE COM REGULARIZAÇÃO)</v>
          </cell>
          <cell r="C1549" t="str">
            <v>m2</v>
          </cell>
          <cell r="D1549">
            <v>52.599999999999994</v>
          </cell>
          <cell r="E1549">
            <v>42.08</v>
          </cell>
          <cell r="F1549" t="str">
            <v>EMLURB</v>
          </cell>
        </row>
        <row r="1550">
          <cell r="A1550" t="str">
            <v/>
          </cell>
          <cell r="D1550">
            <v>0</v>
          </cell>
        </row>
        <row r="1551">
          <cell r="A1551" t="str">
            <v>13.03.110</v>
          </cell>
          <cell r="B1551" t="str">
            <v>PISO EM LENCOL DE GRANITO ARTIFICIAL ( MARMORITE ) COM JUNTAS DE PLASTICO , FORMANDO QUADROS DE 1,0 X 1,0 M,NA COR PRETA OU VERMELHA. (OBS. DA SE: PREÇO INCLUSIVE COM REGULARIZAÇÃO)</v>
          </cell>
          <cell r="C1551" t="str">
            <v>m2</v>
          </cell>
          <cell r="D1551">
            <v>59.1</v>
          </cell>
          <cell r="E1551">
            <v>47.28</v>
          </cell>
          <cell r="F1551" t="str">
            <v>EMLURB</v>
          </cell>
        </row>
        <row r="1552">
          <cell r="A1552" t="str">
            <v/>
          </cell>
          <cell r="D1552">
            <v>0</v>
          </cell>
        </row>
        <row r="1553">
          <cell r="A1553" t="str">
            <v>13.03.121</v>
          </cell>
          <cell r="B1553" t="str">
            <v>LIXAMENTO E POLIMENTO COM ESMERILHADEIRA EM PISO GRANILITE EXISTENTE, PARA ÁREA ACIMA DE 50M2.</v>
          </cell>
          <cell r="C1553" t="str">
            <v>m2</v>
          </cell>
          <cell r="D1553">
            <v>7.5</v>
          </cell>
          <cell r="E1553">
            <v>6</v>
          </cell>
          <cell r="F1553" t="str">
            <v>SEDUC</v>
          </cell>
        </row>
        <row r="1554">
          <cell r="A1554" t="str">
            <v/>
          </cell>
          <cell r="D1554">
            <v>0</v>
          </cell>
        </row>
        <row r="1555">
          <cell r="A1555" t="str">
            <v>13.03.130</v>
          </cell>
          <cell r="B1555" t="str">
            <v>PISO CERAMICO COMUM,TIPO A, 20X20CM, PEI 3 ASSENTADO COM ARGAMASSA DE CIMENTO E AREIA NO TRACO 1:6, COM 2CM DE ESPESSURA INCLUSIVE REJUNTE.</v>
          </cell>
          <cell r="C1555" t="str">
            <v>m2</v>
          </cell>
          <cell r="D1555">
            <v>40.462499999999999</v>
          </cell>
          <cell r="E1555">
            <v>32.369999999999997</v>
          </cell>
          <cell r="F1555" t="str">
            <v>EMLURB</v>
          </cell>
        </row>
        <row r="1556">
          <cell r="A1556" t="str">
            <v/>
          </cell>
          <cell r="D1556">
            <v>0</v>
          </cell>
        </row>
        <row r="1557">
          <cell r="A1557" t="str">
            <v>13.03.140</v>
          </cell>
          <cell r="B1557" t="str">
            <v>PISO CERAMICO COMUM,TIPO A, 20X20CM, PEI 3 ASSENTADO COM ARGAMASSA PRE-FABRICADA DE CIMENTO COLANTE INCLUSIVE REJUNTE.</v>
          </cell>
          <cell r="C1557" t="str">
            <v>m2</v>
          </cell>
          <cell r="D1557">
            <v>26.625</v>
          </cell>
          <cell r="E1557">
            <v>21.3</v>
          </cell>
          <cell r="F1557" t="str">
            <v>EMLURB</v>
          </cell>
        </row>
        <row r="1558">
          <cell r="A1558" t="str">
            <v/>
          </cell>
          <cell r="D1558">
            <v>0</v>
          </cell>
        </row>
        <row r="1559">
          <cell r="A1559" t="str">
            <v>13.03.144</v>
          </cell>
          <cell r="B1559" t="str">
            <v>PISO CERÂMICO FABRICAÇÃO ELIANE CARGO PLUS - BONE, AD ( ANTIDERRAPANTE ), PEI 5, COM PLACAS DE 31X31CM E ESPESSURA DE 5MM, OU SIMILAR, ASSENTADAS COM ARGAMASSA PRÉ-FABRICADA DE CIMENTO COLANTE, INCLUSIVE REJUNTAMENTO COM JUNTAS DE 6MM.</v>
          </cell>
          <cell r="C1559" t="str">
            <v>m2</v>
          </cell>
          <cell r="D1559">
            <v>39.125</v>
          </cell>
          <cell r="E1559">
            <v>31.3</v>
          </cell>
          <cell r="F1559" t="str">
            <v>SEDUC</v>
          </cell>
        </row>
        <row r="1560">
          <cell r="A1560" t="str">
            <v/>
          </cell>
          <cell r="D1560">
            <v>0</v>
          </cell>
        </row>
        <row r="1561">
          <cell r="A1561" t="str">
            <v>13.03.145</v>
          </cell>
          <cell r="B1561" t="str">
            <v>PISO CERÂMICO ESMALTADA PARA PISO, FABRICAÇÃO PORTO RICO, PEI 5, COM PLACAS DE (30X30) CM2, ASSENTADA COM ARGAMASSA PRÉ-FABRICADA DE CIMENTO COLANTE, INCLUSIVE REJUNTAMENTO</v>
          </cell>
          <cell r="C1561" t="str">
            <v>m2</v>
          </cell>
          <cell r="D1561">
            <v>26.8</v>
          </cell>
          <cell r="E1561">
            <v>21.44</v>
          </cell>
          <cell r="F1561" t="str">
            <v>SEDUC</v>
          </cell>
        </row>
        <row r="1562">
          <cell r="A1562" t="str">
            <v/>
          </cell>
          <cell r="D1562">
            <v>0</v>
          </cell>
        </row>
        <row r="1563">
          <cell r="A1563" t="str">
            <v>13.03.146</v>
          </cell>
          <cell r="B1563" t="str">
            <v>PISO CERÂMICO 32 x 32 CM, ELIZABETH OU SIMILAR, PEI 5, ASSENTADO COM ARGAMASSA PRÉ-FABRICADA DE CIMENTO COLANTE, INCLUSIVE REJUNTAMENTO.</v>
          </cell>
          <cell r="C1563" t="str">
            <v>m2</v>
          </cell>
          <cell r="D1563">
            <v>30.625</v>
          </cell>
          <cell r="E1563">
            <v>24.5</v>
          </cell>
          <cell r="F1563" t="str">
            <v>SEDUC</v>
          </cell>
        </row>
        <row r="1564">
          <cell r="A1564" t="str">
            <v/>
          </cell>
          <cell r="D1564">
            <v>0</v>
          </cell>
        </row>
        <row r="1565">
          <cell r="A1565" t="str">
            <v>13.03.147</v>
          </cell>
          <cell r="B1565" t="str">
            <v>PISO CERÂMICO 32 x 32 CM, ELIZABETH OU SIMILAR, PEI 5, ASSENTADO COM ARGAMASSA PISO SOBRE PISO INTERNO QUARTZOLIT OU SIMILAR, INCLUSIVE REJUNTAMENTO.</v>
          </cell>
          <cell r="C1565" t="str">
            <v>m2</v>
          </cell>
          <cell r="D1565">
            <v>45.012499999999996</v>
          </cell>
          <cell r="E1565">
            <v>36.01</v>
          </cell>
          <cell r="F1565" t="str">
            <v>SEDUC</v>
          </cell>
        </row>
        <row r="1566">
          <cell r="A1566" t="str">
            <v/>
          </cell>
          <cell r="D1566">
            <v>0</v>
          </cell>
        </row>
        <row r="1567">
          <cell r="A1567" t="str">
            <v>13.03.150</v>
          </cell>
          <cell r="B1567" t="str">
            <v>PISO PAVIFLEX COM 2 MM DE ESPESSURA, SOBRE BASE REGULARIZADA JA PRONTA.</v>
          </cell>
          <cell r="C1567" t="str">
            <v>m2</v>
          </cell>
          <cell r="D1567">
            <v>53.8</v>
          </cell>
          <cell r="E1567">
            <v>43.04</v>
          </cell>
          <cell r="F1567" t="str">
            <v>EMLURB</v>
          </cell>
        </row>
        <row r="1568">
          <cell r="A1568" t="str">
            <v/>
          </cell>
          <cell r="D1568">
            <v>0</v>
          </cell>
        </row>
        <row r="1569">
          <cell r="A1569" t="str">
            <v>13.03.160</v>
          </cell>
          <cell r="B1569" t="str">
            <v>PISO PAVIFLEX COM 2 MM DE ESPESSURA, INCLUSIVE BASE REGULARIZADA DE ARGAMASSA DE CIMENTO E AREIA NO TRACO 1:4,COM 3,0 CM DE ESPESSURA.</v>
          </cell>
          <cell r="C1569" t="str">
            <v>m2</v>
          </cell>
          <cell r="D1569">
            <v>73.0625</v>
          </cell>
          <cell r="E1569">
            <v>58.45</v>
          </cell>
          <cell r="F1569" t="str">
            <v>EMLURB</v>
          </cell>
        </row>
        <row r="1570">
          <cell r="A1570" t="str">
            <v/>
          </cell>
          <cell r="D1570">
            <v>0</v>
          </cell>
        </row>
        <row r="1571">
          <cell r="A1571" t="str">
            <v>13.03.161</v>
          </cell>
          <cell r="B1571" t="str">
            <v>FORNECIMENTO E INSTALAÇÃO DE PAVIFLEX COM 3,2CM DE ESPESSURA, LINHA DINAMIC OU SIMILAR.</v>
          </cell>
          <cell r="C1571" t="str">
            <v>m2</v>
          </cell>
          <cell r="D1571">
            <v>82.3125</v>
          </cell>
          <cell r="E1571">
            <v>65.849999999999994</v>
          </cell>
          <cell r="F1571" t="str">
            <v>SEDUC</v>
          </cell>
        </row>
        <row r="1572">
          <cell r="A1572" t="str">
            <v/>
          </cell>
          <cell r="D1572">
            <v>0</v>
          </cell>
        </row>
        <row r="1573">
          <cell r="A1573" t="str">
            <v>13.03.162</v>
          </cell>
          <cell r="B1573" t="str">
            <v>FORNECIMENTO E INSTALAÇÃO DE MANTA PAVIFLOR COM 2,00MM DE ESPESSURA, LINHA PRISMA OU SIMILAR.</v>
          </cell>
          <cell r="C1573" t="str">
            <v>m2</v>
          </cell>
          <cell r="D1573">
            <v>83.037500000000009</v>
          </cell>
          <cell r="E1573">
            <v>66.430000000000007</v>
          </cell>
          <cell r="F1573" t="str">
            <v>SEDUC</v>
          </cell>
        </row>
        <row r="1574">
          <cell r="A1574" t="str">
            <v/>
          </cell>
          <cell r="D1574">
            <v>0</v>
          </cell>
        </row>
        <row r="1575">
          <cell r="A1575" t="str">
            <v>13.03.170</v>
          </cell>
          <cell r="B1575" t="str">
            <v>PISO INDUSTRIAL DURBETON , KORODUR OU SIMILAR DE ALTA RESISTENCIA COM 8 MM DE ESPESSURA,COM JUNTAS DE PLASTICO FORMANDO QUADROS DE 1,0 X 1,0 M , NA COR CINZA NATURAL E COM ACABAMENTO DESEMPENADO, INCLUSIVE BASE REGULARIZADA.</v>
          </cell>
          <cell r="C1575" t="str">
            <v>m2</v>
          </cell>
          <cell r="D1575">
            <v>46.8125</v>
          </cell>
          <cell r="E1575">
            <v>37.450000000000003</v>
          </cell>
          <cell r="F1575" t="str">
            <v>EMLURB</v>
          </cell>
        </row>
        <row r="1576">
          <cell r="A1576" t="str">
            <v/>
          </cell>
          <cell r="D1576">
            <v>0</v>
          </cell>
        </row>
        <row r="1577">
          <cell r="A1577" t="str">
            <v>13.03.180</v>
          </cell>
          <cell r="B1577" t="str">
            <v>PISO INDUSTRIAL DURBETON , KORODUR OU SIMILAR DE ALTA RESISTENCIA COM 8 MM DE ESPESSURA,COM JUNTAS DE PLASTICO FORMANDO QUADROS DE 1,0 X 1,0 M , NA COR CINZA NATURAL E COM ACABAMENTO LEVEMENTE RASPADO, INCLUSIVE BASE REGULARIZADA.</v>
          </cell>
          <cell r="C1577" t="str">
            <v>m2</v>
          </cell>
          <cell r="D1577">
            <v>55.412499999999994</v>
          </cell>
          <cell r="E1577">
            <v>44.33</v>
          </cell>
          <cell r="F1577" t="str">
            <v>EMLURB</v>
          </cell>
        </row>
        <row r="1578">
          <cell r="A1578" t="str">
            <v/>
          </cell>
          <cell r="D1578">
            <v>0</v>
          </cell>
        </row>
        <row r="1579">
          <cell r="A1579" t="str">
            <v>13.03.190</v>
          </cell>
          <cell r="B1579" t="str">
            <v>PISO INDUSTRIAL DURBETON , KORODUR OU SIMILAR DE ALTA RESISTENCIA COM 8 MM DE ESPESSURA,COM JUNTAS DE PLASTICO FORMANDO QUADROS DE 1,0 X 1,0 M , NA COR CINZA NATURAL E COM ACABAMENTO RASPADO POLIDO, INCLUSIVE BASE REGULARIZADA.</v>
          </cell>
          <cell r="C1579" t="str">
            <v>m2</v>
          </cell>
          <cell r="D1579">
            <v>61.125</v>
          </cell>
          <cell r="E1579">
            <v>48.9</v>
          </cell>
          <cell r="F1579" t="str">
            <v>EMLURB</v>
          </cell>
        </row>
        <row r="1580">
          <cell r="A1580" t="str">
            <v/>
          </cell>
          <cell r="D1580">
            <v>0</v>
          </cell>
        </row>
        <row r="1581">
          <cell r="A1581" t="str">
            <v>13.03.200</v>
          </cell>
          <cell r="B1581" t="str">
            <v>PISO INDUSTRIAL DURBETON , KORODUR OU SIMILAR DE ALTA RESISTENCIA COM 8 MM DE ESPESSURA,COM JUNTAS DE PLASTICO FORMANDO QUADROS DE 1,0 X 1,0 M , NA COR AMARELA, PRETA, MARROM OU VERMELHA E COM ACABAMENTO DESEMPENADO, INCLUSIVE BASE REGULARIZADA.</v>
          </cell>
          <cell r="C1581" t="str">
            <v>m2</v>
          </cell>
          <cell r="D1581">
            <v>50.1875</v>
          </cell>
          <cell r="E1581">
            <v>40.15</v>
          </cell>
          <cell r="F1581" t="str">
            <v>EMLURB</v>
          </cell>
        </row>
        <row r="1582">
          <cell r="A1582" t="str">
            <v/>
          </cell>
          <cell r="D1582">
            <v>0</v>
          </cell>
        </row>
        <row r="1583">
          <cell r="A1583" t="str">
            <v>13.03.210</v>
          </cell>
          <cell r="B1583" t="str">
            <v>PISO INDUSTRIAL DURBETON , KORODUR OU SIMILAR DE ALTA RESISTENCIA COM 8 MM DE ESPESSURA,COM JUNTAS DE PLASTICO FORMANDO QUADROS DE 1,0 X 1,0 M , NA COR AMARELA, PRETA, MARROM OU VERMELHA E COM ACABAMENTO LEVEMENTE RASPADO, INCLUSIVE BASE REGULARIZADA.</v>
          </cell>
          <cell r="C1583" t="str">
            <v>m2</v>
          </cell>
          <cell r="D1583">
            <v>58.787500000000001</v>
          </cell>
          <cell r="E1583">
            <v>47.03</v>
          </cell>
          <cell r="F1583" t="str">
            <v>EMLURB</v>
          </cell>
        </row>
        <row r="1584">
          <cell r="A1584" t="str">
            <v/>
          </cell>
          <cell r="D1584">
            <v>0</v>
          </cell>
        </row>
        <row r="1585">
          <cell r="A1585" t="str">
            <v>13.03.220</v>
          </cell>
          <cell r="B1585" t="str">
            <v>PISO INDUSTRIAL DURBETON , KORODUR OU SIMILAR DE ALTA RESISTENCIA COM 8 MM DE ESPESSURA,COM JUNTAS DE PLASTICO FORMANDO QUADROS DE 1,0 X 1,0 M , NA COR AMARELA, PRETA, MARROM OU VERMELHA E COM ACABAMENTO RASPADO POLIDO, INCLUSIVE BASE REGULARIZADA.</v>
          </cell>
          <cell r="C1585" t="str">
            <v>m2</v>
          </cell>
          <cell r="D1585">
            <v>64.5</v>
          </cell>
          <cell r="E1585">
            <v>51.6</v>
          </cell>
          <cell r="F1585" t="str">
            <v>EMLURB</v>
          </cell>
        </row>
        <row r="1586">
          <cell r="A1586" t="str">
            <v/>
          </cell>
          <cell r="D1586">
            <v>0</v>
          </cell>
        </row>
        <row r="1587">
          <cell r="A1587" t="str">
            <v>13.03.230</v>
          </cell>
          <cell r="B1587" t="str">
            <v>PISO INDUSTRIAL DURBETON , KORODUR OU SIMILAR DE ALTA RESISTENCIA COM 8 MM DE ESPESSURA,COM JUNTAS DE PLASTICO FORMANDO QUADROS DE 1,0 X 1,0 M, NA COR VERDE E COM ACABAMENTO DESEMPENADO, INCLUSIVE BASE REGULARIZADA.</v>
          </cell>
          <cell r="C1587" t="str">
            <v>m2</v>
          </cell>
          <cell r="D1587">
            <v>53.9375</v>
          </cell>
          <cell r="E1587">
            <v>43.15</v>
          </cell>
          <cell r="F1587" t="str">
            <v>EMLURB</v>
          </cell>
        </row>
        <row r="1588">
          <cell r="A1588" t="str">
            <v/>
          </cell>
          <cell r="D1588">
            <v>0</v>
          </cell>
        </row>
        <row r="1589">
          <cell r="A1589" t="str">
            <v>13.03.240</v>
          </cell>
          <cell r="B1589" t="str">
            <v>PISO INDUSTRIAL DURBETON , KORODUR OU SIMILAR DE ALTA RESISTENCIA COM 8 MM DE ESPESSURA,COM JUNTAS DE PLASTICO FORMANDO QUADROS DE 1,0 X 1,0 M, NA COR VERDE E COM ACABAMENTO LEVEMENTE RASPADO, INCLUSIVE BASE REGULARIZADA.</v>
          </cell>
          <cell r="C1589" t="str">
            <v>m2</v>
          </cell>
          <cell r="D1589">
            <v>62.537500000000001</v>
          </cell>
          <cell r="E1589">
            <v>50.03</v>
          </cell>
          <cell r="F1589" t="str">
            <v>EMLURB</v>
          </cell>
        </row>
        <row r="1590">
          <cell r="A1590" t="str">
            <v/>
          </cell>
          <cell r="D1590">
            <v>0</v>
          </cell>
        </row>
        <row r="1591">
          <cell r="A1591" t="str">
            <v>13.03.250</v>
          </cell>
          <cell r="B1591" t="str">
            <v>PISO INDUSTRIAL DURBETON , KORODUR OU SIMILAR DE ALTA RESISTENCIA COM 8 MM DE ESPESSURA,COM JUNTAS DE PLASTICO FORMANDO QUADROS DE 1,0 X 1,0 M , NA COR VERDE E COM ACABAMENTO RASPADO POLIDO, INCLUSIVE BASE REGULARIZADA.</v>
          </cell>
          <cell r="C1591" t="str">
            <v>m2</v>
          </cell>
          <cell r="D1591">
            <v>68.25</v>
          </cell>
          <cell r="E1591">
            <v>54.6</v>
          </cell>
          <cell r="F1591" t="str">
            <v>EMLURB</v>
          </cell>
        </row>
        <row r="1592">
          <cell r="A1592" t="str">
            <v/>
          </cell>
          <cell r="D1592">
            <v>0</v>
          </cell>
        </row>
        <row r="1593">
          <cell r="A1593" t="str">
            <v>13.03.300</v>
          </cell>
          <cell r="B1593" t="str">
            <v>PISO EM GRANITO CINZA CORUMBÁ, ESPESSURA 2CM, APLICADO COM ARGAMASSA INDUSTRIALIZADA AC-I, NÃO INCLUSO REGULARIZAÇÃO DE BASE.</v>
          </cell>
          <cell r="C1593" t="str">
            <v>m2</v>
          </cell>
          <cell r="D1593">
            <v>188.82499999999999</v>
          </cell>
          <cell r="E1593">
            <v>151.06</v>
          </cell>
          <cell r="F1593" t="str">
            <v>SEDUC</v>
          </cell>
        </row>
        <row r="1594">
          <cell r="A1594" t="str">
            <v/>
          </cell>
          <cell r="D1594">
            <v>0</v>
          </cell>
        </row>
        <row r="1595">
          <cell r="A1595" t="str">
            <v>13.03.301</v>
          </cell>
          <cell r="B1595" t="str">
            <v>PISO EM GRANITO UBATUBA, ESPESSURA 2 CM, APLICADO COM ARGAMASSA INDUSTRIALIZADA AC-1, NÃO INCLUSO REGULARIZAÇÃO DE BASE.</v>
          </cell>
          <cell r="C1595" t="str">
            <v>m</v>
          </cell>
          <cell r="D1595">
            <v>182.26249999999999</v>
          </cell>
          <cell r="E1595">
            <v>145.81</v>
          </cell>
          <cell r="F1595" t="str">
            <v>SEDUC</v>
          </cell>
        </row>
        <row r="1596">
          <cell r="A1596" t="str">
            <v/>
          </cell>
          <cell r="D1596">
            <v>0</v>
          </cell>
        </row>
        <row r="1597">
          <cell r="A1597" t="str">
            <v>13.03.302</v>
          </cell>
          <cell r="B1597" t="str">
            <v>PISO EM GRANITO CINZA CORUMBÁ LEVIGADO, ESPESSURA 2 CM, APLICADO COM ARGAMASSA INDUSTRIALIZADA AC-I, NÃO INCLUSO REGULARIZAÇÃO DE BASE</v>
          </cell>
          <cell r="C1597" t="str">
            <v>m2</v>
          </cell>
          <cell r="D1597">
            <v>152.72500000000002</v>
          </cell>
          <cell r="E1597">
            <v>122.18</v>
          </cell>
          <cell r="F1597" t="str">
            <v>SEDUC</v>
          </cell>
        </row>
        <row r="1598">
          <cell r="A1598" t="str">
            <v/>
          </cell>
          <cell r="D1598">
            <v>0</v>
          </cell>
        </row>
        <row r="1599">
          <cell r="A1599" t="str">
            <v>13.03.303</v>
          </cell>
          <cell r="B1599" t="str">
            <v>PISO EM GRANITO PRETO CEARÁ LEVIGADO, ESPESSURA 2CM, APLICADO COM ARGAMASSA INDUSTRIALIZADA AC-I, NÃO INCLUSO REGULARIZAÇÃO DE BASE.</v>
          </cell>
          <cell r="C1599" t="str">
            <v>m2</v>
          </cell>
          <cell r="D1599">
            <v>282.88749999999999</v>
          </cell>
          <cell r="E1599">
            <v>226.31</v>
          </cell>
          <cell r="F1599" t="str">
            <v>SEDUC</v>
          </cell>
        </row>
        <row r="1600">
          <cell r="A1600" t="str">
            <v/>
          </cell>
          <cell r="D1600">
            <v>0</v>
          </cell>
        </row>
        <row r="1601">
          <cell r="A1601" t="str">
            <v>13.03.304</v>
          </cell>
          <cell r="B1601" t="str">
            <v>PISO EM GRANITO VERDE JEQUITIBÁ, ESPESSURA 2CM, APLICADO COM ARGAMASSA INDUSTRIALIZADA AC-I, NÃO INCLUSO REGULARIZAÇÃO DE BASE.</v>
          </cell>
          <cell r="C1601" t="str">
            <v>m2</v>
          </cell>
          <cell r="D1601">
            <v>182.26249999999999</v>
          </cell>
          <cell r="E1601">
            <v>145.81</v>
          </cell>
          <cell r="F1601" t="str">
            <v>SEDUC</v>
          </cell>
        </row>
        <row r="1602">
          <cell r="A1602" t="str">
            <v/>
          </cell>
          <cell r="D1602">
            <v>0</v>
          </cell>
        </row>
        <row r="1603">
          <cell r="A1603" t="str">
            <v>13.03.305</v>
          </cell>
          <cell r="B1603" t="str">
            <v>PISO EM GRANITO PRETO CEARÁ POLIDO, ESPESSURA 2CM, APLICADO COM ARGAMASSA INDUSTRIALIZADA AC-I, NÃO INCLUSO REGULARIZAÇÃO DE BASE.</v>
          </cell>
          <cell r="C1603" t="str">
            <v>m2</v>
          </cell>
          <cell r="D1603">
            <v>282.88749999999999</v>
          </cell>
          <cell r="E1603">
            <v>226.31</v>
          </cell>
          <cell r="F1603" t="str">
            <v>SEDUC</v>
          </cell>
        </row>
        <row r="1604">
          <cell r="A1604" t="str">
            <v/>
          </cell>
          <cell r="D1604">
            <v>0</v>
          </cell>
        </row>
        <row r="1605">
          <cell r="A1605" t="str">
            <v>13.06.010</v>
          </cell>
          <cell r="B1605" t="str">
            <v>PISO EM ARDÓSIA COM PLACAS DE 30X30CM, ESP. 8MM, ASSENTADA COM ARGAMASSA PRÉ-FABRICADA DE CIMENTO COLANTE, INCLUSIVE REJUNTAMENTO COM JUNTAS DE 5MM.</v>
          </cell>
          <cell r="C1605" t="str">
            <v>m2</v>
          </cell>
          <cell r="D1605">
            <v>35.274999999999999</v>
          </cell>
          <cell r="E1605">
            <v>28.22</v>
          </cell>
          <cell r="F1605" t="str">
            <v>SEDUC</v>
          </cell>
        </row>
        <row r="1606">
          <cell r="A1606" t="str">
            <v/>
          </cell>
          <cell r="D1606">
            <v>0</v>
          </cell>
        </row>
        <row r="1607">
          <cell r="A1607" t="str">
            <v>13.06.020</v>
          </cell>
          <cell r="B1607" t="str">
            <v>PISO CERÂMICO GAIL,LINHA ARQUITETURA NATURAL OU SIMILAR, ANTEDERRAPANTE, ALTA RESISTENCIA E NAS SEGUINTES DIMENSÕES 240 X 116 X 9MM, ASSENTADA COM ARGAMASSA PRE-FABRICADA DE CIMENTO E AREIA,INCLUSIVE REJUNTAMENTO.</v>
          </cell>
          <cell r="C1607" t="str">
            <v>m2</v>
          </cell>
          <cell r="D1607">
            <v>76.412500000000009</v>
          </cell>
          <cell r="E1607">
            <v>61.13</v>
          </cell>
        </row>
        <row r="1608">
          <cell r="A1608" t="str">
            <v/>
          </cell>
          <cell r="D1608">
            <v>0</v>
          </cell>
        </row>
        <row r="1609">
          <cell r="A1609" t="str">
            <v>13.07.010</v>
          </cell>
          <cell r="B1609" t="str">
            <v>PISO EM ASSOALHO DE MADEIRA DE LEI (IPÊ OU SIMILAR), RÉGUAS MACHO E FÊMEA 15 X 2 CM - EXTRA.</v>
          </cell>
          <cell r="C1609" t="str">
            <v>m2</v>
          </cell>
          <cell r="D1609">
            <v>105.67500000000001</v>
          </cell>
          <cell r="E1609">
            <v>84.54</v>
          </cell>
          <cell r="F1609" t="str">
            <v>SEDUC</v>
          </cell>
        </row>
        <row r="1610">
          <cell r="A1610" t="str">
            <v/>
          </cell>
          <cell r="D1610">
            <v>0</v>
          </cell>
        </row>
        <row r="1611">
          <cell r="A1611" t="str">
            <v>14.00.000</v>
          </cell>
          <cell r="B1611" t="str">
            <v>RODAPES,SOLEIRAS,DEGRAUS E CORRIMAOS</v>
          </cell>
          <cell r="D1611">
            <v>0</v>
          </cell>
        </row>
        <row r="1612">
          <cell r="A1612" t="str">
            <v/>
          </cell>
          <cell r="D1612">
            <v>0</v>
          </cell>
        </row>
        <row r="1613">
          <cell r="A1613" t="str">
            <v>14.01.030</v>
          </cell>
          <cell r="B1613" t="str">
            <v>RODAPE DE GRANITO ARTIFICIAL (MARMORITE) COM 10 CM DE ALTURA, NA COR BRANCA.</v>
          </cell>
          <cell r="C1613" t="str">
            <v>m</v>
          </cell>
          <cell r="D1613">
            <v>19.487500000000001</v>
          </cell>
          <cell r="E1613">
            <v>15.59</v>
          </cell>
          <cell r="F1613" t="str">
            <v>EMLURB</v>
          </cell>
        </row>
        <row r="1614">
          <cell r="A1614" t="str">
            <v/>
          </cell>
          <cell r="D1614">
            <v>0</v>
          </cell>
        </row>
        <row r="1615">
          <cell r="A1615" t="str">
            <v>14.01.040</v>
          </cell>
          <cell r="B1615" t="str">
            <v>RODAPE DE GRANITO ARTIFICIAL (MARMORITE) COM 10 CM DE ALTURA, NA COR CINZA.</v>
          </cell>
          <cell r="C1615" t="str">
            <v>m</v>
          </cell>
          <cell r="D1615">
            <v>18.112500000000001</v>
          </cell>
          <cell r="E1615">
            <v>14.49</v>
          </cell>
          <cell r="F1615" t="str">
            <v>EMLURB</v>
          </cell>
        </row>
        <row r="1616">
          <cell r="A1616" t="str">
            <v/>
          </cell>
          <cell r="D1616">
            <v>0</v>
          </cell>
        </row>
        <row r="1617">
          <cell r="A1617" t="str">
            <v>14.01.050</v>
          </cell>
          <cell r="B1617" t="str">
            <v>RODAPE DE GRANITO ARTIFICIAL (MARMORITE) COM 10 CM DE ALTURA, NA COR PRETA OU VERMELHA.</v>
          </cell>
          <cell r="C1617" t="str">
            <v>m</v>
          </cell>
          <cell r="D1617">
            <v>18.762499999999999</v>
          </cell>
          <cell r="E1617">
            <v>15.01</v>
          </cell>
          <cell r="F1617" t="str">
            <v>EMLURB</v>
          </cell>
        </row>
        <row r="1618">
          <cell r="A1618" t="str">
            <v/>
          </cell>
          <cell r="D1618">
            <v>0</v>
          </cell>
        </row>
        <row r="1619">
          <cell r="A1619" t="str">
            <v>14.01.060</v>
          </cell>
          <cell r="B1619" t="str">
            <v>RODAPE DE PAVIFLEX APLICADO SOBRE REVESTIMENTO DE ARGAMASSA DE CIMENTO E AREIA NO TRACO 1:3.</v>
          </cell>
          <cell r="C1619" t="str">
            <v>m</v>
          </cell>
          <cell r="D1619">
            <v>18.075000000000003</v>
          </cell>
          <cell r="E1619">
            <v>14.46</v>
          </cell>
          <cell r="F1619" t="str">
            <v>EMLURB</v>
          </cell>
        </row>
        <row r="1620">
          <cell r="A1620" t="str">
            <v/>
          </cell>
          <cell r="D1620">
            <v>0</v>
          </cell>
        </row>
        <row r="1621">
          <cell r="A1621" t="str">
            <v>14.01.070</v>
          </cell>
          <cell r="B1621" t="str">
            <v>RODAPE DE ARGAMASSA DE ALTA RESISTENCIA DURBETON,KORODUR OU SIMILAR, COM 10,0 CM DE ALTURA NA COR CINZA NATURAL E COM ACABAMENTO RASPADO.</v>
          </cell>
          <cell r="C1621" t="str">
            <v>m</v>
          </cell>
          <cell r="D1621">
            <v>18.587499999999999</v>
          </cell>
          <cell r="E1621">
            <v>14.87</v>
          </cell>
          <cell r="F1621" t="str">
            <v>EMLURB</v>
          </cell>
        </row>
        <row r="1622">
          <cell r="A1622" t="str">
            <v/>
          </cell>
          <cell r="D1622">
            <v>0</v>
          </cell>
        </row>
        <row r="1623">
          <cell r="A1623" t="str">
            <v>14.01.080</v>
          </cell>
          <cell r="B1623" t="str">
            <v>RODAPE DE ARGAMASSA DE ALTA RESISTENCIA DURBETON,KORODUR OU SIMILAR, COM 10,0 CM DE ALTURA NA COR AMARELA, PRETA, MARROM OU VERMELHA E COM ACABAMENTO RASPADO.</v>
          </cell>
          <cell r="C1623" t="str">
            <v>m</v>
          </cell>
          <cell r="D1623">
            <v>19.9375</v>
          </cell>
          <cell r="E1623">
            <v>15.95</v>
          </cell>
          <cell r="F1623" t="str">
            <v>EMLURB</v>
          </cell>
        </row>
        <row r="1624">
          <cell r="A1624" t="str">
            <v/>
          </cell>
          <cell r="D1624">
            <v>0</v>
          </cell>
        </row>
        <row r="1625">
          <cell r="A1625" t="str">
            <v>14.01.090</v>
          </cell>
          <cell r="B1625" t="str">
            <v>RODAPE DE ARGAMASSA DE ALTA RESISTENCIA DURBETON,KORODUR OU SIMILAR, COM 10,0 CM DE ALTURA NA COR VERDE E COM ACABAMENTO RASPADO.</v>
          </cell>
          <cell r="C1625" t="str">
            <v>m</v>
          </cell>
          <cell r="D1625">
            <v>21.4375</v>
          </cell>
          <cell r="E1625">
            <v>17.149999999999999</v>
          </cell>
          <cell r="F1625" t="str">
            <v>EMLURB</v>
          </cell>
        </row>
        <row r="1626">
          <cell r="A1626" t="str">
            <v/>
          </cell>
          <cell r="D1626">
            <v>0</v>
          </cell>
        </row>
        <row r="1627">
          <cell r="A1627" t="str">
            <v>14.01.100</v>
          </cell>
          <cell r="B1627" t="str">
            <v>RODAPÉ EM GRANITO BRANCO POLIDO, ALTURA 7 CM E ESPESSURA 2 CM , APLICADO COM ARGAMSSA INDUSTRIALIZADA AC-1.</v>
          </cell>
          <cell r="C1627" t="str">
            <v>m</v>
          </cell>
          <cell r="D1627">
            <v>25.387499999999999</v>
          </cell>
          <cell r="E1627">
            <v>20.309999999999999</v>
          </cell>
          <cell r="F1627" t="str">
            <v>SEDUC</v>
          </cell>
        </row>
        <row r="1628">
          <cell r="A1628" t="str">
            <v/>
          </cell>
          <cell r="D1628">
            <v>0</v>
          </cell>
        </row>
        <row r="1629">
          <cell r="A1629" t="str">
            <v>14.01.101</v>
          </cell>
          <cell r="B1629" t="str">
            <v>RODAPÉ EM GRANITO CINZA CORUMBÁ, ALTURA 7 CM E ESPESSURA 2 CM, APLICADO COM ARGAMASSA INDUSTRIALIZADA.</v>
          </cell>
          <cell r="C1629" t="str">
            <v>m</v>
          </cell>
          <cell r="D1629">
            <v>27.774999999999999</v>
          </cell>
          <cell r="E1629">
            <v>22.22</v>
          </cell>
          <cell r="F1629" t="str">
            <v>SEDUC</v>
          </cell>
        </row>
        <row r="1630">
          <cell r="A1630" t="str">
            <v/>
          </cell>
          <cell r="D1630">
            <v>0</v>
          </cell>
        </row>
        <row r="1631">
          <cell r="A1631" t="str">
            <v>14.01.102</v>
          </cell>
          <cell r="B1631" t="str">
            <v>RODAPÉ EM GRANITO PRETO CEARÁ, ALTURA 7 CM, E ESPESSURA 2 CM,APLICADO COM ARGAMASSA INDUSTRIALIZADA AC-1.</v>
          </cell>
          <cell r="C1631" t="str">
            <v>m</v>
          </cell>
          <cell r="D1631">
            <v>38.050000000000004</v>
          </cell>
          <cell r="E1631">
            <v>30.44</v>
          </cell>
          <cell r="F1631" t="str">
            <v>SEDUC</v>
          </cell>
        </row>
        <row r="1632">
          <cell r="A1632" t="str">
            <v/>
          </cell>
          <cell r="D1632">
            <v>0</v>
          </cell>
        </row>
        <row r="1633">
          <cell r="A1633" t="str">
            <v>14.01.103</v>
          </cell>
          <cell r="B1633" t="str">
            <v>RODAPÉ EM GRANITO BEGE IMACULADO, ALTURA 7 CM E ESPESSURA 2 CM ,APLICADO COM ARGAMASSA INDUSTRIALIZADA AC-1.</v>
          </cell>
          <cell r="C1633" t="str">
            <v>m</v>
          </cell>
          <cell r="D1633">
            <v>33.8125</v>
          </cell>
          <cell r="E1633">
            <v>27.05</v>
          </cell>
          <cell r="F1633" t="str">
            <v>SEDUC</v>
          </cell>
        </row>
        <row r="1634">
          <cell r="A1634" t="str">
            <v/>
          </cell>
          <cell r="D1634">
            <v>0</v>
          </cell>
        </row>
        <row r="1635">
          <cell r="A1635" t="str">
            <v>14.02.010</v>
          </cell>
          <cell r="B1635" t="str">
            <v>SOLEIRA EM CIMENTADO DE 15 CM DE LARGURA.</v>
          </cell>
          <cell r="C1635" t="str">
            <v>m</v>
          </cell>
          <cell r="D1635">
            <v>3.35</v>
          </cell>
          <cell r="E1635">
            <v>2.68</v>
          </cell>
          <cell r="F1635" t="str">
            <v>EMLURB</v>
          </cell>
        </row>
        <row r="1636">
          <cell r="A1636" t="str">
            <v/>
          </cell>
          <cell r="D1636">
            <v>0</v>
          </cell>
        </row>
        <row r="1637">
          <cell r="A1637" t="str">
            <v>14.02.020</v>
          </cell>
          <cell r="B1637" t="str">
            <v>SOLEIRA DE GRANITO ARTIFICIAL (MARMORITE) COM 15 CM DE LARGURA, NA COR BRANCA.</v>
          </cell>
          <cell r="C1637" t="str">
            <v>m</v>
          </cell>
          <cell r="D1637">
            <v>17.6875</v>
          </cell>
          <cell r="E1637">
            <v>14.15</v>
          </cell>
          <cell r="F1637" t="str">
            <v>EMLURB</v>
          </cell>
        </row>
        <row r="1638">
          <cell r="A1638" t="str">
            <v/>
          </cell>
          <cell r="D1638">
            <v>0</v>
          </cell>
        </row>
        <row r="1639">
          <cell r="A1639" t="str">
            <v>14.02.030</v>
          </cell>
          <cell r="B1639" t="str">
            <v>SOLEIRA DE GRANITO ARTIFICIAL (MARMORITE) COM 15 CM DE LARGURA, NA COR CINZA.</v>
          </cell>
          <cell r="C1639" t="str">
            <v>m</v>
          </cell>
          <cell r="D1639">
            <v>15.637499999999999</v>
          </cell>
          <cell r="E1639">
            <v>12.51</v>
          </cell>
          <cell r="F1639" t="str">
            <v>EMLURB</v>
          </cell>
        </row>
        <row r="1640">
          <cell r="A1640" t="str">
            <v/>
          </cell>
          <cell r="D1640">
            <v>0</v>
          </cell>
        </row>
        <row r="1641">
          <cell r="A1641" t="str">
            <v>14.02.040</v>
          </cell>
          <cell r="B1641" t="str">
            <v>SOLEIRA DE GRANITO ARTIFICIAL (MARMORITE) COM 15 CM DE LARGURA, NA COR PRETA OU VERMELHA.</v>
          </cell>
          <cell r="C1641" t="str">
            <v>m</v>
          </cell>
          <cell r="D1641">
            <v>16.625</v>
          </cell>
          <cell r="E1641">
            <v>13.3</v>
          </cell>
          <cell r="F1641" t="str">
            <v>EMLURB</v>
          </cell>
        </row>
        <row r="1642">
          <cell r="A1642" t="str">
            <v/>
          </cell>
          <cell r="D1642">
            <v>0</v>
          </cell>
        </row>
        <row r="1643">
          <cell r="A1643" t="str">
            <v>14.02.050</v>
          </cell>
          <cell r="B1643" t="str">
            <v>SOLEIRA DE ARGAMASSA DE ALTA RESISTENCIA DURBETON , KORODUR OU SIMILAR , COM 10,0 CM DE LARGURA, NA COR CINZA NATURAL E COM ACABAMENTO RASPADO.</v>
          </cell>
          <cell r="C1643" t="str">
            <v>m</v>
          </cell>
          <cell r="D1643">
            <v>13.274999999999999</v>
          </cell>
          <cell r="E1643">
            <v>10.62</v>
          </cell>
          <cell r="F1643" t="str">
            <v>EMLURB</v>
          </cell>
        </row>
        <row r="1644">
          <cell r="A1644" t="str">
            <v/>
          </cell>
          <cell r="D1644">
            <v>0</v>
          </cell>
        </row>
        <row r="1645">
          <cell r="A1645" t="str">
            <v>14.02.060</v>
          </cell>
          <cell r="B1645" t="str">
            <v>SOLEIRA DE ARGAMASSA DE ALTA RESISTENCIA DURBETON , KORODUR OU SIMILAR , COM 10,0 CM DE LARGURA , NA COR AMARELA , PRETA , MARROM OU VERMELHA E COM ACABAMENTO RASPADO.</v>
          </cell>
          <cell r="C1645" t="str">
            <v>m</v>
          </cell>
          <cell r="D1645">
            <v>13.612500000000001</v>
          </cell>
          <cell r="E1645">
            <v>10.89</v>
          </cell>
          <cell r="F1645" t="str">
            <v>EMLURB</v>
          </cell>
        </row>
        <row r="1646">
          <cell r="A1646" t="str">
            <v/>
          </cell>
          <cell r="D1646">
            <v>0</v>
          </cell>
        </row>
        <row r="1647">
          <cell r="A1647" t="str">
            <v>14.02.070</v>
          </cell>
          <cell r="B1647" t="str">
            <v>SOLEIRA DE ARGAMASSA DE ALTA RESISTENCIA DURBETON , KORODUR OU SIMILAR , COM 10,0 CM DE LARGURA, NA COR VERDE E COM ACABAMENTO RASPADO.</v>
          </cell>
          <cell r="C1647" t="str">
            <v>m</v>
          </cell>
          <cell r="D1647">
            <v>13.987499999999999</v>
          </cell>
          <cell r="E1647">
            <v>11.19</v>
          </cell>
          <cell r="F1647" t="str">
            <v>EMLURB</v>
          </cell>
        </row>
        <row r="1648">
          <cell r="A1648" t="str">
            <v/>
          </cell>
          <cell r="D1648">
            <v>0</v>
          </cell>
        </row>
        <row r="1649">
          <cell r="A1649" t="str">
            <v>14.02.080</v>
          </cell>
          <cell r="B1649" t="str">
            <v>FORNECIMENTO E INSTALAÇÃO DE SOLEIRA EM GRANITO VERMELHO BRASÍLIA COM 0,20M DE LARGURA.</v>
          </cell>
          <cell r="C1649" t="str">
            <v>m</v>
          </cell>
          <cell r="D1649">
            <v>106.0125</v>
          </cell>
          <cell r="E1649">
            <v>84.81</v>
          </cell>
          <cell r="F1649" t="str">
            <v>SEE</v>
          </cell>
        </row>
        <row r="1650">
          <cell r="A1650" t="str">
            <v/>
          </cell>
          <cell r="D1650">
            <v>0</v>
          </cell>
        </row>
        <row r="1651">
          <cell r="A1651" t="str">
            <v>14.03.010</v>
          </cell>
          <cell r="B1651" t="str">
            <v>DEGRAU DE ESCADA COM 30,0 CM, EM GRANITO ARTIFICIAL (MARMORITE) , NA COR BRANCA E ESPELHO COM 20,0 CM.</v>
          </cell>
          <cell r="C1651" t="str">
            <v>m</v>
          </cell>
          <cell r="D1651">
            <v>48.075000000000003</v>
          </cell>
          <cell r="E1651">
            <v>38.46</v>
          </cell>
          <cell r="F1651" t="str">
            <v>EMLURB</v>
          </cell>
        </row>
        <row r="1652">
          <cell r="A1652" t="str">
            <v/>
          </cell>
          <cell r="D1652">
            <v>0</v>
          </cell>
        </row>
        <row r="1653">
          <cell r="A1653" t="str">
            <v>14.03.020</v>
          </cell>
          <cell r="B1653" t="str">
            <v>DEGRAU DE ESCADA COM 30,0 CM, EM GRANITO ARTIFICIAL (MARMORITE) , NA COR CINZA E ESPELHO COM 20,0 CM.</v>
          </cell>
          <cell r="C1653" t="str">
            <v>m</v>
          </cell>
          <cell r="D1653">
            <v>41.224999999999994</v>
          </cell>
          <cell r="E1653">
            <v>32.979999999999997</v>
          </cell>
          <cell r="F1653" t="str">
            <v>EMLURB</v>
          </cell>
        </row>
        <row r="1654">
          <cell r="A1654" t="str">
            <v/>
          </cell>
          <cell r="D1654">
            <v>0</v>
          </cell>
        </row>
        <row r="1655">
          <cell r="A1655" t="str">
            <v>14.03.030</v>
          </cell>
          <cell r="B1655" t="str">
            <v>DEGRAU DE ESCADA COM 30,0 CM, EM GRANITO ARTIFICIAL (MARMORITE), NA COR PRETA OU VERMELHA E ESPELHO COM 20,0 CM.</v>
          </cell>
          <cell r="C1655" t="str">
            <v>m</v>
          </cell>
          <cell r="D1655">
            <v>44.474999999999994</v>
          </cell>
          <cell r="E1655">
            <v>35.58</v>
          </cell>
          <cell r="F1655" t="str">
            <v>EMLURB</v>
          </cell>
        </row>
        <row r="1656">
          <cell r="A1656" t="str">
            <v/>
          </cell>
          <cell r="D1656">
            <v>0</v>
          </cell>
        </row>
        <row r="1657">
          <cell r="A1657" t="str">
            <v>14.03.040</v>
          </cell>
          <cell r="B1657" t="str">
            <v>DEGRAU DE ESCADA COM 30,0 CM, EM ARGAMASSA DE ALTA RESISTENCIA DURBETON,KORODUR OU SIMILAR, E ESPELHO COM 20,0 CM, NA COR CINZA NATURAL E COM ACABAMENTO RASPADO.</v>
          </cell>
          <cell r="C1657" t="str">
            <v>m</v>
          </cell>
          <cell r="D1657">
            <v>49.024999999999999</v>
          </cell>
          <cell r="E1657">
            <v>39.22</v>
          </cell>
          <cell r="F1657" t="str">
            <v>EMLURB</v>
          </cell>
        </row>
        <row r="1658">
          <cell r="A1658" t="str">
            <v/>
          </cell>
          <cell r="D1658">
            <v>0</v>
          </cell>
        </row>
        <row r="1659">
          <cell r="A1659" t="str">
            <v>14.03.050</v>
          </cell>
          <cell r="B1659" t="str">
            <v>DEGRAU DE ESCADA COM 30,0 CM, EM ARGAMASSA DE ALTA RESISTENCIA DURBETON,KORODUR OU SIMILAR, E ESPELHO COM 20,0 CM, NA COR AMARELA, PRETA, MARROM OU VERMELHA E COM ACABAMENTO RASPADO.</v>
          </cell>
          <cell r="C1659" t="str">
            <v>m</v>
          </cell>
          <cell r="D1659">
            <v>52.400000000000006</v>
          </cell>
          <cell r="E1659">
            <v>41.92</v>
          </cell>
          <cell r="F1659" t="str">
            <v>EMLURB</v>
          </cell>
        </row>
        <row r="1660">
          <cell r="A1660" t="str">
            <v/>
          </cell>
          <cell r="D1660">
            <v>0</v>
          </cell>
        </row>
        <row r="1661">
          <cell r="A1661" t="str">
            <v>14.03.060</v>
          </cell>
          <cell r="B1661" t="str">
            <v>DEGRAU DE ESCADA COM 30,0 CM, EM ARGAMASSA DE ALTA RESISTENCIA DURBETON,KORODUR OU SIMILAR, E ESPELHO COM 20,0 CM , NA COR VERDE E COM ACABAMENTO RASPADO.</v>
          </cell>
          <cell r="C1661" t="str">
            <v>m</v>
          </cell>
          <cell r="D1661">
            <v>56.150000000000006</v>
          </cell>
          <cell r="E1661">
            <v>44.92</v>
          </cell>
          <cell r="F1661" t="str">
            <v>EMLURB</v>
          </cell>
        </row>
        <row r="1662">
          <cell r="A1662" t="str">
            <v/>
          </cell>
          <cell r="D1662">
            <v>0</v>
          </cell>
        </row>
        <row r="1663">
          <cell r="A1663" t="str">
            <v>14.04.010</v>
          </cell>
          <cell r="B1663" t="str">
            <v>CORRIMAO DE GRANITO ARTIFICIAL(MARMORITE) COM 15 CM DE LARGURA, NA COR BRANCA.</v>
          </cell>
          <cell r="C1663" t="str">
            <v>m</v>
          </cell>
          <cell r="D1663">
            <v>40.375</v>
          </cell>
          <cell r="E1663">
            <v>32.299999999999997</v>
          </cell>
          <cell r="F1663" t="str">
            <v>EMLURB</v>
          </cell>
        </row>
        <row r="1664">
          <cell r="A1664" t="str">
            <v/>
          </cell>
          <cell r="D1664">
            <v>0</v>
          </cell>
        </row>
        <row r="1665">
          <cell r="A1665" t="str">
            <v>14.04.020</v>
          </cell>
          <cell r="B1665" t="str">
            <v>CORRIMAO DE GRANITO ARTIFICIAL(MARMORITE) COM 15 CM DE LARGURA, NA COR CINZA.</v>
          </cell>
          <cell r="C1665" t="str">
            <v>m</v>
          </cell>
          <cell r="D1665">
            <v>36.949999999999996</v>
          </cell>
          <cell r="E1665">
            <v>29.56</v>
          </cell>
          <cell r="F1665" t="str">
            <v>EMLURB</v>
          </cell>
        </row>
        <row r="1666">
          <cell r="A1666" t="str">
            <v/>
          </cell>
          <cell r="D1666">
            <v>0</v>
          </cell>
        </row>
        <row r="1667">
          <cell r="A1667" t="str">
            <v>14.04.030</v>
          </cell>
          <cell r="B1667" t="str">
            <v>CORRIMAO DE GRANITO ARTIFICIAL(MARMORITE) COM 15 CM DE LARGURA, NA COR PRETA OU VER MELHA.</v>
          </cell>
          <cell r="C1667" t="str">
            <v>m</v>
          </cell>
          <cell r="D1667">
            <v>38.575000000000003</v>
          </cell>
          <cell r="E1667">
            <v>30.86</v>
          </cell>
          <cell r="F1667" t="str">
            <v>EMLURB</v>
          </cell>
        </row>
        <row r="1668">
          <cell r="A1668" t="str">
            <v/>
          </cell>
          <cell r="D1668">
            <v>0</v>
          </cell>
        </row>
        <row r="1669">
          <cell r="A1669" t="str">
            <v>15.00.000</v>
          </cell>
          <cell r="B1669" t="str">
            <v>BALCOES</v>
          </cell>
          <cell r="D1669">
            <v>0</v>
          </cell>
        </row>
        <row r="1670">
          <cell r="A1670" t="str">
            <v/>
          </cell>
          <cell r="D1670">
            <v>0</v>
          </cell>
        </row>
        <row r="1671">
          <cell r="A1671" t="str">
            <v>15.01.010</v>
          </cell>
          <cell r="B1671" t="str">
            <v>BALCAO DE COZINHA DE GRANITO ARTIFICIAL NA COR BRANCA, APLICADO SOBRE LAJE DE CONCRETO DE 3,0 CM DE ESPESSURA.</v>
          </cell>
          <cell r="C1671" t="str">
            <v>m2</v>
          </cell>
          <cell r="D1671">
            <v>96.587499999999991</v>
          </cell>
          <cell r="E1671">
            <v>77.27</v>
          </cell>
          <cell r="F1671" t="str">
            <v>EMLURB</v>
          </cell>
        </row>
        <row r="1672">
          <cell r="A1672" t="str">
            <v/>
          </cell>
          <cell r="D1672">
            <v>0</v>
          </cell>
        </row>
        <row r="1673">
          <cell r="A1673" t="str">
            <v>15.01.020</v>
          </cell>
          <cell r="B1673" t="str">
            <v>BALCAO DE COZINHA DE GRANITO ARTIFICIAL NA COR CINZA , APLICADO SOBRE LAJE DE CONCRETO DE 3,0 CM DE ESPESSURA.</v>
          </cell>
          <cell r="C1673" t="str">
            <v>m2</v>
          </cell>
          <cell r="D1673">
            <v>83.037500000000009</v>
          </cell>
          <cell r="E1673">
            <v>66.430000000000007</v>
          </cell>
          <cell r="F1673" t="str">
            <v>EMLURB</v>
          </cell>
        </row>
        <row r="1674">
          <cell r="A1674" t="str">
            <v/>
          </cell>
          <cell r="D1674">
            <v>0</v>
          </cell>
        </row>
        <row r="1675">
          <cell r="A1675" t="str">
            <v>15.01.030</v>
          </cell>
          <cell r="B1675" t="str">
            <v>BALCAO DE COZINHA DE GRANITO ARTIFICIAL NA COR VERMELHA OU PRETA, APLICADO SOBRE LAJE DE CONCRETO DE 3,0 CM DE ESPESSURA.</v>
          </cell>
          <cell r="C1675" t="str">
            <v>m2</v>
          </cell>
          <cell r="D1675">
            <v>89.537499999999994</v>
          </cell>
          <cell r="E1675">
            <v>71.63</v>
          </cell>
          <cell r="F1675" t="str">
            <v>EMLURB</v>
          </cell>
        </row>
        <row r="1676">
          <cell r="A1676" t="str">
            <v/>
          </cell>
          <cell r="D1676">
            <v>0</v>
          </cell>
        </row>
        <row r="1677">
          <cell r="A1677" t="str">
            <v>15.02.010</v>
          </cell>
          <cell r="B1677" t="str">
            <v>BALCÃO EM GRANITO PRETO CEARÁ POLIDO COM 4,30 METROS DE COMPRIMENTO E 0,60 METROS, INCLUSIVE TESTEIRA COM 5 CM DE ALTURA</v>
          </cell>
          <cell r="C1677" t="str">
            <v>Un</v>
          </cell>
          <cell r="D1677">
            <v>1193.1999999999998</v>
          </cell>
          <cell r="E1677">
            <v>954.56</v>
          </cell>
          <cell r="F1677" t="str">
            <v>SEDUC</v>
          </cell>
        </row>
        <row r="1678">
          <cell r="A1678" t="str">
            <v/>
          </cell>
          <cell r="D1678">
            <v>0</v>
          </cell>
        </row>
        <row r="1679">
          <cell r="A1679" t="str">
            <v>15.02.020</v>
          </cell>
          <cell r="B1679" t="str">
            <v>BALCÃO EM GRANITO PRETO CEARÁ POLIDO COM 1,10 METROS DE COMPRIMENTO E 0,70 METROS, INCLUSIVE TESTEIRA COM 5 CM DE ALTURA</v>
          </cell>
          <cell r="C1679" t="str">
            <v>Un</v>
          </cell>
          <cell r="D1679">
            <v>410.21250000000003</v>
          </cell>
          <cell r="E1679">
            <v>328.17</v>
          </cell>
          <cell r="F1679" t="str">
            <v>SEDUC</v>
          </cell>
        </row>
        <row r="1680">
          <cell r="A1680" t="str">
            <v/>
          </cell>
          <cell r="D1680">
            <v>0</v>
          </cell>
        </row>
        <row r="1681">
          <cell r="A1681" t="str">
            <v>15.02.030</v>
          </cell>
          <cell r="B1681" t="str">
            <v>BALCÃO EM GRANITO PRETO CEARÁ POLIDO COM 1,00 METROS DE COMPRIMENTO E 0,60 METROS, INCLUSIVE TESTEIRA COM 5 CM DE ALTURA.</v>
          </cell>
          <cell r="C1681" t="str">
            <v>Un</v>
          </cell>
          <cell r="D1681">
            <v>338.05</v>
          </cell>
          <cell r="E1681">
            <v>270.44</v>
          </cell>
          <cell r="F1681" t="str">
            <v>SEDUC</v>
          </cell>
        </row>
        <row r="1682">
          <cell r="A1682" t="str">
            <v/>
          </cell>
          <cell r="D1682">
            <v>0</v>
          </cell>
        </row>
        <row r="1683">
          <cell r="A1683" t="str">
            <v>15.02.040</v>
          </cell>
          <cell r="B1683" t="str">
            <v>BALCÃO EM GRANITO CINZA CORUMBÁ POLIDO COM 2,20 METROS DE COMPRIMENTO E 0,55 METROS, INCLUSIVE TESTEIRA COM 5CM DE ALTURA.</v>
          </cell>
          <cell r="C1683" t="str">
            <v>Un</v>
          </cell>
          <cell r="D1683">
            <v>412.2</v>
          </cell>
          <cell r="E1683">
            <v>329.76</v>
          </cell>
          <cell r="F1683" t="str">
            <v>SEDUC</v>
          </cell>
        </row>
        <row r="1684">
          <cell r="A1684" t="str">
            <v/>
          </cell>
          <cell r="D1684">
            <v>0</v>
          </cell>
        </row>
        <row r="1685">
          <cell r="A1685" t="str">
            <v>15.02.050</v>
          </cell>
          <cell r="B1685" t="str">
            <v>BALCÃO EM GRANITO CINZA CORUMBÁ POLIDO COM 1,00 METROS DE COMPRIMENTO E 0,55 METROS, INCLUSIVE TESTEIRA COM 5CM DE ALTURA</v>
          </cell>
          <cell r="C1685" t="str">
            <v>Un</v>
          </cell>
          <cell r="D1685">
            <v>202.39999999999998</v>
          </cell>
          <cell r="E1685">
            <v>161.91999999999999</v>
          </cell>
          <cell r="F1685" t="str">
            <v>SEDUC</v>
          </cell>
        </row>
        <row r="1686">
          <cell r="A1686" t="str">
            <v/>
          </cell>
          <cell r="D1686">
            <v>0</v>
          </cell>
        </row>
        <row r="1687">
          <cell r="A1687" t="str">
            <v>15.02.060</v>
          </cell>
          <cell r="B1687" t="str">
            <v>BALCÃO EM GRANITO CINZA CORUMBÁ POLIDO COM 1,20 METROS DE COMPRIMENTO E 0,55 METROS, INCLUSIVE TESTEIRA COM 5 CM DE ALTURA.</v>
          </cell>
          <cell r="C1687" t="str">
            <v>Un</v>
          </cell>
          <cell r="D1687">
            <v>235.0625</v>
          </cell>
          <cell r="E1687">
            <v>188.05</v>
          </cell>
          <cell r="F1687" t="str">
            <v>SEDUC</v>
          </cell>
        </row>
        <row r="1688">
          <cell r="A1688" t="str">
            <v/>
          </cell>
          <cell r="D1688">
            <v>0</v>
          </cell>
        </row>
        <row r="1689">
          <cell r="A1689" t="str">
            <v>15.02.070</v>
          </cell>
          <cell r="B1689" t="str">
            <v>BACÃO EM GRANITO CINZA CORUMBÁ POLIDO COM 1,50 METROS DE COMPRIMENTO E 0,55 METROS, INCLUSIVE TESTEIRA COM 5 CM DE ALTURA.</v>
          </cell>
          <cell r="C1689" t="str">
            <v>Un</v>
          </cell>
          <cell r="D1689">
            <v>289.76249999999999</v>
          </cell>
          <cell r="E1689">
            <v>231.81</v>
          </cell>
          <cell r="F1689" t="str">
            <v>SEDUC</v>
          </cell>
        </row>
        <row r="1690">
          <cell r="A1690" t="str">
            <v/>
          </cell>
          <cell r="D1690">
            <v>0</v>
          </cell>
        </row>
        <row r="1691">
          <cell r="A1691" t="str">
            <v>15.02.080</v>
          </cell>
          <cell r="B1691" t="str">
            <v>Fornecimento e instalação de balcão em granito cinza andorinha com e=2cm, inclusive testeira de 5x2cm.</v>
          </cell>
          <cell r="C1691" t="str">
            <v>m2</v>
          </cell>
          <cell r="D1691">
            <v>281.4375</v>
          </cell>
          <cell r="E1691">
            <v>225.15</v>
          </cell>
          <cell r="F1691" t="str">
            <v>SEDUC</v>
          </cell>
        </row>
        <row r="1692">
          <cell r="A1692" t="str">
            <v/>
          </cell>
          <cell r="D1692">
            <v>0</v>
          </cell>
        </row>
        <row r="1693">
          <cell r="A1693" t="str">
            <v>15.02.090</v>
          </cell>
          <cell r="B1693" t="str">
            <v>Fornecimento e instalação de balcão de granito cinza andorinha, esp=2cm, com 07 cubas de inox de 50x40x25cm, inclusive testeira de 5x2 cm , válvula e sifão metálico  Escola Técnica - Padrão - FNDE.</v>
          </cell>
          <cell r="C1693" t="str">
            <v>m2</v>
          </cell>
          <cell r="D1693">
            <v>6304.15</v>
          </cell>
          <cell r="E1693">
            <v>5043.32</v>
          </cell>
          <cell r="F1693" t="str">
            <v>SEDUC</v>
          </cell>
        </row>
        <row r="1694">
          <cell r="A1694" t="str">
            <v/>
          </cell>
          <cell r="D1694">
            <v>0</v>
          </cell>
        </row>
        <row r="1695">
          <cell r="A1695" t="str">
            <v>15.02.100</v>
          </cell>
          <cell r="B1695" t="str">
            <v>FORNECIMENTO E INSTALAÇÃO DE MESA EM GRANITO CINZA ANDORINHA COM E = 2 cm, COM TAMPO MEDINDO 3,60 x 1,20 m E 03 MONTANTES MEDINDO 1,20 x 0,85 m QUE SERVIRÃO DE APOIO E 01 MONTANTE MEDINDO 3,60 x 0,85 m QUE FARÁ O TRAVAMENTO.</v>
          </cell>
          <cell r="C1695" t="str">
            <v>Un</v>
          </cell>
          <cell r="D1695">
            <v>3787.2375000000002</v>
          </cell>
          <cell r="E1695">
            <v>3029.79</v>
          </cell>
          <cell r="F1695" t="str">
            <v>SEDUC</v>
          </cell>
        </row>
        <row r="1696">
          <cell r="A1696" t="str">
            <v/>
          </cell>
          <cell r="D1696">
            <v>0</v>
          </cell>
        </row>
        <row r="1697">
          <cell r="A1697" t="str">
            <v>16.00.000</v>
          </cell>
          <cell r="B1697" t="str">
            <v>PINTURA</v>
          </cell>
          <cell r="D1697">
            <v>0</v>
          </cell>
        </row>
        <row r="1698">
          <cell r="A1698" t="str">
            <v/>
          </cell>
          <cell r="D1698">
            <v>0</v>
          </cell>
        </row>
        <row r="1699">
          <cell r="A1699" t="str">
            <v>16.01.010</v>
          </cell>
          <cell r="B1699" t="str">
            <v>REMOCAO DE PINTURA ANTIGA A CAL.</v>
          </cell>
          <cell r="C1699" t="str">
            <v>m2</v>
          </cell>
          <cell r="D1699">
            <v>1.2250000000000001</v>
          </cell>
          <cell r="E1699">
            <v>0.98</v>
          </cell>
          <cell r="F1699" t="str">
            <v>EMLURB</v>
          </cell>
        </row>
        <row r="1700">
          <cell r="A1700" t="str">
            <v/>
          </cell>
          <cell r="D1700">
            <v>0</v>
          </cell>
        </row>
        <row r="1701">
          <cell r="A1701" t="str">
            <v>16.01.020</v>
          </cell>
          <cell r="B1701" t="str">
            <v>REMOCAO DE PINTURA ANTIGA A OLEO OU ESMALTE.</v>
          </cell>
          <cell r="C1701" t="str">
            <v>m2</v>
          </cell>
          <cell r="D1701">
            <v>4.3499999999999996</v>
          </cell>
          <cell r="E1701">
            <v>3.48</v>
          </cell>
          <cell r="F1701" t="str">
            <v>EMLURB</v>
          </cell>
        </row>
        <row r="1702">
          <cell r="A1702" t="str">
            <v/>
          </cell>
          <cell r="D1702">
            <v>0</v>
          </cell>
        </row>
        <row r="1703">
          <cell r="A1703" t="str">
            <v>16.01.030</v>
          </cell>
          <cell r="B1703" t="str">
            <v>REMOÇÃO DE PINTURA</v>
          </cell>
          <cell r="C1703" t="str">
            <v>m2</v>
          </cell>
          <cell r="D1703">
            <v>2.4375</v>
          </cell>
          <cell r="E1703">
            <v>1.95</v>
          </cell>
          <cell r="F1703" t="str">
            <v>SEDUC</v>
          </cell>
        </row>
        <row r="1704">
          <cell r="A1704" t="str">
            <v/>
          </cell>
          <cell r="D1704">
            <v>0</v>
          </cell>
        </row>
        <row r="1705">
          <cell r="A1705" t="str">
            <v>16.02.010</v>
          </cell>
          <cell r="B1705" t="str">
            <v>CAIACAO BRANCA EM PAREDES INTERNAS E EXTERNAS, EM OBRAS DE APENAS UM PAVIMENTO, TRES DEMAOS.</v>
          </cell>
          <cell r="C1705" t="str">
            <v>m2</v>
          </cell>
          <cell r="D1705">
            <v>2.5249999999999999</v>
          </cell>
          <cell r="E1705">
            <v>2.02</v>
          </cell>
          <cell r="F1705" t="str">
            <v>EMLURB</v>
          </cell>
        </row>
        <row r="1706">
          <cell r="A1706" t="str">
            <v/>
          </cell>
          <cell r="D1706">
            <v>0</v>
          </cell>
        </row>
        <row r="1707">
          <cell r="A1707" t="str">
            <v>16.02.020</v>
          </cell>
          <cell r="B1707" t="str">
            <v>CAIACAO DE COR EM PAREDES INTERNAS E EXTERNAS, EM OBRAS DE APENAS UM PAVIMENTO, TRES DEMAOS.</v>
          </cell>
          <cell r="C1707" t="str">
            <v>m2</v>
          </cell>
          <cell r="D1707">
            <v>3.35</v>
          </cell>
          <cell r="E1707">
            <v>2.68</v>
          </cell>
          <cell r="F1707" t="str">
            <v>EMLURB</v>
          </cell>
        </row>
        <row r="1708">
          <cell r="A1708" t="str">
            <v/>
          </cell>
          <cell r="D1708">
            <v>0</v>
          </cell>
        </row>
        <row r="1709">
          <cell r="A1709" t="str">
            <v>16.02.030</v>
          </cell>
          <cell r="B1709" t="str">
            <v>CAIACAO BRANCA EM PAREDES EXTERNAS, EM OBRAS COM MAIS DE UM PAVIMENTO, TRES DEMAOS.</v>
          </cell>
          <cell r="C1709" t="str">
            <v>m2</v>
          </cell>
          <cell r="D1709">
            <v>3.35</v>
          </cell>
          <cell r="E1709">
            <v>2.68</v>
          </cell>
          <cell r="F1709" t="str">
            <v>EMLURB</v>
          </cell>
        </row>
        <row r="1710">
          <cell r="A1710" t="str">
            <v/>
          </cell>
          <cell r="D1710">
            <v>0</v>
          </cell>
        </row>
        <row r="1711">
          <cell r="A1711" t="str">
            <v>16.02.040</v>
          </cell>
          <cell r="B1711" t="str">
            <v>CAIACAO DE COR EM PAREDES EXTERNAS, EM OBRAS COM MAIS DE UM PAVIMENTO, TRES DEMAOS.</v>
          </cell>
          <cell r="C1711" t="str">
            <v>m2</v>
          </cell>
          <cell r="D1711">
            <v>4.3375000000000004</v>
          </cell>
          <cell r="E1711">
            <v>3.47</v>
          </cell>
          <cell r="F1711" t="str">
            <v>EMLURB</v>
          </cell>
        </row>
        <row r="1712">
          <cell r="A1712" t="str">
            <v/>
          </cell>
          <cell r="D1712">
            <v>0</v>
          </cell>
        </row>
        <row r="1713">
          <cell r="A1713" t="str">
            <v>16.02.050</v>
          </cell>
          <cell r="B1713" t="str">
            <v>CAIACAO DE COR BATIDA A ESCOVA (PLASTEX).</v>
          </cell>
          <cell r="C1713" t="str">
            <v>m2</v>
          </cell>
          <cell r="D1713">
            <v>4.75</v>
          </cell>
          <cell r="E1713">
            <v>3.8</v>
          </cell>
          <cell r="F1713" t="str">
            <v>EMLURB</v>
          </cell>
        </row>
        <row r="1714">
          <cell r="A1714" t="str">
            <v/>
          </cell>
          <cell r="D1714">
            <v>0</v>
          </cell>
        </row>
        <row r="1715">
          <cell r="A1715" t="str">
            <v>16.03.010</v>
          </cell>
          <cell r="B1715" t="str">
            <v>PINTURA LATEX EM PAREDES INTERNAS, CORALAR OU SIMILAR, DUAS DEMAOS, SEM MASSA CORRIDA,INCLUSIVE APLICACAO DE UMA DEMAO DE LIQUIDO SELADOR DE PAREDE.</v>
          </cell>
          <cell r="C1715" t="str">
            <v>m2</v>
          </cell>
          <cell r="D1715">
            <v>8.25</v>
          </cell>
          <cell r="E1715">
            <v>6.6</v>
          </cell>
          <cell r="F1715" t="str">
            <v>EMLURB</v>
          </cell>
        </row>
        <row r="1716">
          <cell r="A1716" t="str">
            <v/>
          </cell>
          <cell r="D1716">
            <v>0</v>
          </cell>
        </row>
        <row r="1717">
          <cell r="A1717" t="str">
            <v>16.03.011</v>
          </cell>
          <cell r="B1717" t="str">
            <v>PINTURA LATÉX EM PAREDES INTERNAS, CORALAR OU SIMILAR - DUAS DEMÃOS - SEM MASSA CORRIDA,SEM APLICAÇÃO DE LÍQUIDO SELADOR PARA PAREDE .</v>
          </cell>
          <cell r="C1717" t="str">
            <v>m2</v>
          </cell>
          <cell r="D1717">
            <v>4.8250000000000002</v>
          </cell>
          <cell r="E1717">
            <v>3.86</v>
          </cell>
          <cell r="F1717" t="str">
            <v>SEDUC</v>
          </cell>
        </row>
        <row r="1718">
          <cell r="A1718" t="str">
            <v/>
          </cell>
          <cell r="D1718">
            <v>0</v>
          </cell>
        </row>
        <row r="1719">
          <cell r="A1719" t="str">
            <v>16.03.012</v>
          </cell>
          <cell r="B1719" t="str">
            <v>PINTURA LÁTEX EM PAREDES INTERNAS SEM O FORNECIMENTO DA TINTA, DUAS DEMÃOS, SEM MASSA CORRIDA, INCLUSIVE APLICAÇÃO DE UMA DEMÃO DE LIQUIDO SELADOR DE PAREDE.</v>
          </cell>
          <cell r="C1719" t="str">
            <v>m2</v>
          </cell>
          <cell r="D1719">
            <v>6.125</v>
          </cell>
          <cell r="E1719">
            <v>4.9000000000000004</v>
          </cell>
          <cell r="F1719" t="str">
            <v>SEDUC</v>
          </cell>
        </row>
        <row r="1720">
          <cell r="A1720" t="str">
            <v/>
          </cell>
          <cell r="D1720">
            <v>0</v>
          </cell>
        </row>
        <row r="1721">
          <cell r="A1721" t="str">
            <v>16.03.020</v>
          </cell>
          <cell r="B1721" t="str">
            <v>PINTURA LATEX EM PAREDES INTERNAS, CORALAR OU SIMILAR, DUAS DEMAOS, INCLUSIVE APLICACAO DE UMA DEMAO DE LIQUIDO SELADOR E DUAS DEMAOS DE MASSA CORRIDA A BASE DE PVA.</v>
          </cell>
          <cell r="C1721" t="str">
            <v>m2</v>
          </cell>
          <cell r="D1721">
            <v>14.712499999999999</v>
          </cell>
          <cell r="E1721">
            <v>11.77</v>
          </cell>
          <cell r="F1721" t="str">
            <v>EMLURB</v>
          </cell>
        </row>
        <row r="1722">
          <cell r="A1722" t="str">
            <v/>
          </cell>
          <cell r="D1722">
            <v>0</v>
          </cell>
        </row>
        <row r="1723">
          <cell r="A1723" t="str">
            <v>16.03.030</v>
          </cell>
          <cell r="B1723" t="str">
            <v>PINTURA LATEX EM PAREDES EXTERNAS,CORALMUR OU SIMILAR, DUAS DEMAOS, SEM MASSA ACRILICA, INCLUSIVE APLICACAO DE UMA DEMAO DE FUNDO PREPARADOR.</v>
          </cell>
          <cell r="C1723" t="str">
            <v>m2</v>
          </cell>
          <cell r="D1723">
            <v>10.024999999999999</v>
          </cell>
          <cell r="E1723">
            <v>8.02</v>
          </cell>
          <cell r="F1723" t="str">
            <v>EMLURB</v>
          </cell>
        </row>
        <row r="1724">
          <cell r="A1724" t="str">
            <v/>
          </cell>
          <cell r="D1724">
            <v>0</v>
          </cell>
        </row>
        <row r="1725">
          <cell r="A1725" t="str">
            <v>16.03.031</v>
          </cell>
          <cell r="B1725" t="str">
            <v>PINTURA PVA LATÉX EXTERNA, DUAS DEMÃOS, SEM MASSA E SEM SELADOR ACRÍLICO, SOBRE BEIRA E BICA DE TELHA CERÂMICA.</v>
          </cell>
          <cell r="C1725" t="str">
            <v>m</v>
          </cell>
          <cell r="D1725">
            <v>1.7374999999999998</v>
          </cell>
          <cell r="E1725">
            <v>1.39</v>
          </cell>
          <cell r="F1725" t="str">
            <v>SEDUC</v>
          </cell>
        </row>
        <row r="1726">
          <cell r="A1726" t="str">
            <v/>
          </cell>
          <cell r="D1726">
            <v>0</v>
          </cell>
        </row>
        <row r="1727">
          <cell r="A1727" t="str">
            <v>16.03.032</v>
          </cell>
          <cell r="B1727" t="str">
            <v>PINTURA LATÉX EM PAREDES EXTERNAS, CORALMUR OU SIMILAR - DUAS DEMÃOS - SEM MASSA  ACRÍLICA,SEM APLICAÇÃO DE FUNDO PREPARADOR.</v>
          </cell>
          <cell r="C1727" t="str">
            <v>m2</v>
          </cell>
          <cell r="D1727">
            <v>6.125</v>
          </cell>
          <cell r="E1727">
            <v>4.9000000000000004</v>
          </cell>
          <cell r="F1727" t="str">
            <v>SEDUC</v>
          </cell>
        </row>
        <row r="1728">
          <cell r="A1728" t="str">
            <v/>
          </cell>
          <cell r="D1728">
            <v>0</v>
          </cell>
        </row>
        <row r="1729">
          <cell r="A1729" t="str">
            <v>16.03.033</v>
          </cell>
          <cell r="B1729" t="str">
            <v>PINTURA LÁTEX EM PAREDES EXTERNAS SEM O FORNECIMENTO DA TINTA, DUAS DEMÃOS, SEM MASSA CORRIDA, INCLUSIVE APLICAÇÃO DE UMA DEMÃO DE FUNDO PREPARADOR.</v>
          </cell>
          <cell r="C1729" t="str">
            <v>m2</v>
          </cell>
          <cell r="D1729">
            <v>6.75</v>
          </cell>
          <cell r="E1729">
            <v>5.4</v>
          </cell>
          <cell r="F1729" t="str">
            <v>SEDUC</v>
          </cell>
        </row>
        <row r="1730">
          <cell r="A1730" t="str">
            <v/>
          </cell>
          <cell r="D1730">
            <v>0</v>
          </cell>
        </row>
        <row r="1731">
          <cell r="A1731" t="str">
            <v>16.03.040</v>
          </cell>
          <cell r="B1731" t="str">
            <v>PINTURA LATEX EM PAREDES EXTERNAS,CORALMUR OU SIMILAR, DUAS DEMAOS, INCLUSIVE APLICACAO DE SELADOR ACRILICO UMA DEMAO, E MASSA ACRILICA, DUAS DEMAOS.</v>
          </cell>
          <cell r="C1731" t="str">
            <v>m2</v>
          </cell>
          <cell r="D1731">
            <v>17.637499999999999</v>
          </cell>
          <cell r="E1731">
            <v>14.11</v>
          </cell>
          <cell r="F1731" t="str">
            <v>EMLURB</v>
          </cell>
        </row>
        <row r="1732">
          <cell r="A1732" t="str">
            <v/>
          </cell>
          <cell r="D1732">
            <v>0</v>
          </cell>
        </row>
        <row r="1733">
          <cell r="A1733" t="str">
            <v>16.03.050</v>
          </cell>
          <cell r="B1733" t="str">
            <v>PINTURA A BASE DE EMULSAO ACRILICA,CORALAR OU SIMILAR, EM PAREDES INTERNAS, DUAS DEMAOS SEM MASSA, INCLUSIVE SELADOR ACRILICO, UMA DEMAO.</v>
          </cell>
          <cell r="C1733" t="str">
            <v>m2</v>
          </cell>
          <cell r="D1733">
            <v>8.5124999999999993</v>
          </cell>
          <cell r="E1733">
            <v>6.81</v>
          </cell>
          <cell r="F1733" t="str">
            <v>EMLURB</v>
          </cell>
        </row>
        <row r="1734">
          <cell r="A1734" t="str">
            <v/>
          </cell>
          <cell r="D1734">
            <v>0</v>
          </cell>
        </row>
        <row r="1735">
          <cell r="A1735" t="str">
            <v>16.03.060</v>
          </cell>
          <cell r="B1735" t="str">
            <v>PINTURA A BASE DE EMULSAO ACRILICA,CORALAR OU SIMILAR, EM PAREDES INTERNAS, DUAS DEMAOS, INCLUSIVE LIQUIDO SELADOR UMA DEMAO, E DUAS DE MAOS DE MASSA ACRILICA.</v>
          </cell>
          <cell r="C1735" t="str">
            <v>m2</v>
          </cell>
          <cell r="D1735">
            <v>18.337499999999999</v>
          </cell>
          <cell r="E1735">
            <v>14.67</v>
          </cell>
          <cell r="F1735" t="str">
            <v>EMLURB</v>
          </cell>
        </row>
        <row r="1736">
          <cell r="A1736" t="str">
            <v/>
          </cell>
          <cell r="D1736">
            <v>0</v>
          </cell>
        </row>
        <row r="1737">
          <cell r="A1737" t="str">
            <v>16.03.070</v>
          </cell>
          <cell r="B1737" t="str">
            <v>PINTURA A BASE DE EMULSAO ACRILICA, CORALPLUS OU SIMILAR, EM PAREDES EXTERNAS, DUAS DEMAOS, SEM MASSA,INCLUSIVE APLICACAO DE SELADOR ACRILICO, UMA DEMAO.</v>
          </cell>
          <cell r="C1737" t="str">
            <v>m2</v>
          </cell>
          <cell r="D1737">
            <v>11.200000000000001</v>
          </cell>
          <cell r="E1737">
            <v>8.9600000000000009</v>
          </cell>
          <cell r="F1737" t="str">
            <v>EMLURB</v>
          </cell>
        </row>
        <row r="1738">
          <cell r="A1738" t="str">
            <v/>
          </cell>
          <cell r="D1738">
            <v>0</v>
          </cell>
        </row>
        <row r="1739">
          <cell r="A1739" t="str">
            <v>16.03.080</v>
          </cell>
          <cell r="B1739" t="str">
            <v>PINTURA A BASE DE EMULSAO ACRILICA, CORALPLUS OU SIMILAR, EM PAREDES EXTERNAS, DUAS DEMAOS, INCLUSIVE APLICACAO DE SELADOR ACRILICO, UMA DEMAO E DUAS DEMAOS DE MASSA ACRILICA.</v>
          </cell>
          <cell r="C1739" t="str">
            <v>m2</v>
          </cell>
          <cell r="D1739">
            <v>20.037500000000001</v>
          </cell>
          <cell r="E1739">
            <v>16.03</v>
          </cell>
          <cell r="F1739" t="str">
            <v>EMLURB</v>
          </cell>
        </row>
        <row r="1740">
          <cell r="A1740" t="str">
            <v/>
          </cell>
          <cell r="D1740">
            <v>0</v>
          </cell>
        </row>
        <row r="1741">
          <cell r="A1741" t="str">
            <v>16.03.101</v>
          </cell>
          <cell r="B1741" t="str">
            <v>REVESTIMENTO TEXTURIZADO DE COR, APLICADO COM ROLO EM PAREDE INTERNA OU EXTERNA, FAB.: CORAL OU SIMILAR.</v>
          </cell>
          <cell r="C1741" t="str">
            <v>m2</v>
          </cell>
          <cell r="D1741">
            <v>14.5</v>
          </cell>
          <cell r="E1741">
            <v>11.6</v>
          </cell>
          <cell r="F1741" t="str">
            <v>SEDUC</v>
          </cell>
        </row>
        <row r="1742">
          <cell r="A1742" t="str">
            <v/>
          </cell>
          <cell r="D1742">
            <v>0</v>
          </cell>
        </row>
        <row r="1743">
          <cell r="A1743" t="str">
            <v>16.03.110</v>
          </cell>
          <cell r="B1743" t="str">
            <v>EMASSAMENTO DE PAREDES INTERNAS, COM MASSA CORRIDA À BASE DE PVA, DUAS DEMÃOS, PARA PINTURA LATÉX.</v>
          </cell>
          <cell r="C1743" t="str">
            <v>m2</v>
          </cell>
          <cell r="D1743">
            <v>5.5374999999999996</v>
          </cell>
          <cell r="E1743">
            <v>4.43</v>
          </cell>
          <cell r="F1743" t="str">
            <v>SEDUC</v>
          </cell>
        </row>
        <row r="1744">
          <cell r="A1744" t="str">
            <v/>
          </cell>
          <cell r="D1744">
            <v>0</v>
          </cell>
        </row>
        <row r="1745">
          <cell r="A1745" t="str">
            <v>16.03.115</v>
          </cell>
          <cell r="B1745" t="str">
            <v>PINTURA LATEX ACRÍLICA EM PAREDES EXTERNAS APARENTES, EM DUAS DEMÃOS, CORALATEX OU SIMILAR, COR CERÂMICA,SEM MASSA, SEM APLICAÇÃO DE FUNDO PREPARADOR.INCLUSO LIXAMENTO DA SUPERFÍCIE PARA APLICAÇÃO DA TINTA.</v>
          </cell>
          <cell r="C1745" t="str">
            <v>m2</v>
          </cell>
          <cell r="D1745">
            <v>6.0750000000000002</v>
          </cell>
          <cell r="E1745">
            <v>4.8600000000000003</v>
          </cell>
          <cell r="F1745" t="str">
            <v>SEDUC</v>
          </cell>
        </row>
        <row r="1746">
          <cell r="A1746" t="str">
            <v/>
          </cell>
          <cell r="D1746">
            <v>0</v>
          </cell>
        </row>
        <row r="1747">
          <cell r="A1747" t="str">
            <v>16.04.010</v>
          </cell>
          <cell r="B1747" t="str">
            <v>PINTURA A OLEO EM PAREDES INTERNAS, DUAS DEMAOS, SEM EMASSAMENTO, INCLUSIVE APLICACAO DE LIQUIDO PREPARADOR.</v>
          </cell>
          <cell r="C1747" t="str">
            <v>m2</v>
          </cell>
          <cell r="D1747">
            <v>10.5375</v>
          </cell>
          <cell r="E1747">
            <v>8.43</v>
          </cell>
          <cell r="F1747" t="str">
            <v>EMLURB</v>
          </cell>
        </row>
        <row r="1748">
          <cell r="A1748" t="str">
            <v/>
          </cell>
          <cell r="D1748">
            <v>0</v>
          </cell>
        </row>
        <row r="1749">
          <cell r="A1749" t="str">
            <v>16.04.011</v>
          </cell>
          <cell r="B1749" t="str">
            <v>PINTURA A ÓLEO OU ESMALTE SINTÉTICO EM PAREDES INTERNAS, DUAS DEMÃOS, INCLUSIVE LIXAMENTO, SEM EMASSAMENTO E SEM APLICAÇÃO DE LÍQUIDO PREPARADOR.</v>
          </cell>
          <cell r="C1749" t="str">
            <v>m2</v>
          </cell>
          <cell r="D1749">
            <v>8.3249999999999993</v>
          </cell>
          <cell r="E1749">
            <v>6.66</v>
          </cell>
          <cell r="F1749" t="str">
            <v>SEDUC</v>
          </cell>
        </row>
        <row r="1750">
          <cell r="A1750" t="str">
            <v/>
          </cell>
          <cell r="D1750">
            <v>0</v>
          </cell>
        </row>
        <row r="1751">
          <cell r="A1751" t="str">
            <v>16.04.020</v>
          </cell>
          <cell r="B1751" t="str">
            <v>PINTURA A OLEO EM PAREDES INTERNAS, TRES DEMAOS, SEM EMASSAMENTO, INCLUSIVE APLICACAO DE LIQUIDO PREPARADOR.</v>
          </cell>
          <cell r="C1751" t="str">
            <v>m2</v>
          </cell>
          <cell r="D1751">
            <v>12.787500000000001</v>
          </cell>
          <cell r="E1751">
            <v>10.23</v>
          </cell>
          <cell r="F1751" t="str">
            <v>EMLURB</v>
          </cell>
        </row>
        <row r="1752">
          <cell r="A1752" t="str">
            <v/>
          </cell>
          <cell r="D1752">
            <v>0</v>
          </cell>
        </row>
        <row r="1753">
          <cell r="A1753" t="str">
            <v>16.04.030</v>
          </cell>
          <cell r="B1753" t="str">
            <v>PINTURA A OLEO EM PAREDES INTERNAS, DUAS DEMAOS, COM EMASSAMENTO, INCLUSIVE APLICACAO DE LIQUIDO PREPARADOR.</v>
          </cell>
          <cell r="C1753" t="str">
            <v>m2</v>
          </cell>
          <cell r="D1753">
            <v>21.462500000000002</v>
          </cell>
          <cell r="E1753">
            <v>17.170000000000002</v>
          </cell>
          <cell r="F1753" t="str">
            <v>EMLURB</v>
          </cell>
        </row>
        <row r="1754">
          <cell r="A1754" t="str">
            <v/>
          </cell>
          <cell r="D1754">
            <v>0</v>
          </cell>
        </row>
        <row r="1755">
          <cell r="A1755" t="str">
            <v>16.04.040</v>
          </cell>
          <cell r="B1755" t="str">
            <v>PINTURA A OLEO EM PAREDES INTERNAS, TRES DEMAOS, COM EMASSAMENTO, INCLUSIVE APLICACAO DE LIQUIDO PREPARADOR.</v>
          </cell>
          <cell r="C1755" t="str">
            <v>m2</v>
          </cell>
          <cell r="D1755">
            <v>23.712499999999999</v>
          </cell>
          <cell r="E1755">
            <v>18.97</v>
          </cell>
          <cell r="F1755" t="str">
            <v>EMLURB</v>
          </cell>
        </row>
        <row r="1756">
          <cell r="A1756" t="str">
            <v/>
          </cell>
          <cell r="D1756">
            <v>0</v>
          </cell>
        </row>
        <row r="1757">
          <cell r="A1757" t="str">
            <v>16.04.050</v>
          </cell>
          <cell r="B1757" t="str">
            <v>PINTURA A OLEO EM ESQUADRIAS DE MADEIRA, DUAS DEMAOS, COM APARELHAMENTO E SEM EMASSAMENTO, INCLUSIVE APLICACAO DE FUNDO SINTETICO NIVELADOR BRANCO FOSCO, UMA DEMAO.</v>
          </cell>
          <cell r="C1757" t="str">
            <v>m2</v>
          </cell>
          <cell r="D1757">
            <v>10.649999999999999</v>
          </cell>
          <cell r="E1757">
            <v>8.52</v>
          </cell>
          <cell r="F1757" t="str">
            <v>EMLURB</v>
          </cell>
        </row>
        <row r="1758">
          <cell r="A1758" t="str">
            <v/>
          </cell>
          <cell r="D1758">
            <v>0</v>
          </cell>
        </row>
        <row r="1759">
          <cell r="A1759" t="str">
            <v>16.04.051</v>
          </cell>
          <cell r="B1759" t="str">
            <v xml:space="preserve">PINTURA A ÓLEO EM ESQUADRIAS DE MADEIRA, DUAS DEMÃOS, COM APARELHAMENTO, SEM EMASSAMENTO E SEM APLICAÇÃO DE FUNDO BRANCO FOSCO. INCLUSO LIXAMENTO. </v>
          </cell>
          <cell r="C1759" t="str">
            <v>m2</v>
          </cell>
          <cell r="D1759">
            <v>6.625</v>
          </cell>
          <cell r="E1759">
            <v>5.3</v>
          </cell>
          <cell r="F1759" t="str">
            <v>SEDUC</v>
          </cell>
        </row>
        <row r="1760">
          <cell r="A1760" t="str">
            <v/>
          </cell>
          <cell r="D1760">
            <v>0</v>
          </cell>
        </row>
        <row r="1761">
          <cell r="A1761" t="str">
            <v>16.04.060</v>
          </cell>
          <cell r="B1761" t="str">
            <v>PINTURA A OLEO EM ESQUADRIAS DE MADEIRA, DUAS DEMAOS, INCLUSIVE APLICACAO DE FUNDO SINTETICO NIVELADOR BRANCO FOSCO, DUAS DEMAOS, COM MASSA A OLEO, DUAS DEMAOS.</v>
          </cell>
          <cell r="C1761" t="str">
            <v>m2</v>
          </cell>
          <cell r="D1761">
            <v>23.799999999999997</v>
          </cell>
          <cell r="E1761">
            <v>19.04</v>
          </cell>
          <cell r="F1761" t="str">
            <v>EMLURB</v>
          </cell>
        </row>
        <row r="1762">
          <cell r="A1762" t="str">
            <v/>
          </cell>
          <cell r="D1762">
            <v>0</v>
          </cell>
        </row>
        <row r="1763">
          <cell r="A1763" t="str">
            <v>16.04.070</v>
          </cell>
          <cell r="B1763" t="str">
            <v>PINTURA A OLEO EM ESQUADRIAS DE FERRO, DUAS DEMAOS, SEM RASPAGEM E SEM APARELHAMENTO.</v>
          </cell>
          <cell r="C1763" t="str">
            <v>m2</v>
          </cell>
          <cell r="D1763">
            <v>9.2874999999999996</v>
          </cell>
          <cell r="E1763">
            <v>7.43</v>
          </cell>
          <cell r="F1763" t="str">
            <v>EMLURB</v>
          </cell>
        </row>
        <row r="1764">
          <cell r="A1764" t="str">
            <v/>
          </cell>
          <cell r="D1764">
            <v>0</v>
          </cell>
        </row>
        <row r="1765">
          <cell r="A1765" t="str">
            <v>16.04.080</v>
          </cell>
          <cell r="B1765" t="str">
            <v>PINTURA A OLEO EM ESQUADRIAS DE FERRO, DUAS DEMAOS, COM RASPAGEM E APARELHAMENTO COM ZARCAO.</v>
          </cell>
          <cell r="C1765" t="str">
            <v>m2</v>
          </cell>
          <cell r="D1765">
            <v>17.287500000000001</v>
          </cell>
          <cell r="E1765">
            <v>13.83</v>
          </cell>
          <cell r="F1765" t="str">
            <v>EMLURB</v>
          </cell>
        </row>
        <row r="1766">
          <cell r="A1766" t="str">
            <v/>
          </cell>
          <cell r="D1766">
            <v>0</v>
          </cell>
        </row>
        <row r="1767">
          <cell r="A1767" t="str">
            <v>16.04.090</v>
          </cell>
          <cell r="B1767" t="str">
            <v>PINTURA COM ESMALTE SINTETICO EM ESQUADRIA DE FERRO, DUAS DEMAOS, SEM RASPAGEM E SEM APARELHAMENTO.</v>
          </cell>
          <cell r="C1767" t="str">
            <v>m2</v>
          </cell>
          <cell r="D1767">
            <v>9.2874999999999996</v>
          </cell>
          <cell r="E1767">
            <v>7.43</v>
          </cell>
          <cell r="F1767" t="str">
            <v>EMLURB</v>
          </cell>
        </row>
        <row r="1768">
          <cell r="A1768" t="str">
            <v/>
          </cell>
          <cell r="D1768">
            <v>0</v>
          </cell>
        </row>
        <row r="1769">
          <cell r="A1769" t="str">
            <v>16.04.100</v>
          </cell>
          <cell r="B1769" t="str">
            <v>PINTURA COM ESMALTE SINTETICO EM ESQUADRIA DE FERRO, DUAS DEMAOS, COM RASPAGEM E APARELHAMENTO COM ZARCAO.</v>
          </cell>
          <cell r="C1769" t="str">
            <v>m2</v>
          </cell>
          <cell r="D1769">
            <v>17.287500000000001</v>
          </cell>
          <cell r="E1769">
            <v>13.83</v>
          </cell>
          <cell r="F1769" t="str">
            <v>EMLURB</v>
          </cell>
        </row>
        <row r="1770">
          <cell r="A1770" t="str">
            <v/>
          </cell>
          <cell r="D1770">
            <v>0</v>
          </cell>
        </row>
        <row r="1771">
          <cell r="A1771" t="str">
            <v>16.04.110</v>
          </cell>
          <cell r="B1771" t="str">
            <v>PINTURA COM ESMALTE SINTETICO EM ESQUADRIA DE FERRO GALVANIZADO, DUAS DEMAOS, SEM RASPAGEM E APARELHAMENTO COM GALVO PRIMER.</v>
          </cell>
          <cell r="C1771" t="str">
            <v>m2</v>
          </cell>
          <cell r="D1771">
            <v>15.549999999999999</v>
          </cell>
          <cell r="E1771">
            <v>12.44</v>
          </cell>
          <cell r="F1771" t="str">
            <v>EMLURB</v>
          </cell>
        </row>
        <row r="1772">
          <cell r="A1772" t="str">
            <v/>
          </cell>
          <cell r="D1772">
            <v>0</v>
          </cell>
        </row>
        <row r="1773">
          <cell r="A1773" t="str">
            <v>16.04.120</v>
          </cell>
          <cell r="B1773" t="str">
            <v>PINTURA COM ESMALTE SINTETICO EM ESQUADRIAS DE FERRO GALVANIZADO, DUAS DEMAOS, COM RASPAGEM E APARELHAMENTO COM GALVO PRIMER.</v>
          </cell>
          <cell r="C1773" t="str">
            <v>m2</v>
          </cell>
          <cell r="D1773">
            <v>18.125</v>
          </cell>
          <cell r="E1773">
            <v>14.5</v>
          </cell>
          <cell r="F1773" t="str">
            <v>EMLURB</v>
          </cell>
        </row>
        <row r="1774">
          <cell r="A1774" t="str">
            <v/>
          </cell>
          <cell r="D1774">
            <v>0</v>
          </cell>
        </row>
        <row r="1775">
          <cell r="A1775" t="str">
            <v>16.04.130</v>
          </cell>
          <cell r="B1775" t="str">
            <v>PINTURA COM ESMALTE SINTÉTICO, VERDE ESCOLAR FOSCO, EM DUAS DEMÃOS, SOBRE QUADRO VERDE</v>
          </cell>
          <cell r="C1775" t="str">
            <v>m2</v>
          </cell>
          <cell r="D1775">
            <v>10.549999999999999</v>
          </cell>
          <cell r="E1775">
            <v>8.44</v>
          </cell>
          <cell r="F1775" t="str">
            <v>SEDUC</v>
          </cell>
        </row>
        <row r="1776">
          <cell r="A1776" t="str">
            <v/>
          </cell>
          <cell r="D1776">
            <v>0</v>
          </cell>
        </row>
        <row r="1777">
          <cell r="A1777" t="str">
            <v>16.05.010</v>
          </cell>
          <cell r="B1777" t="str">
            <v>PINTURA COM VERNIZ COPAL SINTETICO, DUAS DEMAOS, EM ESQUADRIAS DE MADEIRA.</v>
          </cell>
          <cell r="C1777" t="str">
            <v>m2</v>
          </cell>
          <cell r="D1777">
            <v>7.7875000000000005</v>
          </cell>
          <cell r="E1777">
            <v>6.23</v>
          </cell>
          <cell r="F1777" t="str">
            <v>EMLURB</v>
          </cell>
        </row>
        <row r="1778">
          <cell r="A1778" t="str">
            <v/>
          </cell>
          <cell r="D1778">
            <v>0</v>
          </cell>
        </row>
        <row r="1779">
          <cell r="A1779" t="str">
            <v>16.05.030</v>
          </cell>
          <cell r="B1779" t="str">
            <v>PINTURA COM VERNIZ ACRILICO, TRES DEMAOS, SOBRE TIJOLO NATURAL OU CONCRETO APARENTE, INCLUSIVE FUNDO PREPARADOR, UMA DEMAO.</v>
          </cell>
          <cell r="C1779" t="str">
            <v>m2</v>
          </cell>
          <cell r="D1779">
            <v>10.262500000000001</v>
          </cell>
          <cell r="E1779">
            <v>8.2100000000000009</v>
          </cell>
          <cell r="F1779" t="str">
            <v>EMLURB</v>
          </cell>
        </row>
        <row r="1780">
          <cell r="A1780" t="str">
            <v/>
          </cell>
          <cell r="D1780">
            <v>0</v>
          </cell>
        </row>
        <row r="1781">
          <cell r="A1781" t="str">
            <v>16.05.040</v>
          </cell>
          <cell r="B1781" t="str">
            <v>PINTURA COM VERNIZ POLIURETANICO, TRES DEMAOS SOBRE MADEIRA.</v>
          </cell>
          <cell r="C1781" t="str">
            <v>m2</v>
          </cell>
          <cell r="D1781">
            <v>9.0375000000000014</v>
          </cell>
          <cell r="E1781">
            <v>7.23</v>
          </cell>
          <cell r="F1781" t="str">
            <v>EMLURB</v>
          </cell>
        </row>
        <row r="1782">
          <cell r="A1782" t="str">
            <v/>
          </cell>
          <cell r="D1782">
            <v>0</v>
          </cell>
        </row>
        <row r="1783">
          <cell r="A1783" t="str">
            <v>16.05.050</v>
          </cell>
          <cell r="B1783" t="str">
            <v>EXCLUÍDO</v>
          </cell>
          <cell r="C1783" t="str">
            <v>m2</v>
          </cell>
          <cell r="D1783">
            <v>10</v>
          </cell>
          <cell r="E1783">
            <v>8</v>
          </cell>
          <cell r="F1783" t="str">
            <v>EMLURB</v>
          </cell>
        </row>
        <row r="1784">
          <cell r="A1784" t="str">
            <v/>
          </cell>
          <cell r="D1784">
            <v>0</v>
          </cell>
        </row>
        <row r="1785">
          <cell r="A1785" t="str">
            <v>16.06.010</v>
          </cell>
          <cell r="B1785" t="str">
            <v>PINTURA A BASE DE SILICONE, DUAS DEMAOS,SOBRE PAREDE DE CONCRETO OU DE TIJOLOS CERAMICOS.</v>
          </cell>
          <cell r="C1785" t="str">
            <v>m2</v>
          </cell>
          <cell r="D1785">
            <v>30.175000000000001</v>
          </cell>
          <cell r="E1785">
            <v>24.14</v>
          </cell>
          <cell r="F1785" t="str">
            <v>EMLURB</v>
          </cell>
        </row>
        <row r="1786">
          <cell r="A1786" t="str">
            <v/>
          </cell>
          <cell r="D1786">
            <v>0</v>
          </cell>
        </row>
        <row r="1787">
          <cell r="A1787" t="str">
            <v>16.07.020</v>
          </cell>
          <cell r="B1787" t="str">
            <v>PINTURA A BASE DE EPOXI, DUAS DEMAOS, SEM EMASSAMENTO.</v>
          </cell>
          <cell r="C1787" t="str">
            <v>m2</v>
          </cell>
          <cell r="D1787">
            <v>19.637500000000003</v>
          </cell>
          <cell r="E1787">
            <v>15.71</v>
          </cell>
          <cell r="F1787" t="str">
            <v>EMLURB</v>
          </cell>
        </row>
        <row r="1788">
          <cell r="A1788" t="str">
            <v/>
          </cell>
          <cell r="D1788">
            <v>0</v>
          </cell>
        </row>
        <row r="1789">
          <cell r="A1789" t="str">
            <v>16.07.021</v>
          </cell>
          <cell r="B1789" t="str">
            <v>APLICAÇÃO DE VERNIZ PARA CONCRETO APARENTE  TIPO DEKGUARD FS DA FOSROC EM DUAS DEMÃOS SOBRE PRIMER NITOPRIMER AW DA FOSROC OU SIMILAR.</v>
          </cell>
          <cell r="C1789" t="str">
            <v>m2</v>
          </cell>
          <cell r="D1789">
            <v>18.174999999999997</v>
          </cell>
          <cell r="E1789">
            <v>14.54</v>
          </cell>
          <cell r="F1789" t="str">
            <v>SEDUC</v>
          </cell>
        </row>
        <row r="1790">
          <cell r="A1790" t="str">
            <v/>
          </cell>
          <cell r="D1790">
            <v>0</v>
          </cell>
        </row>
        <row r="1791">
          <cell r="A1791" t="str">
            <v>16.08.010</v>
          </cell>
          <cell r="B1791" t="str">
            <v>PINTURA A BASE DE TINTA ACRILICA CORALPISO,NOVACOR OU SIMILAR PARA PISOS DE QUADRAS DE ESPORTES, ESTACIONAMENTOS, PASSEIOS, ETC(02 DEMAOS),INCLUSIVE PREPARO DA SUPERFICIE QUE DEVE ESTAR LIMPA, SECA E ISENTA DE GORDURA, GRAXA OU MOFO.</v>
          </cell>
          <cell r="C1791" t="str">
            <v>m2</v>
          </cell>
          <cell r="D1791">
            <v>14.6875</v>
          </cell>
          <cell r="E1791">
            <v>11.75</v>
          </cell>
          <cell r="F1791" t="str">
            <v>EMLURB</v>
          </cell>
        </row>
        <row r="1792">
          <cell r="A1792" t="str">
            <v/>
          </cell>
          <cell r="D1792">
            <v>0</v>
          </cell>
        </row>
        <row r="1793">
          <cell r="A1793" t="str">
            <v>16.08.100</v>
          </cell>
          <cell r="B1793" t="str">
            <v xml:space="preserve">DEMARCACAO E PINTURA A BASE DE TINTA ACRILICA CORALPISO, NOVACOR OU SIMILAR, COM TRINCHA DE FAIXA COM 5CM DE LARGURA PARA QUADRAS DE ESPORTES, ESTACIONAMENTOS, ETC(02 DEMAOS), INCLUSIVE PREPARO DA SUPERFICIE QUE DEVE ESTAR LIMPA SECA E ISENTA DE GORDURA, </v>
          </cell>
          <cell r="C1793" t="str">
            <v>m</v>
          </cell>
          <cell r="D1793">
            <v>5.9250000000000007</v>
          </cell>
          <cell r="E1793">
            <v>4.74</v>
          </cell>
          <cell r="F1793" t="str">
            <v>EMLURB</v>
          </cell>
        </row>
        <row r="1794">
          <cell r="A1794" t="str">
            <v/>
          </cell>
          <cell r="D1794">
            <v>0</v>
          </cell>
        </row>
        <row r="1795">
          <cell r="A1795" t="str">
            <v>17.00.000</v>
          </cell>
          <cell r="B1795" t="str">
            <v>URBANIZACAO</v>
          </cell>
          <cell r="D1795">
            <v>0</v>
          </cell>
        </row>
        <row r="1796">
          <cell r="A1796" t="str">
            <v/>
          </cell>
          <cell r="D1796">
            <v>0</v>
          </cell>
        </row>
        <row r="1797">
          <cell r="A1797" t="str">
            <v>17.01.020</v>
          </cell>
          <cell r="B1797" t="str">
            <v>PASSEIO EM PEDRA PORTUGUESA ASSENTADA SOBRE ARGAMASSA SECA DE CIMENTO E AREIA NO TRACO 1:6 E REJUNTADA COM ARGAMASSA SECA DE CIMENTO E AREIA NO TRACO 1:2.</v>
          </cell>
          <cell r="C1797" t="str">
            <v>m2</v>
          </cell>
          <cell r="D1797">
            <v>39.1875</v>
          </cell>
          <cell r="E1797">
            <v>31.35</v>
          </cell>
          <cell r="F1797" t="str">
            <v>EMLURB</v>
          </cell>
        </row>
        <row r="1798">
          <cell r="A1798" t="str">
            <v/>
          </cell>
          <cell r="D1798">
            <v>0</v>
          </cell>
        </row>
        <row r="1799">
          <cell r="A1799" t="str">
            <v>17.01.030</v>
          </cell>
          <cell r="B1799" t="str">
            <v>PASSEIO DE CONCRETO 1:4:8 COM 5,0 CM DE ESPESSURA, CAPEADO COM CIMENTO E AREIA NO TRACO 1:3, TENDO 2,0 CM DE ESPESSURA.</v>
          </cell>
          <cell r="C1799" t="str">
            <v>m2</v>
          </cell>
          <cell r="D1799">
            <v>36.637499999999996</v>
          </cell>
          <cell r="E1799">
            <v>29.31</v>
          </cell>
          <cell r="F1799" t="str">
            <v>EMLURB</v>
          </cell>
        </row>
        <row r="1800">
          <cell r="A1800" t="str">
            <v/>
          </cell>
          <cell r="D1800">
            <v>0</v>
          </cell>
        </row>
        <row r="1801">
          <cell r="A1801" t="str">
            <v>17.01.040</v>
          </cell>
          <cell r="B1801" t="str">
            <v>PASSEIO DE CONCRETO 1:3:5 COM 5,0 CM DE ESPESSURA E JUNTAS SECAS EM QUADROS DE 1,0 X 2,0 M.</v>
          </cell>
          <cell r="C1801" t="str">
            <v>m2</v>
          </cell>
          <cell r="D1801">
            <v>29.325000000000003</v>
          </cell>
          <cell r="E1801">
            <v>23.46</v>
          </cell>
          <cell r="F1801" t="str">
            <v>EMLURB</v>
          </cell>
        </row>
        <row r="1802">
          <cell r="A1802" t="str">
            <v/>
          </cell>
          <cell r="D1802">
            <v>0</v>
          </cell>
        </row>
        <row r="1803">
          <cell r="A1803" t="str">
            <v>17.01.050</v>
          </cell>
          <cell r="B1803" t="str">
            <v>PASSEIO DE CONCRETO 1:2,5:4 COM 5,0 CM DE ESPESSURA E JUNTAS SECAS EM QUADROS DE 1,0 X 2,0 M.</v>
          </cell>
          <cell r="C1803" t="str">
            <v>m2</v>
          </cell>
          <cell r="D1803">
            <v>30.5625</v>
          </cell>
          <cell r="E1803">
            <v>24.45</v>
          </cell>
          <cell r="F1803" t="str">
            <v>EMLURB</v>
          </cell>
        </row>
        <row r="1804">
          <cell r="A1804" t="str">
            <v/>
          </cell>
          <cell r="D1804">
            <v>0</v>
          </cell>
        </row>
        <row r="1805">
          <cell r="A1805" t="str">
            <v>17.01.060</v>
          </cell>
          <cell r="B1805" t="str">
            <v>PASSEIO DE CONCRETO 1:3:5 COM 5,0 CM DE ESPESSURA E JUNTAS DE MADEIRA EM QUADROS DE 1,2 X 1,2 M.</v>
          </cell>
          <cell r="C1805" t="str">
            <v>m2</v>
          </cell>
          <cell r="D1805">
            <v>30.387499999999999</v>
          </cell>
          <cell r="E1805">
            <v>24.31</v>
          </cell>
          <cell r="F1805" t="str">
            <v>EMLURB</v>
          </cell>
        </row>
        <row r="1806">
          <cell r="A1806" t="str">
            <v/>
          </cell>
          <cell r="D1806">
            <v>0</v>
          </cell>
        </row>
        <row r="1807">
          <cell r="A1807" t="str">
            <v>17.01.070</v>
          </cell>
          <cell r="B1807" t="str">
            <v>PASSEIO DE CONCRETO 1:2,5:4 COM 5,0 CM DE ESPESSURA E JUNTAS DE MADEIRA EM QUADROS DE 1,2 X 1,2 M.</v>
          </cell>
          <cell r="C1807" t="str">
            <v>m2</v>
          </cell>
          <cell r="D1807">
            <v>31.625</v>
          </cell>
          <cell r="E1807">
            <v>25.3</v>
          </cell>
          <cell r="F1807" t="str">
            <v>EMLURB</v>
          </cell>
        </row>
        <row r="1808">
          <cell r="A1808" t="str">
            <v/>
          </cell>
          <cell r="D1808">
            <v>0</v>
          </cell>
        </row>
        <row r="1809">
          <cell r="A1809" t="str">
            <v>17.01.080</v>
          </cell>
          <cell r="B1809" t="str">
            <v>PASSEIO DE CONCRETO 1:3:5 COM 5,0 CM DE ESPESSURA E JUNTAS DE ASFALTO EM QUADROS DE 1,0 X 2,0 M.</v>
          </cell>
          <cell r="C1809" t="str">
            <v>m2</v>
          </cell>
          <cell r="D1809">
            <v>34.725000000000001</v>
          </cell>
          <cell r="E1809">
            <v>27.78</v>
          </cell>
          <cell r="F1809" t="str">
            <v>EMLURB</v>
          </cell>
        </row>
        <row r="1810">
          <cell r="A1810" t="str">
            <v/>
          </cell>
          <cell r="D1810">
            <v>0</v>
          </cell>
        </row>
        <row r="1811">
          <cell r="A1811" t="str">
            <v>17.01.090</v>
          </cell>
          <cell r="B1811" t="str">
            <v>PASSEIO DE CONCRETO 1:2,5:4 COM 5,0 CM DE ESPESSURA E JUNTAS DE ASFALTO EM QUADROS DE 1,0 X 2,0 M.</v>
          </cell>
          <cell r="C1811" t="str">
            <v>m2</v>
          </cell>
          <cell r="D1811">
            <v>35.962499999999999</v>
          </cell>
          <cell r="E1811">
            <v>28.77</v>
          </cell>
          <cell r="F1811" t="str">
            <v>EMLURB</v>
          </cell>
        </row>
        <row r="1812">
          <cell r="A1812" t="str">
            <v/>
          </cell>
          <cell r="D1812">
            <v>0</v>
          </cell>
        </row>
        <row r="1813">
          <cell r="A1813" t="str">
            <v>17.01.100</v>
          </cell>
          <cell r="B1813" t="str">
            <v>PASSEIO DE CONCRETO 1:3:5 COM 5,0 CM DE ESPESSURA E JUNTAS RISCADAS EM QUADROS DE 1,0 X 2,0 M.</v>
          </cell>
          <cell r="C1813" t="str">
            <v>m2</v>
          </cell>
          <cell r="D1813">
            <v>22.174999999999997</v>
          </cell>
          <cell r="E1813">
            <v>17.739999999999998</v>
          </cell>
          <cell r="F1813" t="str">
            <v>EMLURB</v>
          </cell>
        </row>
        <row r="1814">
          <cell r="A1814" t="str">
            <v/>
          </cell>
          <cell r="D1814">
            <v>0</v>
          </cell>
        </row>
        <row r="1815">
          <cell r="A1815" t="str">
            <v>17.01.110</v>
          </cell>
          <cell r="B1815" t="str">
            <v>PASSEIO DE CONCRETO 1:2,5:4 COM 5,0 CM DE ESPESSURA E JUNTAS RISCADAS EM QUADROS DE 1,0X 2,0 M.</v>
          </cell>
          <cell r="C1815" t="str">
            <v>m2</v>
          </cell>
          <cell r="D1815">
            <v>23.412500000000001</v>
          </cell>
          <cell r="E1815">
            <v>18.73</v>
          </cell>
          <cell r="F1815" t="str">
            <v>EMLURB</v>
          </cell>
        </row>
        <row r="1816">
          <cell r="A1816" t="str">
            <v/>
          </cell>
          <cell r="D1816">
            <v>0</v>
          </cell>
        </row>
        <row r="1817">
          <cell r="A1817" t="str">
            <v>17.01.113</v>
          </cell>
          <cell r="B1817" t="str">
            <v>FORNEC.E EXEC.CALÇADA ACESSO CONC MAGRO 1:3:5 ESP  5 CM COM ACAB CIMENTADO ÁSPERO TR. 1:4 ESP.2 CM  JUNTA DE MAD. 2 X 1 CM. ALVEN. DE TIJ. 8 FUROS 1/2 VEZ P/ CONT. ATERRO CAIXÃO,CALÇ H=20CM, 2 LADOS, SOBRE LASTR. CONC. MAG C/3CM. REV. CHAPISCO TR. 1:3 CIM</v>
          </cell>
          <cell r="C1817" t="str">
            <v>m2</v>
          </cell>
          <cell r="D1817">
            <v>66.787499999999994</v>
          </cell>
          <cell r="E1817">
            <v>53.43</v>
          </cell>
          <cell r="F1817" t="str">
            <v>SEDUC</v>
          </cell>
        </row>
        <row r="1818">
          <cell r="A1818" t="str">
            <v/>
          </cell>
          <cell r="D1818">
            <v>0</v>
          </cell>
        </row>
        <row r="1819">
          <cell r="A1819" t="str">
            <v>17.01.114</v>
          </cell>
          <cell r="B1819" t="str">
            <v xml:space="preserve">FORNECIMENTO E EXECUÇÃO DE CALÇADA DE CONTORNO COM 0,70M DE LARGURA, BASE EM CONCRETO MAGRO 1:4:8 COM 0,05M, CIMENTADO ÁSPERO 1:4 ESP.2,00CM E ALVENARIA DE TIJOLO DE 08 FUROS DE 1 VEZ PARA CONTENÇÃO DO ATERRO H=20CM, INCLUSIVE ESCAVAÇÃO, REMOÇÃO E ATERRO </v>
          </cell>
          <cell r="C1819" t="str">
            <v>m</v>
          </cell>
          <cell r="D1819">
            <v>49.412500000000001</v>
          </cell>
          <cell r="E1819">
            <v>39.53</v>
          </cell>
          <cell r="F1819" t="str">
            <v>SEDUC</v>
          </cell>
        </row>
        <row r="1820">
          <cell r="A1820" t="str">
            <v/>
          </cell>
          <cell r="D1820">
            <v>0</v>
          </cell>
        </row>
        <row r="1821">
          <cell r="A1821" t="str">
            <v>17.01.115</v>
          </cell>
          <cell r="B1821" t="str">
            <v xml:space="preserve">FORNECIMENTO E EXECUÇÃO DE CALÇADA DE CONTORNO COM 1,40M DE LARGURA, BASE EM CONCRETO MAGRO 1:4:8 COM 0,05M, CIMENTADO ÁSPERO 1:4 ESP.2,00CM E ALVENARIA DE TIJOLO DE 08 FUROS DE 1 VEZ PARA CONTENÇÃO DO ATERRO H=20CM, INCLUSIVE ESCAVAÇÃO, REMOÇÃO E ATERRO </v>
          </cell>
          <cell r="C1821" t="str">
            <v>m</v>
          </cell>
          <cell r="D1821">
            <v>76.95</v>
          </cell>
          <cell r="E1821">
            <v>61.56</v>
          </cell>
          <cell r="F1821" t="str">
            <v>SEDUC</v>
          </cell>
        </row>
        <row r="1822">
          <cell r="A1822" t="str">
            <v/>
          </cell>
          <cell r="D1822">
            <v>0</v>
          </cell>
        </row>
        <row r="1823">
          <cell r="A1823" t="str">
            <v>17.01.120</v>
          </cell>
          <cell r="B1823" t="str">
            <v>PASSEIO EM LAJOTA DE CONCRETO 50 X 50, APLICADO SOBRE LASTRO DE CONCRETO 1:4:8 DE 5 CM DE ESPESSURA, INCLUSIVE EXECUCAO DO LASTRO.</v>
          </cell>
          <cell r="C1823" t="str">
            <v>m2</v>
          </cell>
          <cell r="D1823">
            <v>54.662499999999994</v>
          </cell>
          <cell r="E1823">
            <v>43.73</v>
          </cell>
          <cell r="F1823" t="str">
            <v>EMLURB</v>
          </cell>
        </row>
        <row r="1824">
          <cell r="A1824" t="str">
            <v/>
          </cell>
          <cell r="D1824">
            <v>0</v>
          </cell>
        </row>
        <row r="1825">
          <cell r="A1825" t="str">
            <v>17.01.130</v>
          </cell>
          <cell r="B1825" t="str">
            <v>PASSEIO EM LAJOTA DE CONCRETO 50 X 50, APLICADO SOBRE LASTRO DE CONCRETO JA PRONTO.</v>
          </cell>
          <cell r="C1825" t="str">
            <v>m2</v>
          </cell>
          <cell r="D1825">
            <v>34.212499999999999</v>
          </cell>
          <cell r="E1825">
            <v>27.37</v>
          </cell>
          <cell r="F1825" t="str">
            <v>EMLURB</v>
          </cell>
        </row>
        <row r="1826">
          <cell r="A1826" t="str">
            <v/>
          </cell>
          <cell r="D1826">
            <v>0</v>
          </cell>
        </row>
        <row r="1827">
          <cell r="A1827" t="str">
            <v>17.01.140</v>
          </cell>
          <cell r="B1827" t="str">
            <v>PASSEIO EM LAJOTA DE CONCRETO 50 X 50, APLICADO SOBRE TERRENO, INCLUSIVE REGULARIZACAO DO MESMO.</v>
          </cell>
          <cell r="C1827" t="str">
            <v>m2</v>
          </cell>
          <cell r="D1827">
            <v>35.737499999999997</v>
          </cell>
          <cell r="E1827">
            <v>28.59</v>
          </cell>
          <cell r="F1827" t="str">
            <v>EMLURB</v>
          </cell>
        </row>
        <row r="1828">
          <cell r="A1828" t="str">
            <v/>
          </cell>
          <cell r="D1828">
            <v>0</v>
          </cell>
        </row>
        <row r="1829">
          <cell r="A1829" t="str">
            <v>17.01.145</v>
          </cell>
          <cell r="B1829" t="str">
            <v>REVESTIMENTO COM PEDRAS GRANITICAS DE DIMENSOES MEDIAS (0,45 X 0,45 X 0,05) M E COM UMA SUPERFICIE PLANA (NAO TRABALHADA), ASSENTADAS E REJUNTADAS COM ARGAMASSA DE CIMENTO E AREIA NO TRACO 1:6.</v>
          </cell>
          <cell r="C1829" t="str">
            <v>m2</v>
          </cell>
          <cell r="D1829">
            <v>57.512499999999996</v>
          </cell>
          <cell r="E1829">
            <v>46.01</v>
          </cell>
          <cell r="F1829" t="str">
            <v>EMLURB</v>
          </cell>
        </row>
        <row r="1830">
          <cell r="A1830" t="str">
            <v/>
          </cell>
          <cell r="D1830">
            <v>0</v>
          </cell>
        </row>
        <row r="1831">
          <cell r="A1831" t="str">
            <v>17.01.150</v>
          </cell>
          <cell r="B1831" t="str">
            <v>REPOSICAO DE PASSEIO DE PEDRA PORTUGUESA ASSENTADA SOBRE ARGAMASSA SECA DE CIM. E AREIA NO TRACO 1:6 E REJUNTADA COM ARGAMASSA DE CIMENTO E AREIA NO TRACO 1:2.</v>
          </cell>
          <cell r="C1831" t="str">
            <v>m2</v>
          </cell>
          <cell r="D1831">
            <v>27.762500000000003</v>
          </cell>
          <cell r="E1831">
            <v>22.21</v>
          </cell>
          <cell r="F1831" t="str">
            <v>EMLURB</v>
          </cell>
        </row>
        <row r="1832">
          <cell r="A1832" t="str">
            <v/>
          </cell>
          <cell r="D1832">
            <v>0</v>
          </cell>
        </row>
        <row r="1833">
          <cell r="A1833" t="str">
            <v>17.01.160</v>
          </cell>
          <cell r="B1833" t="str">
            <v>REPOSICAO DE PASSEIO EM LAJOTA DE CONCRETO 50 X 50 , APLICADA SOBRE TERRENO REGULARIZADO OU LASTRO DE CONCRETO ( SO O ASSENTAMENTO ).</v>
          </cell>
          <cell r="C1833" t="str">
            <v>m2</v>
          </cell>
          <cell r="D1833">
            <v>22.337500000000002</v>
          </cell>
          <cell r="E1833">
            <v>17.87</v>
          </cell>
          <cell r="F1833" t="str">
            <v>EMLURB</v>
          </cell>
        </row>
        <row r="1834">
          <cell r="A1834" t="str">
            <v/>
          </cell>
          <cell r="D1834">
            <v>0</v>
          </cell>
        </row>
        <row r="1835">
          <cell r="A1835" t="str">
            <v>17.01.170</v>
          </cell>
          <cell r="B1835" t="str">
            <v>FORNECIMENTO E EXECUÇÃO DE PISO TÁTIL, DIMENSÕES 0,50X0,50M COM ESP.3CM, ASSENTADA COM ARGAMASSA DE CIMENTO E AREIA 1:6 (ESP:2,5CM) E REJUNTADA COM ARGAMASSA DE CIMENTO E AREIA 1:4, SOBRE LASTRO DE CONCRETO PRONTO.</v>
          </cell>
          <cell r="C1835" t="str">
            <v>m2</v>
          </cell>
          <cell r="D1835">
            <v>39.275000000000006</v>
          </cell>
          <cell r="E1835">
            <v>31.42</v>
          </cell>
          <cell r="F1835" t="str">
            <v>SEDUC</v>
          </cell>
        </row>
        <row r="1836">
          <cell r="A1836" t="str">
            <v/>
          </cell>
          <cell r="D1836">
            <v>0</v>
          </cell>
        </row>
        <row r="1837">
          <cell r="A1837" t="str">
            <v>17.010.015</v>
          </cell>
          <cell r="B1837" t="str">
            <v>Fornecimento e instalação de totem medindo 0,80x1,80m, dupla face, estrutura interna em tubo industrial de 30x30, tubo laterais patentes de 11/2", revestimento com chapa galvanizada 20 com aplicação de vinil adesivo calandrado impresso pelo sistema digita</v>
          </cell>
          <cell r="C1837" t="str">
            <v>Un</v>
          </cell>
          <cell r="D1837">
            <v>1570.8375000000001</v>
          </cell>
          <cell r="E1837">
            <v>1256.67</v>
          </cell>
          <cell r="F1837" t="str">
            <v>SEDUC</v>
          </cell>
        </row>
        <row r="1838">
          <cell r="A1838" t="str">
            <v/>
          </cell>
          <cell r="D1838">
            <v>0</v>
          </cell>
        </row>
        <row r="1839">
          <cell r="A1839" t="str">
            <v>17.010.020</v>
          </cell>
          <cell r="B1839" t="str">
            <v>Fornecimento e instalação de placa medindo 6,00x3,60m, estrutura interna em tubo industrial de 30x30, cantoneira L de 11/2"x1/8", tubo patente de 3/4", tratado com anti corrosivo e com aplicação de esmalte sintético, iluminada internamente com 10 conjunto</v>
          </cell>
          <cell r="C1839" t="str">
            <v>Un</v>
          </cell>
          <cell r="D1839">
            <v>17875</v>
          </cell>
          <cell r="E1839">
            <v>14300</v>
          </cell>
        </row>
        <row r="1840">
          <cell r="A1840" t="str">
            <v/>
          </cell>
          <cell r="D1840">
            <v>0</v>
          </cell>
        </row>
        <row r="1841">
          <cell r="A1841" t="str">
            <v>17.010.030</v>
          </cell>
          <cell r="B1841" t="str">
            <v>Fornecimento e instalação de totem medindo 4,00x2,40m, dupla face, estrutura interna em tubo industrial de 30x30 cantoneira L de 11/2"x1/8" e 1"x1/8", tubo patente de 5" todo travado com anticorrosivo e aplicado com esmalte sintético iluminado internament</v>
          </cell>
          <cell r="C1841" t="str">
            <v>Un</v>
          </cell>
          <cell r="D1841">
            <v>24091.662500000002</v>
          </cell>
          <cell r="E1841">
            <v>19273.330000000002</v>
          </cell>
          <cell r="F1841" t="str">
            <v>SEDUC</v>
          </cell>
        </row>
        <row r="1842">
          <cell r="A1842" t="str">
            <v/>
          </cell>
          <cell r="D1842">
            <v>0</v>
          </cell>
        </row>
        <row r="1843">
          <cell r="A1843" t="str">
            <v>17.010.040</v>
          </cell>
          <cell r="B1843" t="str">
            <v>Fornecimento e instalação de totem indicativo medindo 0,30x1,40m, dupla face, estrutura interna em tubo industrial de 30x30, tubo laterais patentes de 11/2", revestimento com chapa galvanizada 20 com aplicação de vinil adesivo calandrado impresso pelo sis</v>
          </cell>
          <cell r="C1843" t="str">
            <v>Un</v>
          </cell>
          <cell r="D1843">
            <v>736.66250000000002</v>
          </cell>
          <cell r="E1843">
            <v>589.33000000000004</v>
          </cell>
          <cell r="F1843" t="str">
            <v>SEDUC</v>
          </cell>
        </row>
        <row r="1844">
          <cell r="A1844" t="str">
            <v/>
          </cell>
          <cell r="D1844">
            <v>0</v>
          </cell>
        </row>
        <row r="1845">
          <cell r="A1845" t="str">
            <v>17.010.050</v>
          </cell>
          <cell r="B1845" t="str">
            <v>Fornecimento e instalação de placa medindo 0,60x0,13m em pvc expandido de 4mm para aplicação de vinil adesivo calandrado impresso pelo sistema digital, detalhes laterais em pvc de 8mm com aplicação de tinta vinilica nas cores indicadas, instalada com util</v>
          </cell>
          <cell r="C1845" t="str">
            <v>Un</v>
          </cell>
          <cell r="D1845">
            <v>105.64999999999999</v>
          </cell>
          <cell r="E1845">
            <v>84.52</v>
          </cell>
          <cell r="F1845" t="str">
            <v>SEDUC</v>
          </cell>
        </row>
        <row r="1846">
          <cell r="A1846" t="str">
            <v/>
          </cell>
          <cell r="D1846">
            <v>0</v>
          </cell>
        </row>
        <row r="1847">
          <cell r="A1847" t="str">
            <v>17.02.010</v>
          </cell>
          <cell r="B1847" t="str">
            <v>FORNECIMENTO DE BARRO DE JARDIM (POSTO OBRA NA PRACA DO RECIFE).</v>
          </cell>
          <cell r="C1847" t="str">
            <v>m3</v>
          </cell>
          <cell r="D1847">
            <v>50</v>
          </cell>
          <cell r="E1847">
            <v>40</v>
          </cell>
          <cell r="F1847" t="str">
            <v>EMLURB</v>
          </cell>
        </row>
        <row r="1848">
          <cell r="A1848" t="str">
            <v/>
          </cell>
          <cell r="D1848">
            <v>0</v>
          </cell>
        </row>
        <row r="1849">
          <cell r="A1849" t="str">
            <v>17.02.020</v>
          </cell>
          <cell r="B1849" t="str">
            <v>FORNECIMENTO DE ESTRUME BOVINO CURTIDO (POSTO OBRA NA PRACA DO RECIFE).</v>
          </cell>
          <cell r="C1849" t="str">
            <v>m3</v>
          </cell>
          <cell r="D1849">
            <v>62.5</v>
          </cell>
          <cell r="E1849">
            <v>50</v>
          </cell>
          <cell r="F1849" t="str">
            <v>EMLURB</v>
          </cell>
        </row>
        <row r="1850">
          <cell r="A1850" t="str">
            <v/>
          </cell>
          <cell r="D1850">
            <v>0</v>
          </cell>
        </row>
        <row r="1851">
          <cell r="A1851" t="str">
            <v>17.02.025</v>
          </cell>
          <cell r="B1851" t="str">
            <v>FORNECIMENTO DE PO DE COCO (POSTO OBRA NA PRACA DO RECIFE).</v>
          </cell>
          <cell r="C1851" t="str">
            <v>m3</v>
          </cell>
          <cell r="D1851">
            <v>62.5</v>
          </cell>
          <cell r="E1851">
            <v>50</v>
          </cell>
          <cell r="F1851" t="str">
            <v>EMLURB</v>
          </cell>
        </row>
        <row r="1852">
          <cell r="A1852" t="str">
            <v/>
          </cell>
          <cell r="D1852">
            <v>0</v>
          </cell>
        </row>
        <row r="1853">
          <cell r="A1853" t="str">
            <v>17.02.030</v>
          </cell>
          <cell r="B1853" t="str">
            <v>FORNECIMENTO DE CASCALHINHO, INCLUSIVE O ESPALHAMENTO DO MESMO ( POSTO OBRA NA PRACA DO RECIFE)</v>
          </cell>
          <cell r="C1853" t="str">
            <v>m3</v>
          </cell>
          <cell r="D1853">
            <v>60.8125</v>
          </cell>
          <cell r="E1853">
            <v>48.65</v>
          </cell>
          <cell r="F1853" t="str">
            <v>EMLURB</v>
          </cell>
        </row>
        <row r="1854">
          <cell r="A1854" t="str">
            <v/>
          </cell>
          <cell r="D1854">
            <v>0</v>
          </cell>
        </row>
        <row r="1855">
          <cell r="A1855" t="str">
            <v>17.02.040</v>
          </cell>
          <cell r="B1855" t="str">
            <v>FORNECIMENTO DE CASCALHINHO, SEM O ESPALHAMENTO DO MESMO ( POSTO OBRA NA PRACA DO RECIFE).</v>
          </cell>
          <cell r="C1855" t="str">
            <v>m3</v>
          </cell>
          <cell r="D1855">
            <v>60</v>
          </cell>
          <cell r="E1855">
            <v>48</v>
          </cell>
          <cell r="F1855" t="str">
            <v>EMLURB</v>
          </cell>
        </row>
        <row r="1856">
          <cell r="A1856" t="str">
            <v/>
          </cell>
          <cell r="D1856">
            <v>0</v>
          </cell>
        </row>
        <row r="1857">
          <cell r="A1857" t="str">
            <v>17.02.050</v>
          </cell>
          <cell r="B1857" t="str">
            <v>FORNECIMENTO DE VARAO COM 2,0 M DE ALTURA E DIAMETRO DE 3,0 CM PARA TUTORAMENTO DE MUDAS INCLUSIVE O ASSENTAMENTO.</v>
          </cell>
          <cell r="C1857" t="str">
            <v>Un</v>
          </cell>
          <cell r="D1857">
            <v>4.8250000000000002</v>
          </cell>
          <cell r="E1857">
            <v>3.86</v>
          </cell>
          <cell r="F1857" t="str">
            <v>EMLURB</v>
          </cell>
        </row>
        <row r="1858">
          <cell r="A1858" t="str">
            <v/>
          </cell>
          <cell r="D1858">
            <v>0</v>
          </cell>
        </row>
        <row r="1859">
          <cell r="A1859" t="str">
            <v>17.02.060</v>
          </cell>
          <cell r="B1859" t="str">
            <v>FORNECIMENTO DE VARAO COM 2,0 M DE ALTURA E DIAMETRO DE 3,0 CM PARA TUTORAMENTO DE MUDAS SEM O ASSENTAMENTO DO MESMO.</v>
          </cell>
          <cell r="C1859" t="str">
            <v>Un</v>
          </cell>
          <cell r="D1859">
            <v>4.375</v>
          </cell>
          <cell r="E1859">
            <v>3.5</v>
          </cell>
          <cell r="F1859" t="str">
            <v>EMLURB</v>
          </cell>
        </row>
        <row r="1860">
          <cell r="A1860" t="str">
            <v/>
          </cell>
          <cell r="D1860">
            <v>0</v>
          </cell>
        </row>
        <row r="1861">
          <cell r="A1861" t="str">
            <v>17.02.070</v>
          </cell>
          <cell r="B1861" t="str">
            <v>FORNECIMENTO DE ESTACAS PARA SUSTENTACAO DE GRADES DE PROTECAO DE MUDAS COM 2,0 M DE ALTURA E DIAMETRO DE 5,0 CM,INCLUSIVE O ASSENTAMENTO DA MESMA.</v>
          </cell>
          <cell r="C1861" t="str">
            <v>Un</v>
          </cell>
          <cell r="D1861">
            <v>5.5750000000000002</v>
          </cell>
          <cell r="E1861">
            <v>4.46</v>
          </cell>
          <cell r="F1861" t="str">
            <v>EMLURB</v>
          </cell>
        </row>
        <row r="1862">
          <cell r="A1862" t="str">
            <v/>
          </cell>
          <cell r="D1862">
            <v>0</v>
          </cell>
        </row>
        <row r="1863">
          <cell r="A1863" t="str">
            <v>17.02.080</v>
          </cell>
          <cell r="B1863" t="str">
            <v>FORNECIMENTO DE ESTACAS PARA SUSTENTACAO DE GRADES DE PROTECAO DE MUDAS COM 2,0 M DE ALTURA E DIAMETRO DE 5,0 CM, SEM O ASSENTAMENTO DA MESMA.</v>
          </cell>
          <cell r="C1863" t="str">
            <v>Un</v>
          </cell>
          <cell r="D1863">
            <v>5.125</v>
          </cell>
          <cell r="E1863">
            <v>4.0999999999999996</v>
          </cell>
          <cell r="F1863" t="str">
            <v>EMLURB</v>
          </cell>
        </row>
        <row r="1864">
          <cell r="A1864" t="str">
            <v/>
          </cell>
          <cell r="D1864">
            <v>0</v>
          </cell>
        </row>
        <row r="1865">
          <cell r="A1865" t="str">
            <v>17.02.090</v>
          </cell>
          <cell r="B1865" t="str">
            <v>FORNECIMENTO DE GRADES DE RIPAS DE MACARANDUBA, COM 1,80 M DE ALTURA POR 1,50 M DE LARGURA,CONFECCIONADAS COM 12 RIPAS DE 5 CM DE LARGURA E 3 FIADAS DE ARAME GALVANIZADO N. 14,INCLUSIVE ASSENTAMENTO.</v>
          </cell>
          <cell r="C1865" t="str">
            <v>Un</v>
          </cell>
          <cell r="D1865">
            <v>45.15</v>
          </cell>
          <cell r="E1865">
            <v>36.119999999999997</v>
          </cell>
          <cell r="F1865" t="str">
            <v>EMLURB</v>
          </cell>
        </row>
        <row r="1866">
          <cell r="A1866" t="str">
            <v/>
          </cell>
          <cell r="D1866">
            <v>0</v>
          </cell>
        </row>
        <row r="1867">
          <cell r="A1867" t="str">
            <v>17.02.100</v>
          </cell>
          <cell r="B1867" t="str">
            <v>FORNECIMENTO DE GRADES DE RIPAS DE MACARANDUBA, COM 1,80 M DE ALTURA POR 1,50 M DE LARGURA CONFECCIONADAS COM 12 RIPAS DE 5 CM DE LARGURA E 3 FIADAS DE ARAME GALVANIZADO N. 14, SEM O ASSENTAMENTO.</v>
          </cell>
          <cell r="C1867" t="str">
            <v>Un</v>
          </cell>
          <cell r="D1867">
            <v>43.75</v>
          </cell>
          <cell r="E1867">
            <v>35</v>
          </cell>
          <cell r="F1867" t="str">
            <v>EMLURB</v>
          </cell>
        </row>
        <row r="1868">
          <cell r="A1868" t="str">
            <v/>
          </cell>
          <cell r="D1868">
            <v>0</v>
          </cell>
        </row>
        <row r="1869">
          <cell r="A1869" t="str">
            <v>17.03.010</v>
          </cell>
          <cell r="B1869" t="str">
            <v>MEIO-FIO DE ALVENARIA REVESTIDO COM ARGAMASSA DE CIMENTO E AREIA 1:3.</v>
          </cell>
          <cell r="C1869" t="str">
            <v>m</v>
          </cell>
          <cell r="D1869">
            <v>13.45</v>
          </cell>
          <cell r="E1869">
            <v>10.76</v>
          </cell>
          <cell r="F1869" t="str">
            <v>EMLURB</v>
          </cell>
        </row>
        <row r="1870">
          <cell r="A1870" t="str">
            <v/>
          </cell>
          <cell r="D1870">
            <v>0</v>
          </cell>
        </row>
        <row r="1871">
          <cell r="A1871" t="str">
            <v>17.03.020</v>
          </cell>
          <cell r="B1871" t="str">
            <v>PREPARO DE SOLO PARA GRAMADO COM 10,0 CM DE ESPESSURA , FEITO COM BARRO DE JARDIM E ESTRUME BOVINO CURTIDO, TRACO 4:1, COM TODO MATERIAL FORNECIDO PELO EMPREITEIRO.</v>
          </cell>
          <cell r="C1871" t="str">
            <v>m2</v>
          </cell>
          <cell r="D1871">
            <v>8.3874999999999993</v>
          </cell>
          <cell r="E1871">
            <v>6.71</v>
          </cell>
          <cell r="F1871" t="str">
            <v>EMLURB</v>
          </cell>
        </row>
        <row r="1872">
          <cell r="A1872" t="str">
            <v/>
          </cell>
          <cell r="D1872">
            <v>0</v>
          </cell>
        </row>
        <row r="1873">
          <cell r="A1873" t="str">
            <v>17.03.030</v>
          </cell>
          <cell r="B1873" t="str">
            <v>PREPARO DE SOLO PARA CANTEIRO COM 20,0 CM DE ESPESSURA, FEITO COM BARRO DE JARDIM E ESTRUME BOVINO CURTIDO, TRACO 2:1,COM TODO MATERIAL FORNECIDO PELO EMPREITEIRO.</v>
          </cell>
          <cell r="C1873" t="str">
            <v>m2</v>
          </cell>
          <cell r="D1873">
            <v>13.9625</v>
          </cell>
          <cell r="E1873">
            <v>11.17</v>
          </cell>
          <cell r="F1873" t="str">
            <v>EMLURB</v>
          </cell>
        </row>
        <row r="1874">
          <cell r="A1874" t="str">
            <v/>
          </cell>
          <cell r="D1874">
            <v>0</v>
          </cell>
        </row>
        <row r="1875">
          <cell r="A1875" t="str">
            <v>17.03.040</v>
          </cell>
          <cell r="B1875" t="str">
            <v>FORNECIMENTO E PLANTIO DE GRAMA INGLESA (STENOTAPHUM).</v>
          </cell>
          <cell r="C1875" t="str">
            <v>m2</v>
          </cell>
          <cell r="D1875">
            <v>6.0750000000000002</v>
          </cell>
          <cell r="E1875">
            <v>4.8600000000000003</v>
          </cell>
          <cell r="F1875" t="str">
            <v>EMLURB</v>
          </cell>
        </row>
        <row r="1876">
          <cell r="A1876" t="str">
            <v/>
          </cell>
          <cell r="D1876">
            <v>0</v>
          </cell>
        </row>
        <row r="1877">
          <cell r="A1877" t="str">
            <v>17.03.045</v>
          </cell>
          <cell r="B1877" t="str">
            <v>FORNECIMENTO E PLANTIO DE GRAMA ESMERALDA (EM TAPETE), INCLUINDO PREPARO DE SOLO COM APENAS BARRO DE JARDIM.</v>
          </cell>
          <cell r="C1877" t="str">
            <v>m2</v>
          </cell>
          <cell r="D1877">
            <v>10.487500000000001</v>
          </cell>
          <cell r="E1877">
            <v>8.39</v>
          </cell>
          <cell r="F1877" t="str">
            <v>EMLURB</v>
          </cell>
        </row>
        <row r="1878">
          <cell r="A1878" t="str">
            <v/>
          </cell>
          <cell r="D1878">
            <v>0</v>
          </cell>
        </row>
        <row r="1879">
          <cell r="A1879" t="str">
            <v>17.03.050</v>
          </cell>
          <cell r="B1879" t="str">
            <v>FORNECIMENTO E PLANTIO DE GRAMA PAPUAM (PASPALUM CONJUGATUM).</v>
          </cell>
          <cell r="C1879" t="str">
            <v>m2</v>
          </cell>
          <cell r="D1879">
            <v>6.0750000000000002</v>
          </cell>
          <cell r="E1879">
            <v>4.8600000000000003</v>
          </cell>
          <cell r="F1879" t="str">
            <v>EMLURB</v>
          </cell>
        </row>
        <row r="1880">
          <cell r="A1880" t="str">
            <v/>
          </cell>
          <cell r="D1880">
            <v>0</v>
          </cell>
        </row>
        <row r="1881">
          <cell r="A1881" t="str">
            <v>17.03.060</v>
          </cell>
          <cell r="B1881" t="str">
            <v>FORNECIMENTO E PLANTIO DE GRAMA DE BURRO (CYNODON DACTYLON).</v>
          </cell>
          <cell r="C1881" t="str">
            <v>m2</v>
          </cell>
          <cell r="D1881">
            <v>5.1375000000000002</v>
          </cell>
          <cell r="E1881">
            <v>4.1100000000000003</v>
          </cell>
          <cell r="F1881" t="str">
            <v>EMLURB</v>
          </cell>
        </row>
        <row r="1882">
          <cell r="A1882" t="str">
            <v/>
          </cell>
          <cell r="D1882">
            <v>0</v>
          </cell>
        </row>
        <row r="1883">
          <cell r="A1883" t="str">
            <v>17.03.070</v>
          </cell>
          <cell r="B1883" t="str">
            <v>FORNECIMENTO E PLANTIO DE MUDAS HERBACEAS TIPO FOLHAGEM - GRUPO 1 (ROXINHO, CROTON PEXAIN, CUIA DE POBRE, CROTON ROXO, CROTON CAXIADO, ARCA DE NOE, BOM DIA, BOA NOITE, ETC.).</v>
          </cell>
          <cell r="C1883" t="str">
            <v>Un</v>
          </cell>
          <cell r="D1883">
            <v>3.95</v>
          </cell>
          <cell r="E1883">
            <v>3.16</v>
          </cell>
          <cell r="F1883" t="str">
            <v>EMLURB</v>
          </cell>
        </row>
        <row r="1884">
          <cell r="A1884" t="str">
            <v/>
          </cell>
          <cell r="D1884">
            <v>0</v>
          </cell>
        </row>
        <row r="1885">
          <cell r="A1885" t="str">
            <v>17.03.080</v>
          </cell>
          <cell r="B1885" t="str">
            <v>FORNECIMENTO E PLANTIO DE MUDAS HERBACEAS TIPO FOLHAGEM - GRUPO 2 (CANA DA INDIA, BRASILEIRINHO, NUVEM, PANAMA, PAQUEVIRA, PINGO DE OURO, ACALIFA, CHUMBINHO, IXORA, BEIJO, SAVIA AZUL, TINHORAO, ETC)</v>
          </cell>
          <cell r="C1885" t="str">
            <v>Un</v>
          </cell>
          <cell r="D1885">
            <v>3.3250000000000002</v>
          </cell>
          <cell r="E1885">
            <v>2.66</v>
          </cell>
          <cell r="F1885" t="str">
            <v>EMLURB</v>
          </cell>
        </row>
        <row r="1886">
          <cell r="A1886" t="str">
            <v/>
          </cell>
          <cell r="D1886">
            <v>0</v>
          </cell>
        </row>
        <row r="1887">
          <cell r="A1887" t="str">
            <v>17.03.090</v>
          </cell>
          <cell r="B1887" t="str">
            <v>FORNECIMENTO E PLANTIO DE MUDAS HERBACEAS TIPO FOLHAGEM - GRUPO 3 (COMIGO NINGUEM PODE, DRACENA, MILIDRAO, LIRIO, COQUEIRINHO, CLOROFITON, COPO DE LEITE, AVENCA, CAMARAO AMARELO BEGONIAS, ETC.)</v>
          </cell>
          <cell r="C1887" t="str">
            <v>Un</v>
          </cell>
          <cell r="D1887">
            <v>7.45</v>
          </cell>
          <cell r="E1887">
            <v>5.96</v>
          </cell>
          <cell r="F1887" t="str">
            <v>EMLURB</v>
          </cell>
        </row>
        <row r="1888">
          <cell r="A1888" t="str">
            <v/>
          </cell>
          <cell r="D1888">
            <v>0</v>
          </cell>
        </row>
        <row r="1889">
          <cell r="A1889" t="str">
            <v>17.03.100</v>
          </cell>
          <cell r="B1889" t="str">
            <v>FORNECIMENTO E PLANTIO DE MUDAS ARBUSTIVAS - GRUPO 1 (PAPOULA, JASMIM ALFINETE,JASMIM VAPOR, ESPIRRADEIRA, ETC.).</v>
          </cell>
          <cell r="C1889" t="str">
            <v>Un</v>
          </cell>
          <cell r="D1889">
            <v>4.95</v>
          </cell>
          <cell r="E1889">
            <v>3.96</v>
          </cell>
          <cell r="F1889" t="str">
            <v>EMLURB</v>
          </cell>
        </row>
        <row r="1890">
          <cell r="A1890" t="str">
            <v/>
          </cell>
          <cell r="D1890">
            <v>0</v>
          </cell>
        </row>
        <row r="1891">
          <cell r="A1891" t="str">
            <v>17.03.110</v>
          </cell>
          <cell r="B1891" t="str">
            <v>FORNECIMENTO E PLANTIO DE MUDAS ARBUSTIVAS - GRUPO 2 (CHAPEU DE NAPOLEAO, PINCEL DE BARBEIRO, PAU D`ARQUINHO, PATA DE VACA, ETC.).</v>
          </cell>
          <cell r="C1891" t="str">
            <v>Un</v>
          </cell>
          <cell r="D1891">
            <v>6.8250000000000002</v>
          </cell>
          <cell r="E1891">
            <v>5.46</v>
          </cell>
          <cell r="F1891" t="str">
            <v>EMLURB</v>
          </cell>
        </row>
        <row r="1892">
          <cell r="A1892" t="str">
            <v/>
          </cell>
          <cell r="D1892">
            <v>0</v>
          </cell>
        </row>
        <row r="1893">
          <cell r="A1893" t="str">
            <v>17.03.120</v>
          </cell>
          <cell r="B1893" t="str">
            <v>FORNECIMENTO E PLANTIO DE MUDAS ARBUSTIVAS - GRUPO 3 (SHEFLERA, CAFEZINHO, MUSSAENDA).</v>
          </cell>
          <cell r="C1893" t="str">
            <v>Un</v>
          </cell>
          <cell r="D1893">
            <v>8.6999999999999993</v>
          </cell>
          <cell r="E1893">
            <v>6.96</v>
          </cell>
          <cell r="F1893" t="str">
            <v>EMLURB</v>
          </cell>
        </row>
        <row r="1894">
          <cell r="A1894" t="str">
            <v/>
          </cell>
          <cell r="D1894">
            <v>0</v>
          </cell>
        </row>
        <row r="1895">
          <cell r="A1895" t="str">
            <v>17.03.130</v>
          </cell>
          <cell r="B1895" t="str">
            <v>FORNECIMENTO E PLANTIO DE MUDAS ARBOREAS DE TAMANHO MEDIO, COM CERCA DE 1,50 M DE ALTURA, INCLUINDO A PREPARACAO DE COVA DE 40,0 X 40,0 X 40,0 CM, COM BARRO DE JARDIM E ESTRUME BOVINO CURTIDO.</v>
          </cell>
          <cell r="C1895" t="str">
            <v>Un</v>
          </cell>
          <cell r="D1895">
            <v>24.224999999999998</v>
          </cell>
          <cell r="E1895">
            <v>19.38</v>
          </cell>
          <cell r="F1895" t="str">
            <v>EMLURB</v>
          </cell>
        </row>
        <row r="1896">
          <cell r="A1896" t="str">
            <v/>
          </cell>
          <cell r="D1896">
            <v>0</v>
          </cell>
        </row>
        <row r="1897">
          <cell r="A1897" t="str">
            <v>17.03.140</v>
          </cell>
          <cell r="B1897" t="str">
            <v>FORNECIMENTO E PLANTIO DE ARECA BAMBU DE TAMANHO MEDIO, COM CERCA DE 1,50 M DE ALTURA,INCLUINDO A PREPARACAO DE COVA DE 40,0 X 40,0 X 40,0 CM, COM BARRO DE JARDIM E ESTRUME BOVINO CURTIDO.</v>
          </cell>
          <cell r="C1897" t="str">
            <v>Un</v>
          </cell>
          <cell r="D1897">
            <v>39.225000000000001</v>
          </cell>
          <cell r="E1897">
            <v>31.38</v>
          </cell>
          <cell r="F1897" t="str">
            <v>EMLURB</v>
          </cell>
        </row>
        <row r="1898">
          <cell r="A1898" t="str">
            <v/>
          </cell>
          <cell r="D1898">
            <v>0</v>
          </cell>
        </row>
        <row r="1899">
          <cell r="A1899" t="str">
            <v>17.03.142</v>
          </cell>
          <cell r="B1899" t="str">
            <v>FORNECIMENTO E PLANTIO DE PALMEIRA PHONIX (ALTURA DO FUSTE DE 0,60M), INCLUINDO A PREPARACAO DE COVA DE 40,0 X 40,0 X 40,0 CM, COM BARRO DE JARDIM E ESTRUME BOVINO CURTIDO.</v>
          </cell>
          <cell r="C1899" t="str">
            <v>Un</v>
          </cell>
          <cell r="D1899">
            <v>42.35</v>
          </cell>
          <cell r="E1899">
            <v>33.880000000000003</v>
          </cell>
          <cell r="F1899" t="str">
            <v>EMLURB</v>
          </cell>
        </row>
        <row r="1900">
          <cell r="A1900" t="str">
            <v/>
          </cell>
          <cell r="D1900">
            <v>0</v>
          </cell>
        </row>
        <row r="1901">
          <cell r="A1901" t="str">
            <v>17.03.144</v>
          </cell>
          <cell r="B1901" t="str">
            <v>FORNECIMENTO E PLANTIO DE PALMEIRAS (IMPERIAL DENDE, JAPONESA, ETC.), COM CERCA DE 1,50 M DE ALTURA, INCLUINDO A PREPARACAO DE COVA DE 40,0 X 40,0 X 40,0 CM, COM BARRO DE JARDIM E ESTRUME BOVINO CURTIDO.</v>
          </cell>
          <cell r="C1901" t="str">
            <v>Un</v>
          </cell>
          <cell r="D1901">
            <v>42.8125</v>
          </cell>
          <cell r="E1901">
            <v>34.25</v>
          </cell>
          <cell r="F1901" t="str">
            <v>EMLURB</v>
          </cell>
        </row>
        <row r="1902">
          <cell r="A1902" t="str">
            <v/>
          </cell>
          <cell r="D1902">
            <v>0</v>
          </cell>
        </row>
        <row r="1903">
          <cell r="A1903" t="str">
            <v>17.03.150</v>
          </cell>
          <cell r="B1903" t="str">
            <v>FORNECIMENTO E PLANTIO DE COQUEIRO (ALTURA DO FUSTE DE 0,60 M),INCLUINDO A PREPARACAO DE COVA DE 40,0 X 40,0 X 40,0 CM, COM BARRO DE JARDIM E ESTRUME BOVINO CURTIDO.</v>
          </cell>
          <cell r="C1903" t="str">
            <v>Un</v>
          </cell>
          <cell r="D1903">
            <v>31.587499999999999</v>
          </cell>
          <cell r="E1903">
            <v>25.27</v>
          </cell>
          <cell r="F1903" t="str">
            <v>EMLURB</v>
          </cell>
        </row>
        <row r="1904">
          <cell r="A1904" t="str">
            <v/>
          </cell>
          <cell r="D1904">
            <v>0</v>
          </cell>
        </row>
        <row r="1905">
          <cell r="A1905" t="str">
            <v>17.03.160</v>
          </cell>
          <cell r="B1905" t="str">
            <v>FORNECIMENTO E PLANTIO DE MACAIBEIRA (ALTURA DO FUSTE DE 1,00 M), INCLUINDO PREPARACAO DE COVA DE 40,0 X 40,0 X 40,0 CM, COM BARRO DE JARDIM E ESTRUME BOVINO CURTIDO.</v>
          </cell>
          <cell r="C1905" t="str">
            <v>Un</v>
          </cell>
          <cell r="D1905">
            <v>122.21249999999999</v>
          </cell>
          <cell r="E1905">
            <v>97.77</v>
          </cell>
          <cell r="F1905" t="str">
            <v>EMLURB</v>
          </cell>
        </row>
        <row r="1906">
          <cell r="A1906" t="str">
            <v/>
          </cell>
          <cell r="D1906">
            <v>0</v>
          </cell>
        </row>
        <row r="1907">
          <cell r="A1907" t="str">
            <v>17.03.170</v>
          </cell>
          <cell r="B1907" t="str">
            <v>FORNECIMENTO E PLANTIO DE FILODENDRO, DE PORTE MEDIO, (ALTURA APROXIMADA DE 0,80 M ).</v>
          </cell>
          <cell r="C1907" t="str">
            <v>Un</v>
          </cell>
          <cell r="D1907">
            <v>17.112500000000001</v>
          </cell>
          <cell r="E1907">
            <v>13.69</v>
          </cell>
          <cell r="F1907" t="str">
            <v>EMLURB</v>
          </cell>
        </row>
        <row r="1908">
          <cell r="A1908" t="str">
            <v/>
          </cell>
          <cell r="D1908">
            <v>0</v>
          </cell>
        </row>
        <row r="1909">
          <cell r="A1909" t="str">
            <v>17.03.180</v>
          </cell>
          <cell r="B1909" t="str">
            <v>FORNECIMENTO E PLANTIO DE GRAVATA,YUCA(TROMBA DE ELEFANTE), AGAVE VARIEGATA, DE PORTE MEDIO (ALTURA APROXIMADA DE 0,60 M).</v>
          </cell>
          <cell r="C1909" t="str">
            <v>Un</v>
          </cell>
          <cell r="D1909">
            <v>17.112500000000001</v>
          </cell>
          <cell r="E1909">
            <v>13.69</v>
          </cell>
          <cell r="F1909" t="str">
            <v>EMLURB</v>
          </cell>
        </row>
        <row r="1910">
          <cell r="A1910" t="str">
            <v/>
          </cell>
          <cell r="D1910">
            <v>0</v>
          </cell>
        </row>
        <row r="1911">
          <cell r="A1911" t="str">
            <v>17.03.190</v>
          </cell>
          <cell r="B1911" t="str">
            <v>FORNECIMENTO E PLANTIO DE MUDAS RASTEIRAS PARA FORRACAO DE CANTEIROS E MANCHAS DE CONTRASTES EM GRAMADOS - GRUPO 1 ( VIOLETA, MAL-ME-QUER, ZEBRINA, ETC).</v>
          </cell>
          <cell r="C1911" t="str">
            <v>m2</v>
          </cell>
          <cell r="D1911">
            <v>5.1375000000000002</v>
          </cell>
          <cell r="E1911">
            <v>4.1100000000000003</v>
          </cell>
          <cell r="F1911" t="str">
            <v>EMLURB</v>
          </cell>
        </row>
        <row r="1912">
          <cell r="A1912" t="str">
            <v/>
          </cell>
          <cell r="D1912">
            <v>0</v>
          </cell>
        </row>
        <row r="1913">
          <cell r="A1913" t="str">
            <v>17.03.200</v>
          </cell>
          <cell r="B1913" t="str">
            <v>FORNECIMENTO E PLANTIO DE MUDAS RASTEIRAS PARA FORRACAO DE CANTEIROS E MANCHAS DE CONTRASTES EM GRAMADOS - GRUPO 2 (VIUVA ALEGRE, FUMACA, ONZE HORAS, ANDARCA, VIUVINHA, ETC. )</v>
          </cell>
          <cell r="C1913" t="str">
            <v>m2</v>
          </cell>
          <cell r="D1913">
            <v>5.7625000000000002</v>
          </cell>
          <cell r="E1913">
            <v>4.6100000000000003</v>
          </cell>
          <cell r="F1913" t="str">
            <v>EMLURB</v>
          </cell>
        </row>
        <row r="1914">
          <cell r="A1914" t="str">
            <v/>
          </cell>
          <cell r="D1914">
            <v>0</v>
          </cell>
        </row>
        <row r="1915">
          <cell r="A1915" t="str">
            <v>17.04.010</v>
          </cell>
          <cell r="B1915" t="str">
            <v>CONSTRUCAO DE BANCO EM CONCRETO ARMADO, COM APOIOS A CADA 2,00 M, EM ALVENARIA DE 1/2 VEZ CHAPISCADA E REVESTIDA, SOBRE SAPATA DE CONCRETO ARMADO, INCLUSIVE ESCAVACAO, REATERRO E REMOCAO. (MOD.AV-27/2000 OPCAO 01).</v>
          </cell>
          <cell r="C1915" t="str">
            <v>m</v>
          </cell>
          <cell r="D1915">
            <v>147.17499999999998</v>
          </cell>
          <cell r="E1915">
            <v>117.74</v>
          </cell>
          <cell r="F1915" t="str">
            <v>EMLURB</v>
          </cell>
        </row>
        <row r="1916">
          <cell r="A1916" t="str">
            <v/>
          </cell>
          <cell r="D1916">
            <v>0</v>
          </cell>
        </row>
        <row r="1917">
          <cell r="A1917" t="str">
            <v>17.04.020</v>
          </cell>
          <cell r="B1917" t="str">
            <v>CONSTRUCAO DE BANCO MURETA EM CONCRETO ARMADO, APOIADO EM ALVENARIA DE 1 VEZ CHAPISCADA E REVESTIDA,SOBRE BASE DE CONCRETO ARMADO, INCLUSIVE ESCAVACAO,REATERRO E REMOCAO.(MOD.AV- 27/2000 OPCAO 02).</v>
          </cell>
          <cell r="C1917" t="str">
            <v>m</v>
          </cell>
          <cell r="D1917">
            <v>183.1</v>
          </cell>
          <cell r="E1917">
            <v>146.47999999999999</v>
          </cell>
          <cell r="F1917" t="str">
            <v>EMLURB</v>
          </cell>
        </row>
        <row r="1918">
          <cell r="A1918" t="str">
            <v/>
          </cell>
          <cell r="D1918">
            <v>0</v>
          </cell>
        </row>
        <row r="1919">
          <cell r="A1919" t="str">
            <v>17.04.030</v>
          </cell>
          <cell r="B1919" t="str">
            <v>CONSTRUCAO DE BANCO JARDINEIRA EM CONCRETO ARMADO, APOIADO EM ALVENARIA DE 1/2 VEZ CHAPISCADA E REVESTIDA, SOBRE BASE DE CONCRETO ARMADO, INCLUSIVE ESCAVACAO, REATERRO E REMOCAO. (MOD. AV-27/2000 OPCAO 03).</v>
          </cell>
          <cell r="C1919" t="str">
            <v>m</v>
          </cell>
          <cell r="D1919">
            <v>193.01249999999999</v>
          </cell>
          <cell r="E1919">
            <v>154.41</v>
          </cell>
          <cell r="F1919" t="str">
            <v>EMLURB</v>
          </cell>
        </row>
        <row r="1920">
          <cell r="A1920" t="str">
            <v/>
          </cell>
          <cell r="D1920">
            <v>0</v>
          </cell>
        </row>
        <row r="1921">
          <cell r="A1921" t="str">
            <v>17.04.040</v>
          </cell>
          <cell r="B1921" t="str">
            <v xml:space="preserve">CONSTRUCAO DE BANCO EM CONCRETO ARMADO REVESTIDO COM GRANITO ARTIFICIAL NA COR CINZA, COM APOIOS A CADA 2.00M, EM ALVENARIA DE 1/2 VEZ, CHAPISCADA E REVESTIDA SOBRE SAPATA DE CONCRETO ARMADO, INCLUSIVE ESCAVACAO, REATERRO E REMOCAO (MOD. AV-27/2000 OPCAO </v>
          </cell>
          <cell r="C1921" t="str">
            <v>m</v>
          </cell>
          <cell r="D1921">
            <v>162.89999999999998</v>
          </cell>
          <cell r="E1921">
            <v>130.32</v>
          </cell>
          <cell r="F1921" t="str">
            <v>EMLURB</v>
          </cell>
        </row>
        <row r="1922">
          <cell r="A1922" t="str">
            <v/>
          </cell>
          <cell r="D1922">
            <v>0</v>
          </cell>
        </row>
        <row r="1923">
          <cell r="A1923" t="str">
            <v>17.04.050</v>
          </cell>
          <cell r="B1923" t="str">
            <v>CONSTRUCAO DE BANCO MURETA EM CONCRETO ARMADO REVESTIDO COM GRANITO ARTIFICIAL, NA COR CINZA, APOIADO EM ALVENARIA DE 1 VEZ CHAPISCADA E REVESTIDA, SOBRE BASE DE CONCRETO ARMADO, INCLUSIVE ESCAVACAO, REATERRO E REMOCAO.( MOD AV-27/2000 OPCAO 05).</v>
          </cell>
          <cell r="C1923" t="str">
            <v>m</v>
          </cell>
          <cell r="D1923">
            <v>250.97499999999999</v>
          </cell>
          <cell r="E1923">
            <v>200.78</v>
          </cell>
          <cell r="F1923" t="str">
            <v>EMLURB</v>
          </cell>
        </row>
        <row r="1924">
          <cell r="A1924" t="str">
            <v/>
          </cell>
          <cell r="D1924">
            <v>0</v>
          </cell>
        </row>
        <row r="1925">
          <cell r="A1925" t="str">
            <v>17.04.060</v>
          </cell>
          <cell r="B1925" t="str">
            <v>CONSTRUCAO DE BANCO JARDINEIRA EM CONCRETO ARMADO, REVESTIDO COM GRANITO ARTIFICIAL, NA COR CINZA, APOIADO EM ALVENARIA DE 1/2 VEZ CHAPISCADA E REVESTIDA SOBRE BASE DE CONCRETO ARMADO, INCLUSIVE ESCAVACAO, REATERRO E REMOCAO.(MOD.AV-27/2000 OPCAO 06).</v>
          </cell>
          <cell r="C1925" t="str">
            <v>m</v>
          </cell>
          <cell r="D1925">
            <v>221.53749999999999</v>
          </cell>
          <cell r="E1925">
            <v>177.23</v>
          </cell>
          <cell r="F1925" t="str">
            <v>EMLURB</v>
          </cell>
        </row>
        <row r="1926">
          <cell r="A1926" t="str">
            <v/>
          </cell>
          <cell r="D1926">
            <v>0</v>
          </cell>
        </row>
        <row r="1927">
          <cell r="A1927" t="str">
            <v>17.04.100</v>
          </cell>
          <cell r="B1927" t="str">
            <v>FORNECIMENTO E ASSENTAMENTO DE BANCO MODELO RECIFE ANTIGO REF. B-112, GRAMETAL OU SIMILAR PINTADO E COM ROSCAS PARA CHUMBAMENTO,INCLUSIVE ESCAVACAO, REMOCAO E BASE DE CONCRETO.</v>
          </cell>
          <cell r="C1927" t="str">
            <v>Un</v>
          </cell>
          <cell r="D1927">
            <v>830.86250000000007</v>
          </cell>
          <cell r="E1927">
            <v>664.69</v>
          </cell>
          <cell r="F1927" t="str">
            <v>EMLURB</v>
          </cell>
        </row>
        <row r="1928">
          <cell r="A1928" t="str">
            <v/>
          </cell>
          <cell r="D1928">
            <v>0</v>
          </cell>
        </row>
        <row r="1929">
          <cell r="A1929" t="str">
            <v>17.04.110</v>
          </cell>
          <cell r="B1929" t="str">
            <v>FORNECIMENTO E ASSENTAMENTO DE BANCO MODELO TAMANDUA REF.B-108 GRAMETAL OU SIMILAR PINTADO E COM ROSCAS PARA CHUMBAMENTO,INCLUSIVE ESCAVACAO,REMOCAO E BASE DE CONCRETO.</v>
          </cell>
          <cell r="C1929" t="str">
            <v>Un</v>
          </cell>
          <cell r="D1929">
            <v>622.25</v>
          </cell>
          <cell r="E1929">
            <v>497.8</v>
          </cell>
          <cell r="F1929" t="str">
            <v>EMLURB</v>
          </cell>
        </row>
        <row r="1930">
          <cell r="A1930" t="str">
            <v/>
          </cell>
          <cell r="D1930">
            <v>0</v>
          </cell>
        </row>
        <row r="1931">
          <cell r="A1931" t="str">
            <v>17.04.200</v>
          </cell>
          <cell r="B1931" t="str">
            <v>FORNECIMENTO E ASSENTAMENTO DE BANCO PRE-MOL DADO TIPO GRANILITE,INCLUSIVE ESCAVACAO ,REMOCAO E BASE DE CONCRETO.</v>
          </cell>
          <cell r="C1931" t="str">
            <v>Un</v>
          </cell>
          <cell r="D1931">
            <v>85.662499999999994</v>
          </cell>
          <cell r="E1931">
            <v>68.53</v>
          </cell>
          <cell r="F1931" t="str">
            <v>EMLURB</v>
          </cell>
        </row>
        <row r="1932">
          <cell r="A1932" t="str">
            <v/>
          </cell>
          <cell r="D1932">
            <v>0</v>
          </cell>
        </row>
        <row r="1933">
          <cell r="A1933" t="str">
            <v>17.05.010</v>
          </cell>
          <cell r="B1933" t="str">
            <v>FORNECIMENTO E ASSENTAMENTO DE BALANCO MIRIM COM 01 CADEIRA REF. 097, GIRASSOL OU SIMILAR, INCLUSIVE PINTURA E TRANSPORTE PARA REGIAO ME TROPOLITANA DO GRANDE RECIFE.</v>
          </cell>
          <cell r="C1933" t="str">
            <v>Un</v>
          </cell>
          <cell r="D1933">
            <v>226.21250000000001</v>
          </cell>
          <cell r="E1933">
            <v>180.97</v>
          </cell>
          <cell r="F1933" t="str">
            <v>EMLURB</v>
          </cell>
        </row>
        <row r="1934">
          <cell r="A1934" t="str">
            <v/>
          </cell>
          <cell r="D1934">
            <v>0</v>
          </cell>
        </row>
        <row r="1935">
          <cell r="A1935" t="str">
            <v>17.05.020</v>
          </cell>
          <cell r="B1935" t="str">
            <v>FORNECIMENTO E ASSENTAMENTO DE BALANCO MIRIM COM 02 CADEIRAS REF. 098, GIRASSOL OU SIMILAR INCLUSIVE PINTURA E TRANSPORTE PARA REGIAO ME TROPOLITANA DO GRANDE RECIFE.</v>
          </cell>
          <cell r="C1935" t="str">
            <v>Un</v>
          </cell>
          <cell r="D1935">
            <v>437.46250000000003</v>
          </cell>
          <cell r="E1935">
            <v>349.97</v>
          </cell>
          <cell r="F1935" t="str">
            <v>EMLURB</v>
          </cell>
        </row>
        <row r="1936">
          <cell r="A1936" t="str">
            <v/>
          </cell>
          <cell r="D1936">
            <v>0</v>
          </cell>
        </row>
        <row r="1937">
          <cell r="A1937" t="str">
            <v>17.05.030</v>
          </cell>
          <cell r="B1937" t="str">
            <v>FORNECIMENTO E ASSENTAMENTO DE BALANCO MIRIM COM 03 CADEIRAS REF. 099, GIRASSOL OU SIMILAR INCLUSIVE PINTURA E TRANSPORTE PARA REGIAO METROPOLITANA DO GRANDE RECIFE.</v>
          </cell>
          <cell r="C1937" t="str">
            <v>Un</v>
          </cell>
          <cell r="D1937">
            <v>593.71250000000009</v>
          </cell>
          <cell r="E1937">
            <v>474.97</v>
          </cell>
          <cell r="F1937" t="str">
            <v>EMLURB</v>
          </cell>
        </row>
        <row r="1938">
          <cell r="A1938" t="str">
            <v/>
          </cell>
          <cell r="D1938">
            <v>0</v>
          </cell>
        </row>
        <row r="1939">
          <cell r="A1939" t="str">
            <v>17.05.040</v>
          </cell>
          <cell r="B1939" t="str">
            <v>FORNECIMENTO E ASSENTAMENTO DE BALANCO COLEGIAL COM 02 CADEIRAS REF. 120,GIRASSOL OU SIMILAR,INCLUSIVE PINTURA E TRANSPORTE PARA REGIAO METROPOLITANA DO GRANDE RECIFE.</v>
          </cell>
          <cell r="C1939" t="str">
            <v>Un</v>
          </cell>
          <cell r="D1939">
            <v>606.21250000000009</v>
          </cell>
          <cell r="E1939">
            <v>484.97</v>
          </cell>
          <cell r="F1939" t="str">
            <v>EMLURB</v>
          </cell>
        </row>
        <row r="1940">
          <cell r="A1940" t="str">
            <v/>
          </cell>
          <cell r="D1940">
            <v>0</v>
          </cell>
        </row>
        <row r="1941">
          <cell r="A1941" t="str">
            <v>17.05.050</v>
          </cell>
          <cell r="B1941" t="str">
            <v>FORNECIMENTO E ASSENTAMENTO DE BALANCO COLEGIAL COM 03 CADEIRAS REF. 121,GIRASSOL OU SIMILAR,INCLUSIVE PINTURA E TRANSPORTE PARA REGIAO METROPOLITANA DO GRANDE RECIFE.</v>
          </cell>
          <cell r="C1941" t="str">
            <v>Un</v>
          </cell>
          <cell r="D1941">
            <v>718.71250000000009</v>
          </cell>
          <cell r="E1941">
            <v>574.97</v>
          </cell>
          <cell r="F1941" t="str">
            <v>EMLURB</v>
          </cell>
        </row>
        <row r="1942">
          <cell r="A1942" t="str">
            <v/>
          </cell>
          <cell r="D1942">
            <v>0</v>
          </cell>
        </row>
        <row r="1943">
          <cell r="A1943" t="str">
            <v>17.05.060</v>
          </cell>
          <cell r="B1943" t="str">
            <v>FORNECIMENTO E ASSENTAMENTO DE BALANCO COLEGIAL COM 04 CADEIRAS REF. 122,GIRASSOL OU SIMILAR,INCLUSIVE PINTURA E TRANSPORTE PARA REGIAO METROPOLITANA DO GRANDE RECIFE.</v>
          </cell>
          <cell r="C1943" t="str">
            <v>Un</v>
          </cell>
          <cell r="D1943">
            <v>843.71250000000009</v>
          </cell>
          <cell r="E1943">
            <v>674.97</v>
          </cell>
          <cell r="F1943" t="str">
            <v>EMLURB</v>
          </cell>
        </row>
        <row r="1944">
          <cell r="A1944" t="str">
            <v/>
          </cell>
          <cell r="D1944">
            <v>0</v>
          </cell>
        </row>
        <row r="1945">
          <cell r="A1945" t="str">
            <v>17.05.070</v>
          </cell>
          <cell r="B1945" t="str">
            <v>FORNECIMENTO E ASSENTAMENTO DE CARROSSEL STAND TAMANHO PEQUENO REF. 130,GIRASSOL OU SIMILAR,INCLUSIVE PINTURA E TRANSPORTE PARA REGIAO METROPOLITANA DO GRANDE RECIFE.</v>
          </cell>
          <cell r="C1945" t="str">
            <v>Un</v>
          </cell>
          <cell r="D1945">
            <v>801.375</v>
          </cell>
          <cell r="E1945">
            <v>641.1</v>
          </cell>
          <cell r="F1945" t="str">
            <v>EMLURB</v>
          </cell>
        </row>
        <row r="1946">
          <cell r="A1946" t="str">
            <v/>
          </cell>
          <cell r="D1946">
            <v>0</v>
          </cell>
        </row>
        <row r="1947">
          <cell r="A1947" t="str">
            <v>17.05.080</v>
          </cell>
          <cell r="B1947" t="str">
            <v>FORNECIMENTO E ASSENTAMENTO DE CARROSSEL STAND TAMANHO MEDIO REF. 131,GIRASSOL OU SIMILAR,INCLUSIVE PINTURA E TRANSPORTE PARA REGIAO METROPOLITANA DO GRANDE RECIFE.</v>
          </cell>
          <cell r="C1947" t="str">
            <v>Un</v>
          </cell>
          <cell r="D1947">
            <v>926.375</v>
          </cell>
          <cell r="E1947">
            <v>741.1</v>
          </cell>
          <cell r="F1947" t="str">
            <v>EMLURB</v>
          </cell>
        </row>
        <row r="1948">
          <cell r="A1948" t="str">
            <v/>
          </cell>
          <cell r="D1948">
            <v>0</v>
          </cell>
        </row>
        <row r="1949">
          <cell r="A1949" t="str">
            <v>17.05.090</v>
          </cell>
          <cell r="B1949" t="str">
            <v>FORNECIMENTO E ASSENTAMENTO DE CARROSSEL STAND TAMANHO GRANDE REF. 132,GIRASSOL OU SIMILAR,INCLUSIVE PINTURA E TRANSPORTE PARA REGIAO METROPOLITANA DO GRANDE RECIFE.</v>
          </cell>
          <cell r="C1949" t="str">
            <v>Un</v>
          </cell>
          <cell r="D1949">
            <v>1088.875</v>
          </cell>
          <cell r="E1949">
            <v>871.1</v>
          </cell>
          <cell r="F1949" t="str">
            <v>EMLURB</v>
          </cell>
        </row>
        <row r="1950">
          <cell r="A1950" t="str">
            <v/>
          </cell>
          <cell r="D1950">
            <v>0</v>
          </cell>
        </row>
        <row r="1951">
          <cell r="A1951" t="str">
            <v>17.05.100</v>
          </cell>
          <cell r="B1951" t="str">
            <v>FORNECIMENTO E ASSENTAMENTO DE ESCORREGO MIRIM COM RAMPA DE 1.50M REF.180,GIRASSOL OU SIMILAR,INCLUSIVE PINTURA E TRANSPORTE PARA REGIAO METROPOLITANA DO GRANDE RECIFE.</v>
          </cell>
          <cell r="C1951" t="str">
            <v>Un</v>
          </cell>
          <cell r="D1951">
            <v>443.71250000000003</v>
          </cell>
          <cell r="E1951">
            <v>354.97</v>
          </cell>
          <cell r="F1951" t="str">
            <v>EMLURB</v>
          </cell>
        </row>
        <row r="1952">
          <cell r="A1952" t="str">
            <v/>
          </cell>
          <cell r="D1952">
            <v>0</v>
          </cell>
        </row>
        <row r="1953">
          <cell r="A1953" t="str">
            <v>17.05.110</v>
          </cell>
          <cell r="B1953" t="str">
            <v>FORNECIMENTO E ASSENTAMENTO DE ESCORRREGO MEDIO COM RAMPA DE 2.00M REF. 181, GIRASSOL OU SIMILAR,INCLUSIVE PINTURA E TRANSPORTE PARA REGIAO METROPOLITANA DO GRANDE RECIFE.</v>
          </cell>
          <cell r="C1953" t="str">
            <v>Un</v>
          </cell>
          <cell r="D1953">
            <v>581.21250000000009</v>
          </cell>
          <cell r="E1953">
            <v>464.97</v>
          </cell>
          <cell r="F1953" t="str">
            <v>EMLURB</v>
          </cell>
        </row>
        <row r="1954">
          <cell r="A1954" t="str">
            <v/>
          </cell>
          <cell r="D1954">
            <v>0</v>
          </cell>
        </row>
        <row r="1955">
          <cell r="A1955" t="str">
            <v>17.05.120</v>
          </cell>
          <cell r="B1955" t="str">
            <v>FORNECIMENTO E ASSENTAMENTO DE ESCORREGO GRANDE COM RAMPA DE 3.00M REF. 182,GIRASSOL OU SIMILAR,INCLUSIVE PINTURA E TRANSPORTE PARA REGIAO METROPOLITANA DO GRANDE RECIFE.</v>
          </cell>
          <cell r="C1955" t="str">
            <v>Un</v>
          </cell>
          <cell r="D1955">
            <v>762.46250000000009</v>
          </cell>
          <cell r="E1955">
            <v>609.97</v>
          </cell>
          <cell r="F1955" t="str">
            <v>EMLURB</v>
          </cell>
        </row>
        <row r="1956">
          <cell r="A1956" t="str">
            <v/>
          </cell>
          <cell r="D1956">
            <v>0</v>
          </cell>
        </row>
        <row r="1957">
          <cell r="A1957" t="str">
            <v>17.05.130</v>
          </cell>
          <cell r="B1957" t="str">
            <v>FORNECIMENTO E ASSENTAMENTO DE ESCORREGO COM RAMPA DE 4.00M REF.183, GIRASSOL OU SIMILAR, INCLUSIVE PINTURA E TRANSPORTE PARA REGIAO METROPOLITANA DO GRANDE RECIFE.</v>
          </cell>
          <cell r="C1957" t="str">
            <v>Un</v>
          </cell>
          <cell r="D1957">
            <v>1006.2125000000001</v>
          </cell>
          <cell r="E1957">
            <v>804.97</v>
          </cell>
          <cell r="F1957" t="str">
            <v>EMLURB</v>
          </cell>
        </row>
        <row r="1958">
          <cell r="A1958" t="str">
            <v/>
          </cell>
          <cell r="D1958">
            <v>0</v>
          </cell>
        </row>
        <row r="1959">
          <cell r="A1959" t="str">
            <v>17.05.140</v>
          </cell>
          <cell r="B1959" t="str">
            <v>FORNECIMENTO E ASSENTAMENTO DE ESCADA VERTICAL L ALTURA 2.00M REF. 190,GIRASSOL OU SIMILAR,INCLUSIVE PINTURA E TRANSPORTE PARA REGIAO METROPOLITANA DO GRANDE RECIFE.</v>
          </cell>
          <cell r="C1959" t="str">
            <v>Un</v>
          </cell>
          <cell r="D1959">
            <v>385.22500000000002</v>
          </cell>
          <cell r="E1959">
            <v>308.18</v>
          </cell>
          <cell r="F1959" t="str">
            <v>EMLURB</v>
          </cell>
        </row>
        <row r="1960">
          <cell r="A1960" t="str">
            <v/>
          </cell>
          <cell r="D1960">
            <v>0</v>
          </cell>
        </row>
        <row r="1961">
          <cell r="A1961" t="str">
            <v>17.05.150</v>
          </cell>
          <cell r="B1961" t="str">
            <v>FORNECIMENTO E ASSENTAMENTO DE ESCADA VERTICAL L ALTURA 3.00M REF. 191,GIRASSOL OU SIMILAR,INCLUSIVE PINTURA E TRANSPORTE PARA REGIAO METROPOLITANA DO GRANDE RECIFE.</v>
          </cell>
          <cell r="C1961" t="str">
            <v>Un</v>
          </cell>
          <cell r="D1961">
            <v>583.97500000000002</v>
          </cell>
          <cell r="E1961">
            <v>467.18</v>
          </cell>
          <cell r="F1961" t="str">
            <v>EMLURB</v>
          </cell>
        </row>
        <row r="1962">
          <cell r="A1962" t="str">
            <v/>
          </cell>
          <cell r="D1962">
            <v>0</v>
          </cell>
        </row>
        <row r="1963">
          <cell r="A1963" t="str">
            <v>17.05.160</v>
          </cell>
          <cell r="B1963" t="str">
            <v>FORNECIMENTO E ASSENTAMENTO DE ESCADA HORIZONTAL U ALTURA 2.00M REF. 192,GIRASSOL OU SIMILAR,INCLUSIVE PINTURA E TRANSPORTE PARA REGIAO METROPOLITANA DO GRANDE RECIFE.</v>
          </cell>
          <cell r="C1963" t="str">
            <v>Un</v>
          </cell>
          <cell r="D1963">
            <v>587.46250000000009</v>
          </cell>
          <cell r="E1963">
            <v>469.97</v>
          </cell>
          <cell r="F1963" t="str">
            <v>EMLURB</v>
          </cell>
        </row>
        <row r="1964">
          <cell r="A1964" t="str">
            <v/>
          </cell>
          <cell r="D1964">
            <v>0</v>
          </cell>
        </row>
        <row r="1965">
          <cell r="A1965" t="str">
            <v>17.05.170</v>
          </cell>
          <cell r="B1965" t="str">
            <v>FORNECIMENTO E ASSENTAMENTO DE ESCADA HORIZONTAL U ALTURA 3.00M REF. 193,GIRASSOL OU SIMILAR,INCLUSIVE PINTURA E TRANSPORTE PARA REGIAO METROPOLITANA DO GRANDE RECIFE.</v>
          </cell>
          <cell r="C1965" t="str">
            <v>Un</v>
          </cell>
          <cell r="D1965">
            <v>718.71250000000009</v>
          </cell>
          <cell r="E1965">
            <v>574.97</v>
          </cell>
          <cell r="F1965" t="str">
            <v>EMLURB</v>
          </cell>
        </row>
        <row r="1966">
          <cell r="A1966" t="str">
            <v/>
          </cell>
          <cell r="D1966">
            <v>0</v>
          </cell>
        </row>
        <row r="1967">
          <cell r="A1967" t="str">
            <v>17.05.180</v>
          </cell>
          <cell r="B1967" t="str">
            <v>FORNECIMENTO E ASSENTAMENTO DE ESCADA VERTICAL Y ALTURA 3.00M REF. 194,GIRASSOL OU SIMILAR,INCLUSIVE PINTURA E TRANSPORTE PARA REGIAO METROPOLITANA DO GRANDE RECIFE.</v>
          </cell>
          <cell r="C1967" t="str">
            <v>Un</v>
          </cell>
          <cell r="D1967">
            <v>818.71250000000009</v>
          </cell>
          <cell r="E1967">
            <v>654.97</v>
          </cell>
          <cell r="F1967" t="str">
            <v>EMLURB</v>
          </cell>
        </row>
        <row r="1968">
          <cell r="A1968" t="str">
            <v/>
          </cell>
          <cell r="D1968">
            <v>0</v>
          </cell>
        </row>
        <row r="1969">
          <cell r="A1969" t="str">
            <v>17.05.190</v>
          </cell>
          <cell r="B1969" t="str">
            <v>FORNECIMENTO E ASSENTAMENTO DE GANGORRA MIRIM COM 01 PECA REF. 200,GIRASSOL OU SIMILAR, INCLUSIVE PINTURA E TRANSPORTE PARA REGIAO METROPOLITANA DO GRANDE RECIFE.</v>
          </cell>
          <cell r="C1969" t="str">
            <v>Un</v>
          </cell>
          <cell r="D1969">
            <v>388.71250000000003</v>
          </cell>
          <cell r="E1969">
            <v>310.97000000000003</v>
          </cell>
          <cell r="F1969" t="str">
            <v>EMLURB</v>
          </cell>
        </row>
        <row r="1970">
          <cell r="A1970" t="str">
            <v/>
          </cell>
          <cell r="D1970">
            <v>0</v>
          </cell>
        </row>
        <row r="1971">
          <cell r="A1971" t="str">
            <v>17.05.200</v>
          </cell>
          <cell r="B1971" t="str">
            <v>FORNECIMENTO E ASSENTAMENTO DE GANGORRA MIRIM COM 02 PECAS REF. 201,GIRASSOL OU SIMILAR,INCLUSIVE PINTURA E TRANSPORTE PARA REGIAO METROPOLITANA DO GRANDE RECIFE.</v>
          </cell>
          <cell r="C1971" t="str">
            <v>Un</v>
          </cell>
          <cell r="D1971">
            <v>551.21250000000009</v>
          </cell>
          <cell r="E1971">
            <v>440.97</v>
          </cell>
          <cell r="F1971" t="str">
            <v>EMLURB</v>
          </cell>
        </row>
        <row r="1972">
          <cell r="A1972" t="str">
            <v/>
          </cell>
          <cell r="D1972">
            <v>0</v>
          </cell>
        </row>
        <row r="1973">
          <cell r="A1973" t="str">
            <v>17.05.210</v>
          </cell>
          <cell r="B1973" t="str">
            <v>FORNECIMENTO E ASSENTAMENTO DE GANGORRA MIRIM COM 03 PECAS REF. 202,GIRASSOL OU SIMILAR,INCLUSIVE PINTURA E TRANSPORTE PARA REGIAO METROPOLITANA DO GRANDE RECIFE.</v>
          </cell>
          <cell r="C1973" t="str">
            <v>Un</v>
          </cell>
          <cell r="D1973">
            <v>713.71250000000009</v>
          </cell>
          <cell r="E1973">
            <v>570.97</v>
          </cell>
          <cell r="F1973" t="str">
            <v>EMLURB</v>
          </cell>
        </row>
        <row r="1974">
          <cell r="A1974" t="str">
            <v/>
          </cell>
          <cell r="D1974">
            <v>0</v>
          </cell>
        </row>
        <row r="1975">
          <cell r="A1975" t="str">
            <v>17.05.220</v>
          </cell>
          <cell r="B1975" t="str">
            <v>FORNECIMENTO E ASSENTAMENTO DE GANGORRA STAND COM 02 PECAS REF. 203,GIRASSOL OU SIMILAR,INCLUSIVE PINTURA E TRANSPORTE PARA REGIAO METROPOLITANA DO GRANDE RECIFE.</v>
          </cell>
          <cell r="C1975" t="str">
            <v>Un</v>
          </cell>
          <cell r="D1975">
            <v>713.71250000000009</v>
          </cell>
          <cell r="E1975">
            <v>570.97</v>
          </cell>
          <cell r="F1975" t="str">
            <v>EMLURB</v>
          </cell>
        </row>
        <row r="1976">
          <cell r="A1976" t="str">
            <v/>
          </cell>
          <cell r="D1976">
            <v>0</v>
          </cell>
        </row>
        <row r="1977">
          <cell r="A1977" t="str">
            <v>17.05.230</v>
          </cell>
          <cell r="B1977" t="str">
            <v>FORNECIMENTO E ASSENTAMENTO DE GANGORRA STAND COM 03 PECAS REF. 204,GIRASSOL OU SIMILAR,INCLUSIVE PINTURA E TRANSPORTE PARA REGIAO METROPOLITANA DO GRANDE RECIFE.</v>
          </cell>
          <cell r="C1977" t="str">
            <v>Un</v>
          </cell>
          <cell r="D1977">
            <v>843.71250000000009</v>
          </cell>
          <cell r="E1977">
            <v>674.97</v>
          </cell>
          <cell r="F1977" t="str">
            <v>EMLURB</v>
          </cell>
        </row>
        <row r="1978">
          <cell r="A1978" t="str">
            <v/>
          </cell>
          <cell r="D1978">
            <v>0</v>
          </cell>
        </row>
        <row r="1979">
          <cell r="A1979" t="str">
            <v>17.05.240</v>
          </cell>
          <cell r="B1979" t="str">
            <v>FORNECIMENTO E ASSENTAMENTO DE GANGORRA STAND COM 04 PECAS REF. 205,GIRASSOL OU SIMILAR,INCLUSIVE PINTURA E TRANSPORTE PARA REGIAO METROPOLITANA DO GRANDE RECIFE.</v>
          </cell>
          <cell r="C1979" t="str">
            <v>Un</v>
          </cell>
          <cell r="D1979">
            <v>1006.2125000000001</v>
          </cell>
          <cell r="E1979">
            <v>804.97</v>
          </cell>
          <cell r="F1979" t="str">
            <v>EMLURB</v>
          </cell>
        </row>
        <row r="1980">
          <cell r="A1980" t="str">
            <v/>
          </cell>
          <cell r="D1980">
            <v>0</v>
          </cell>
        </row>
        <row r="1981">
          <cell r="A1981" t="str">
            <v>17.05.250</v>
          </cell>
          <cell r="B1981" t="str">
            <v>FORNECIMENTO E ASSENTAMENTO DE GAIOLA COM (1.20 X 1.20 X 2.50)M REF. 220,GIRASSOL OU SI MILAR,INCLUSIVE PINTURA E TRANSPORTE PARA REGIAO METROPOLITANA DO GRANDE RECIFE.</v>
          </cell>
          <cell r="C1981" t="str">
            <v>Un</v>
          </cell>
          <cell r="D1981">
            <v>892.03750000000002</v>
          </cell>
          <cell r="E1981">
            <v>713.63</v>
          </cell>
          <cell r="F1981" t="str">
            <v>EMLURB</v>
          </cell>
        </row>
        <row r="1982">
          <cell r="A1982" t="str">
            <v/>
          </cell>
          <cell r="D1982">
            <v>0</v>
          </cell>
        </row>
        <row r="1983">
          <cell r="A1983" t="str">
            <v>17.05.260</v>
          </cell>
          <cell r="B1983" t="str">
            <v>FORNECIMENTO E ASSENTAMENTO DE GAIOLA COM (1.40 X 1.40 X 2.50)M REF. 221,GIRASSOL OU SI MILAR,INCLUSIVE PINTURA E TRANSPORTE PARA REGIAO METROPOLITANA DO GRANDE RECIFE.</v>
          </cell>
          <cell r="C1983" t="str">
            <v>Un</v>
          </cell>
          <cell r="D1983">
            <v>1054.5374999999999</v>
          </cell>
          <cell r="E1983">
            <v>843.63</v>
          </cell>
          <cell r="F1983" t="str">
            <v>EMLURB</v>
          </cell>
        </row>
        <row r="1984">
          <cell r="A1984" t="str">
            <v/>
          </cell>
          <cell r="D1984">
            <v>0</v>
          </cell>
        </row>
        <row r="1985">
          <cell r="A1985" t="str">
            <v>17.05.270</v>
          </cell>
          <cell r="B1985" t="str">
            <v>FORNECIMENTO E ASSENTAMENTO DE GAIOLA COM (1.60 X 1.60 X 2.50)M, REF. 222, GIRASSOL OU SIMILAR, INCLUSIVE PINTURA E TRANSPORTE PARA REGIAO METROPOLITANA DO GRANDE RECIFE.</v>
          </cell>
          <cell r="C1985" t="str">
            <v>Un</v>
          </cell>
          <cell r="D1985">
            <v>1217.0374999999999</v>
          </cell>
          <cell r="E1985">
            <v>973.63</v>
          </cell>
          <cell r="F1985" t="str">
            <v>EMLURB</v>
          </cell>
        </row>
        <row r="1986">
          <cell r="A1986" t="str">
            <v/>
          </cell>
          <cell r="D1986">
            <v>0</v>
          </cell>
        </row>
        <row r="1987">
          <cell r="A1987" t="str">
            <v>17.05.280</v>
          </cell>
          <cell r="B1987" t="str">
            <v>FORNECIMENTO E ASSENTAMENTO DE BARRAS PARA FUTEBOL DE SALAO (MOVEIS), TUBO 1 1/2 POL, REF. 410,GIRASSOL OU SIMILAR,INCLUSIVE PINTURA E TRANSPORTE PARA REGIAO METROPOLITANA DO GRANDE RECIFE.</v>
          </cell>
          <cell r="C1987" t="str">
            <v>PAR</v>
          </cell>
          <cell r="D1987">
            <v>1099.4375</v>
          </cell>
          <cell r="E1987">
            <v>879.55</v>
          </cell>
          <cell r="F1987" t="str">
            <v>EMLURB</v>
          </cell>
        </row>
        <row r="1988">
          <cell r="A1988" t="str">
            <v/>
          </cell>
          <cell r="D1988">
            <v>0</v>
          </cell>
        </row>
        <row r="1989">
          <cell r="A1989" t="str">
            <v>17.05.290</v>
          </cell>
          <cell r="B1989" t="str">
            <v>FORNECIMENTO E ASSENTAMENTO DE BARRAS PARA FUTEBOL DE SALAO (MOVEIS) TUBO 2 POL,REF.411,GIRASSOL OU SIMILAR,INCLUSIVE PINTURA E TRANSPORTE PARA REGIAO METROPOLITANA DO GRANDE RECIFE.</v>
          </cell>
          <cell r="C1989" t="str">
            <v>PAR</v>
          </cell>
          <cell r="D1989">
            <v>1399.4375</v>
          </cell>
          <cell r="E1989">
            <v>1119.55</v>
          </cell>
          <cell r="F1989" t="str">
            <v>EMLURB</v>
          </cell>
        </row>
        <row r="1990">
          <cell r="A1990" t="str">
            <v/>
          </cell>
          <cell r="D1990">
            <v>0</v>
          </cell>
        </row>
        <row r="1991">
          <cell r="A1991" t="str">
            <v>17.05.291</v>
          </cell>
          <cell r="B1991" t="str">
            <v>FORNECIMENTO E FIXAÇÃO DE ABRAÇADEIRA METÁLICA TIPO "U", PARA TUBO DE 2", FIXADA EM CONCRETO ATRAVÉS DE DOIS CHUMBADORES TIPO PARABOLT EXPANSIVO COM PARAFUSO GALVANIZADO 3/8" E COMPRIMENTO 80MM</v>
          </cell>
          <cell r="C1991" t="str">
            <v>Cj</v>
          </cell>
          <cell r="D1991">
            <v>9.4625000000000004</v>
          </cell>
          <cell r="E1991">
            <v>7.57</v>
          </cell>
          <cell r="F1991" t="str">
            <v>SEDUC</v>
          </cell>
        </row>
        <row r="1992">
          <cell r="A1992" t="str">
            <v/>
          </cell>
          <cell r="D1992">
            <v>0</v>
          </cell>
        </row>
        <row r="1993">
          <cell r="A1993" t="str">
            <v>17.05.300</v>
          </cell>
          <cell r="B1993" t="str">
            <v>FORNECIMENTO E ASSENTAMENTO DE BARRAS PARA FUTEBOL DE SALAO (MOVEIS),TUBO 3 POL, REF. 412, GIRASSOL OU SIMILAR,INCLUSIVE PINTURA E TRANSPORTE PARA REGIAO METROPOLITANA DO GRANDE RECIFE.</v>
          </cell>
          <cell r="C1993" t="str">
            <v>PAR</v>
          </cell>
          <cell r="D1993">
            <v>1886.9375</v>
          </cell>
          <cell r="E1993">
            <v>1509.55</v>
          </cell>
          <cell r="F1993" t="str">
            <v>EMLURB</v>
          </cell>
        </row>
        <row r="1994">
          <cell r="A1994" t="str">
            <v/>
          </cell>
          <cell r="D1994">
            <v>0</v>
          </cell>
        </row>
        <row r="1995">
          <cell r="A1995" t="str">
            <v>17.05.301</v>
          </cell>
          <cell r="B1995" t="str">
            <v>FORNECIMENTO E FIXAÇÃO DE ABRAÇADEIRA METÁLICA TIPO "U", PARA TUBO DE 3", FIXADA EM CONCRETO ATRAVÉS DE DOIS CHUMBADORES TIPO PARABOLT EXPANSIVO COM PARAFUSO GALVANIZADO 3/8" E COMPRIMENTO 80MM</v>
          </cell>
          <cell r="C1995" t="str">
            <v>Cj</v>
          </cell>
          <cell r="D1995">
            <v>9.5749999999999993</v>
          </cell>
          <cell r="E1995">
            <v>7.66</v>
          </cell>
          <cell r="F1995" t="str">
            <v>SEDUC</v>
          </cell>
        </row>
        <row r="1996">
          <cell r="A1996" t="str">
            <v/>
          </cell>
          <cell r="D1996">
            <v>0</v>
          </cell>
        </row>
        <row r="1997">
          <cell r="A1997" t="str">
            <v>17.05.310</v>
          </cell>
          <cell r="B1997" t="str">
            <v>FORNECIMENTO E ASSENTAMENTO DE BARRAS PARA FUTEBOL DE CAMPO SOCIETY,TUBO 4 POL,REF. 413,GIRASSOL OU SIMILAR, INCLUSIVE PINTURA E TRANSPORTE PARA REGIAO METROPOLITANA DO GRANDE RECIFE.</v>
          </cell>
          <cell r="C1997" t="str">
            <v>PAR</v>
          </cell>
          <cell r="D1997">
            <v>2378.0500000000002</v>
          </cell>
          <cell r="E1997">
            <v>1902.44</v>
          </cell>
          <cell r="F1997" t="str">
            <v>EMLURB</v>
          </cell>
        </row>
        <row r="1998">
          <cell r="A1998" t="str">
            <v/>
          </cell>
          <cell r="D1998">
            <v>0</v>
          </cell>
        </row>
        <row r="1999">
          <cell r="A1999" t="str">
            <v>17.05.320</v>
          </cell>
          <cell r="B1999" t="str">
            <v>FORNECIMENTO E ASSENTAMENTO DE BARRAS PARA FUTEBOL DE CAMPO OFICIAL,TUBO 4 POL,REF. 414,GIRASSOL OU SIMILAR, INCLUSIVE PINTURA E TRANSPORTE PARA REGIAO METROPOLITANA DO GRANDE RECIFE.</v>
          </cell>
          <cell r="C1999" t="str">
            <v>PAR</v>
          </cell>
          <cell r="D1999">
            <v>3503.05</v>
          </cell>
          <cell r="E1999">
            <v>2802.44</v>
          </cell>
          <cell r="F1999" t="str">
            <v>EMLURB</v>
          </cell>
        </row>
        <row r="2000">
          <cell r="A2000" t="str">
            <v/>
          </cell>
          <cell r="D2000">
            <v>0</v>
          </cell>
        </row>
        <row r="2001">
          <cell r="A2001" t="str">
            <v>17.05.330</v>
          </cell>
          <cell r="B2001" t="str">
            <v>FORNECIMENTO E ASSENTAMENTO DE TRAVES PARA VOLEIBOL,TUBO 2 POL,REF. 400, GIRASSOL OU SIMILAR,INCLUSIVE PINTURA E TRANSPORTE PARA REGIAO METROPOLITANA DO GRANDE RECIFE.</v>
          </cell>
          <cell r="C2001" t="str">
            <v>PAR</v>
          </cell>
          <cell r="D2001">
            <v>702.72499999999991</v>
          </cell>
          <cell r="E2001">
            <v>562.17999999999995</v>
          </cell>
          <cell r="F2001" t="str">
            <v>EMLURB</v>
          </cell>
        </row>
        <row r="2002">
          <cell r="A2002" t="str">
            <v/>
          </cell>
          <cell r="D2002">
            <v>0</v>
          </cell>
        </row>
        <row r="2003">
          <cell r="A2003" t="str">
            <v>17.05.340</v>
          </cell>
          <cell r="B2003" t="str">
            <v>FORNECIMENTO E ASSENTAMENTO DE TRAVES PARA VOLEIBOL,TUBO 3 POL,REF. 401, GIRASSOL OU SIMILAR,INCLUSIVE PINTURA E TRANSPORTE PARA REGIAO METROPOLITANA DO GRANDE RECIFE.</v>
          </cell>
          <cell r="C2003" t="str">
            <v>PAR</v>
          </cell>
          <cell r="D2003">
            <v>915.22499999999991</v>
          </cell>
          <cell r="E2003">
            <v>732.18</v>
          </cell>
          <cell r="F2003" t="str">
            <v>EMLURB</v>
          </cell>
        </row>
        <row r="2004">
          <cell r="A2004" t="str">
            <v/>
          </cell>
          <cell r="D2004">
            <v>0</v>
          </cell>
        </row>
        <row r="2005">
          <cell r="A2005" t="str">
            <v>17.05.350</v>
          </cell>
          <cell r="B2005" t="str">
            <v>FORNECIMENTO E ASSENTAMENTO DE TABELA PARA BASQUETE (OFICIAL) REF. 420 COM ARO PARA TABELA REF. 422,GIRASSOL OU SIMILAR,INCLUSIVE PINTURA E TRANSPORTE PARA REGIAO METROPOLITANA DO GRANDE RECIFE.</v>
          </cell>
          <cell r="C2005" t="str">
            <v>PAR</v>
          </cell>
          <cell r="D2005">
            <v>1370.4124999999999</v>
          </cell>
          <cell r="E2005">
            <v>1096.33</v>
          </cell>
          <cell r="F2005" t="str">
            <v>EMLURB</v>
          </cell>
        </row>
        <row r="2006">
          <cell r="A2006" t="str">
            <v/>
          </cell>
          <cell r="D2006">
            <v>0</v>
          </cell>
        </row>
        <row r="2007">
          <cell r="A2007" t="str">
            <v>17.05.360</v>
          </cell>
          <cell r="B2007" t="str">
            <v>FORNECIMENTO E ASSENTAMENTO DE ESTRUTURA PARA BASQUETE FIXA REF. 430 E TABELA PARA BASQUETE (OFICIAL) REF.420 COM ARO PARA TABELA REF.422 GIRASSOL OU SIMILAR,INCLUSIVE PINTURA E TRANSPORTE PARA REGIAO METROPOLITANA DO GRANDE RECIFE.</v>
          </cell>
          <cell r="C2007" t="str">
            <v>PAR</v>
          </cell>
          <cell r="D2007">
            <v>3607.0875000000001</v>
          </cell>
          <cell r="E2007">
            <v>2885.67</v>
          </cell>
          <cell r="F2007" t="str">
            <v>EMLURB</v>
          </cell>
        </row>
        <row r="2008">
          <cell r="A2008" t="str">
            <v/>
          </cell>
          <cell r="D2008">
            <v>0</v>
          </cell>
        </row>
        <row r="2009">
          <cell r="A2009" t="str">
            <v>17.05.366</v>
          </cell>
          <cell r="B2009" t="str">
            <v>FORNECIMENTO DE ESTRUTURA MÓVEL PARA TABELA DE BASQUETE EM TUBOS DE FERRO DIN 2440 3" E 2", SUPORTE PARA FIXAÇÃO DA TABELA EM CANTONEIRA L 2" X 1/4" ASTM A36, CONTRAPESO EM CHAPA ASTM A36, RODÍZIO DE FERRO FUNDIDO REVESTIDO COM POLIURETANO COM ROLDANA GIR</v>
          </cell>
          <cell r="C2009" t="str">
            <v>PAR</v>
          </cell>
          <cell r="D2009">
            <v>4687.5</v>
          </cell>
          <cell r="E2009">
            <v>3750</v>
          </cell>
          <cell r="F2009" t="str">
            <v>SEDUC</v>
          </cell>
        </row>
        <row r="2010">
          <cell r="A2010" t="str">
            <v/>
          </cell>
          <cell r="D2010">
            <v>0</v>
          </cell>
        </row>
        <row r="2011">
          <cell r="A2011" t="str">
            <v>17.05.370</v>
          </cell>
          <cell r="B2011" t="str">
            <v>FORNECIMENTO E ASSENTAMENTO DE MASTRO COM 5 M DE ALTURA REF. 530,GIRASSOL OU SIMILAR,INCLUSIVE PINTURA E TRANSPORTE PARA REGIAO METROPOLITANA DO GRANDE RECIFE.</v>
          </cell>
          <cell r="C2011" t="str">
            <v>Un</v>
          </cell>
          <cell r="D2011">
            <v>442.96249999999998</v>
          </cell>
          <cell r="E2011">
            <v>354.37</v>
          </cell>
          <cell r="F2011" t="str">
            <v>EMLURB</v>
          </cell>
        </row>
        <row r="2012">
          <cell r="A2012" t="str">
            <v/>
          </cell>
          <cell r="D2012">
            <v>0</v>
          </cell>
        </row>
        <row r="2013">
          <cell r="A2013" t="str">
            <v>17.05.380</v>
          </cell>
          <cell r="B2013" t="str">
            <v>FORNECIMENTO E ASSENTAMENTO DE MASTRO COM 6 M DE ALTURA REF. 531,GIRASSOL OU SIMILAR,INCLUSIVE PINTURA E TRANSPORTE PARA REGIAO METROPOLITANA DO GRANDE RECIFE.</v>
          </cell>
          <cell r="C2013" t="str">
            <v>Un</v>
          </cell>
          <cell r="D2013">
            <v>486.71249999999998</v>
          </cell>
          <cell r="E2013">
            <v>389.37</v>
          </cell>
          <cell r="F2013" t="str">
            <v>EMLURB</v>
          </cell>
        </row>
        <row r="2014">
          <cell r="A2014" t="str">
            <v/>
          </cell>
          <cell r="D2014">
            <v>0</v>
          </cell>
        </row>
        <row r="2015">
          <cell r="A2015" t="str">
            <v>17.05.390</v>
          </cell>
          <cell r="B2015" t="str">
            <v>FORNECIMENTO E ASSENTAMENTO DE MASTRO COM 7 M DE ALTURA REF. 532,GIRASSOL OU SIMILAR,INCLUSIVE PINTURA E TRANSPORTE PARA REGIAO METROPOLITANA DO GRANDE RECIFE.</v>
          </cell>
          <cell r="C2015" t="str">
            <v>Un</v>
          </cell>
          <cell r="D2015">
            <v>604.21249999999998</v>
          </cell>
          <cell r="E2015">
            <v>483.37</v>
          </cell>
          <cell r="F2015" t="str">
            <v>EMLURB</v>
          </cell>
        </row>
        <row r="2016">
          <cell r="A2016" t="str">
            <v/>
          </cell>
          <cell r="D2016">
            <v>0</v>
          </cell>
        </row>
        <row r="2017">
          <cell r="A2017" t="str">
            <v>17.05.400</v>
          </cell>
          <cell r="B2017" t="str">
            <v>FORNECIMENTO E ASSENTAMENTO DE MASTRO COM 8 M DE ALTURA REF. 533,GIRASSOL OU SIMILAR,INCLUSIVE PINTURA E TRANSPORTE PARA REGIAO METROPOLITANA DO GRANDE RECIFE.</v>
          </cell>
          <cell r="C2017" t="str">
            <v>Un</v>
          </cell>
          <cell r="D2017">
            <v>717.96249999999998</v>
          </cell>
          <cell r="E2017">
            <v>574.37</v>
          </cell>
          <cell r="F2017" t="str">
            <v>EMLURB</v>
          </cell>
        </row>
        <row r="2018">
          <cell r="A2018" t="str">
            <v/>
          </cell>
          <cell r="D2018">
            <v>0</v>
          </cell>
        </row>
        <row r="2019">
          <cell r="A2019" t="str">
            <v>17.07.010</v>
          </cell>
          <cell r="B2019" t="str">
            <v>FORNECIMENTO E ASSENTAMENTO DE GRADIL E/OU PORTAO COM FERRAGENS, MODELO AV 31/2000-OP 01 INCLUSIVE APARELHAMENTO E PINTURA COM ESMALTE SINTETICO DUAS DEMAOS.</v>
          </cell>
          <cell r="C2019" t="str">
            <v>m2</v>
          </cell>
          <cell r="D2019">
            <v>225.375</v>
          </cell>
          <cell r="E2019">
            <v>180.3</v>
          </cell>
          <cell r="F2019" t="str">
            <v>EMLURB</v>
          </cell>
        </row>
        <row r="2020">
          <cell r="A2020" t="str">
            <v/>
          </cell>
          <cell r="D2020">
            <v>0</v>
          </cell>
        </row>
        <row r="2021">
          <cell r="A2021" t="str">
            <v>17.07.020</v>
          </cell>
          <cell r="B2021" t="str">
            <v>FORNECIMENTO E ASSENTAMENTO DE GRADIL E/OU PORTAO COM FERRAGENS, MODELO AV 31/2000-OP 02 INCLUSIVE APARELHAMENTO E PINTURA COM ESMALTE SINTETICO DUAS DEMAOS.</v>
          </cell>
          <cell r="C2021" t="str">
            <v>m2</v>
          </cell>
          <cell r="D2021">
            <v>281.625</v>
          </cell>
          <cell r="E2021">
            <v>225.3</v>
          </cell>
          <cell r="F2021" t="str">
            <v>EMLURB</v>
          </cell>
        </row>
        <row r="2022">
          <cell r="A2022" t="str">
            <v/>
          </cell>
          <cell r="D2022">
            <v>0</v>
          </cell>
        </row>
        <row r="2023">
          <cell r="A2023" t="str">
            <v>17.07.030</v>
          </cell>
          <cell r="B2023" t="str">
            <v>FORNECIMENTO E ASSENTAMENTO DE GRADIL E/OU PORTAO COM FERRAGENS, MODELO AV 31/2000-OP 03 INCLUSIVE APARELHAMENTO E PINTURA COM ESMALTE SINTETICO DUAS DEMAOS.</v>
          </cell>
          <cell r="C2023" t="str">
            <v>m2</v>
          </cell>
          <cell r="D2023">
            <v>295.375</v>
          </cell>
          <cell r="E2023">
            <v>236.3</v>
          </cell>
          <cell r="F2023" t="str">
            <v>EMLURB</v>
          </cell>
        </row>
        <row r="2024">
          <cell r="A2024" t="str">
            <v/>
          </cell>
          <cell r="D2024">
            <v>0</v>
          </cell>
        </row>
        <row r="2025">
          <cell r="A2025" t="str">
            <v>17.08.010</v>
          </cell>
          <cell r="B2025" t="str">
            <v>FORNECIMENTO E ASSENTAMENTO DE CAIXA PRE-MOLDADA PARA AR CONDICIONADO, CAPACIDADE 7000BTU TIPO PADRAO (ABERTA).</v>
          </cell>
          <cell r="C2025" t="str">
            <v>Un</v>
          </cell>
          <cell r="D2025">
            <v>73.037499999999994</v>
          </cell>
          <cell r="E2025">
            <v>58.43</v>
          </cell>
          <cell r="F2025" t="str">
            <v>EMLURB</v>
          </cell>
        </row>
        <row r="2026">
          <cell r="A2026" t="str">
            <v/>
          </cell>
          <cell r="D2026">
            <v>0</v>
          </cell>
        </row>
        <row r="2027">
          <cell r="A2027" t="str">
            <v>17.08.020</v>
          </cell>
          <cell r="B2027" t="str">
            <v>FORNECIMENTO E ASSENTAMENTO DE CAIXA PRE-MOLDADA PARA AR CONDICIONADO, CAPACIDADE 10000/ 12000 BTU, TIPO PADRAO (ABERTA).</v>
          </cell>
          <cell r="C2027" t="str">
            <v>Un</v>
          </cell>
          <cell r="D2027">
            <v>90.95</v>
          </cell>
          <cell r="E2027">
            <v>72.760000000000005</v>
          </cell>
          <cell r="F2027" t="str">
            <v>EMLURB</v>
          </cell>
        </row>
        <row r="2028">
          <cell r="A2028" t="str">
            <v/>
          </cell>
          <cell r="D2028">
            <v>0</v>
          </cell>
        </row>
        <row r="2029">
          <cell r="A2029" t="str">
            <v>17.08.021</v>
          </cell>
          <cell r="B2029" t="str">
            <v>FORNECIMENTO E ASSENTAMENTO DE CAIXA PRÉ-MOLDADA DE CONCRETO PARA AR CONDICIONADO, CAPACIDADE 10000/21000 BTU´S 82X56X73CM - FECHADA - TECNOFORM OU SIMILAR.</v>
          </cell>
          <cell r="C2029" t="str">
            <v>Un</v>
          </cell>
          <cell r="D2029">
            <v>166</v>
          </cell>
          <cell r="E2029">
            <v>132.80000000000001</v>
          </cell>
          <cell r="F2029" t="str">
            <v>SEDUC</v>
          </cell>
        </row>
        <row r="2030">
          <cell r="A2030" t="str">
            <v/>
          </cell>
          <cell r="D2030">
            <v>0</v>
          </cell>
        </row>
        <row r="2031">
          <cell r="A2031" t="str">
            <v>17.08.030</v>
          </cell>
          <cell r="B2031" t="str">
            <v>FORNECIMENTO E ASSENTAMENTO DE CAIXA PRE-MOLDADA PARA AR CONDICIONADO, CAPACIDADE 21000 BTU TIPO PADRAO (ABERTA).</v>
          </cell>
          <cell r="C2031" t="str">
            <v>Un</v>
          </cell>
          <cell r="D2031">
            <v>130.53750000000002</v>
          </cell>
          <cell r="E2031">
            <v>104.43</v>
          </cell>
          <cell r="F2031" t="str">
            <v>EMLURB</v>
          </cell>
        </row>
        <row r="2032">
          <cell r="A2032" t="str">
            <v/>
          </cell>
          <cell r="D2032">
            <v>0</v>
          </cell>
        </row>
        <row r="2033">
          <cell r="A2033" t="str">
            <v>17.08.080</v>
          </cell>
          <cell r="B2033" t="str">
            <v>SUPORTE PARA APARELHO DE AR CONDICIONADO DE 0,65X0,65X0,50M, FIXADO EM MADEIRITE, CONFORME DETALHE SEDUC DEZ/2006, EM CANTONEIRA "L" 2"X1/4", TAMPO EM CHAPA 12 E BARRA CHATA DE 2"X1/4". SEM PINTURA.</v>
          </cell>
          <cell r="C2033" t="str">
            <v>Un</v>
          </cell>
          <cell r="D2033">
            <v>245.92500000000001</v>
          </cell>
          <cell r="E2033">
            <v>196.74</v>
          </cell>
          <cell r="F2033" t="str">
            <v>SEDUC</v>
          </cell>
        </row>
        <row r="2034">
          <cell r="A2034" t="str">
            <v/>
          </cell>
          <cell r="D2034">
            <v>0</v>
          </cell>
        </row>
        <row r="2035">
          <cell r="A2035" t="str">
            <v>17.09.010</v>
          </cell>
          <cell r="B2035" t="str">
            <v>FORNECIMENTO E ASSENTAMENTO DE COLETOR INDIVIDUAL  EM POLIETILENO PARA COLETA SELETIVA,COM CAP. DE 50 LITROS COM IMPRESSÃO DE LOGOTIPO "GOVERNO DO ESTADO", FIXADO EM PAREDES ATRAVÉS DE PARAF. GALV. SEXTAV. ROSCA SOBERBA DE 1/4"X50MM COM BUCHA E ARRUELA.</v>
          </cell>
          <cell r="C2035" t="str">
            <v>Un</v>
          </cell>
          <cell r="D2035">
            <v>169.89999999999998</v>
          </cell>
          <cell r="E2035">
            <v>135.91999999999999</v>
          </cell>
          <cell r="F2035" t="str">
            <v>SEDUC</v>
          </cell>
        </row>
        <row r="2036">
          <cell r="A2036" t="str">
            <v/>
          </cell>
          <cell r="D2036">
            <v>0</v>
          </cell>
        </row>
        <row r="2037">
          <cell r="A2037" t="str">
            <v>17.09.020</v>
          </cell>
          <cell r="B2037" t="str">
            <v xml:space="preserve">FORNECIMENTO E ASSENTAMENTRO DE CONJUNTO PARA COLETA SELETIVA COM QUATRO COLETORES EM POLIETILENO COM CAPACIDADE DE 50 LITROS, ESTRUTURA DE SUPORTE METÁLICA, INCLUSO A IMPRESSÃO DO LOGOTIPO "GOVERNO DO ESTADO", FIXADOS COM PARAF GALVANIZ. SEXTAVADO ROSCA </v>
          </cell>
          <cell r="C2037" t="str">
            <v>Cj</v>
          </cell>
          <cell r="D2037">
            <v>740.84999999999991</v>
          </cell>
          <cell r="E2037">
            <v>592.67999999999995</v>
          </cell>
          <cell r="F2037" t="str">
            <v>SEDUC</v>
          </cell>
        </row>
        <row r="2038">
          <cell r="A2038" t="str">
            <v/>
          </cell>
          <cell r="D2038">
            <v>0</v>
          </cell>
        </row>
        <row r="2039">
          <cell r="A2039" t="str">
            <v>17.10.010</v>
          </cell>
          <cell r="B2039" t="str">
            <v>FORNECIMENTO E INSTALAÇÃO DE TELA DE NYLON PARA COBERTURA DE QUADRA, MALHA 10X10CM, FIO 3,6MM, INCLUSIVE CABO DE AÇO DE 3/16" TRANSVERSAL A CADA 2,00M, PRESILHAS E ESTICADORES.</v>
          </cell>
          <cell r="C2039" t="str">
            <v>m2</v>
          </cell>
          <cell r="D2039">
            <v>9.1875</v>
          </cell>
          <cell r="E2039">
            <v>7.35</v>
          </cell>
          <cell r="F2039" t="str">
            <v>SEDUC</v>
          </cell>
        </row>
        <row r="2040">
          <cell r="A2040" t="str">
            <v/>
          </cell>
          <cell r="D2040">
            <v>0</v>
          </cell>
        </row>
        <row r="2041">
          <cell r="A2041" t="str">
            <v>18.00.000</v>
          </cell>
          <cell r="B2041" t="str">
            <v>INSTALACOES ELETRICAS</v>
          </cell>
          <cell r="D2041">
            <v>0</v>
          </cell>
        </row>
        <row r="2042">
          <cell r="A2042" t="str">
            <v/>
          </cell>
          <cell r="D2042">
            <v>0</v>
          </cell>
        </row>
        <row r="2043">
          <cell r="A2043" t="str">
            <v>18.01.005</v>
          </cell>
          <cell r="B2043" t="str">
            <v>FIO DE COBRE NU, TEMPERA MEIO-DURO, CLASSE 1A S.M. - 10 MM2, INCLUSIVE ASSENTAMENTO.</v>
          </cell>
          <cell r="C2043" t="str">
            <v>m</v>
          </cell>
          <cell r="D2043">
            <v>7.8500000000000005</v>
          </cell>
          <cell r="E2043">
            <v>6.28</v>
          </cell>
          <cell r="F2043" t="str">
            <v>EMLURB</v>
          </cell>
        </row>
        <row r="2044">
          <cell r="A2044" t="str">
            <v/>
          </cell>
          <cell r="D2044">
            <v>0</v>
          </cell>
        </row>
        <row r="2045">
          <cell r="A2045" t="str">
            <v>18.01.010</v>
          </cell>
          <cell r="B2045" t="str">
            <v>FIO DE COBRE, TEMPERA MEIO-DURO, CLASSE 1, COM COBERTURA DE PVC, TIPO WPP, S.M. - 4 MM2, INCLUSIVE ASSENTAMENTO.</v>
          </cell>
          <cell r="C2045" t="str">
            <v>m</v>
          </cell>
          <cell r="D2045">
            <v>3.8250000000000002</v>
          </cell>
          <cell r="E2045">
            <v>3.06</v>
          </cell>
          <cell r="F2045" t="str">
            <v>EMLURB</v>
          </cell>
        </row>
        <row r="2046">
          <cell r="A2046" t="str">
            <v/>
          </cell>
          <cell r="D2046">
            <v>0</v>
          </cell>
        </row>
        <row r="2047">
          <cell r="A2047" t="str">
            <v>18.01.020</v>
          </cell>
          <cell r="B2047" t="str">
            <v>FIO DE COBRE, TEMPERA MEIO-DURO, CLASSE 1, COM COBERTURA DE PVC, TIPO WPP, S.M. - 6 MM2, INCLUSIVE ASSENTAMENTO.</v>
          </cell>
          <cell r="C2047" t="str">
            <v>m</v>
          </cell>
          <cell r="D2047">
            <v>5.0375000000000005</v>
          </cell>
          <cell r="E2047">
            <v>4.03</v>
          </cell>
          <cell r="F2047" t="str">
            <v>EMLURB</v>
          </cell>
        </row>
        <row r="2048">
          <cell r="A2048" t="str">
            <v/>
          </cell>
          <cell r="D2048">
            <v>0</v>
          </cell>
        </row>
        <row r="2049">
          <cell r="A2049" t="str">
            <v>18.01.025</v>
          </cell>
          <cell r="B2049" t="str">
            <v>FIO DE COBRE, TEMPERA MEIO-DURO, CLASSE 1, COM COBERTURA DE PVC, TIPO WPP, S.M. - 10 MM2, INCLUSIVE ASSENTAMENTO.</v>
          </cell>
          <cell r="C2049" t="str">
            <v>m</v>
          </cell>
          <cell r="D2049">
            <v>7.9874999999999998</v>
          </cell>
          <cell r="E2049">
            <v>6.39</v>
          </cell>
          <cell r="F2049" t="str">
            <v>EMLURB</v>
          </cell>
        </row>
        <row r="2050">
          <cell r="A2050" t="str">
            <v/>
          </cell>
          <cell r="D2050">
            <v>0</v>
          </cell>
        </row>
        <row r="2051">
          <cell r="A2051" t="str">
            <v>18.01.030</v>
          </cell>
          <cell r="B2051" t="str">
            <v>CABO DE COBRE, TEMPERA MEIO-DURO, ENCORDOAMENTO CLASSE 2, COM COBERTURA DE PVC, TIPO WPP, S.M. - 10 MM2, INCLUSIVE ASSENTAMENTO.</v>
          </cell>
          <cell r="C2051" t="str">
            <v>m</v>
          </cell>
          <cell r="D2051">
            <v>6.3375000000000004</v>
          </cell>
          <cell r="E2051">
            <v>5.07</v>
          </cell>
          <cell r="F2051" t="str">
            <v>EMLURB</v>
          </cell>
        </row>
        <row r="2052">
          <cell r="A2052" t="str">
            <v/>
          </cell>
          <cell r="D2052">
            <v>0</v>
          </cell>
        </row>
        <row r="2053">
          <cell r="A2053" t="str">
            <v>18.01.040</v>
          </cell>
          <cell r="B2053" t="str">
            <v>CABO DE COBRE, TEMPERA MEIO-DURO, ENCORDOAMENTO CLASSE 2, COM COBERTURA DE PVC, TIPO WPP, S.M. - 16 MM2, INCLUSIVE ASSENTAMENTO.</v>
          </cell>
          <cell r="C2053" t="str">
            <v>m</v>
          </cell>
          <cell r="D2053">
            <v>8.4125000000000014</v>
          </cell>
          <cell r="E2053">
            <v>6.73</v>
          </cell>
          <cell r="F2053" t="str">
            <v>EMLURB</v>
          </cell>
        </row>
        <row r="2054">
          <cell r="A2054" t="str">
            <v/>
          </cell>
          <cell r="D2054">
            <v>0</v>
          </cell>
        </row>
        <row r="2055">
          <cell r="A2055" t="str">
            <v>18.01.050</v>
          </cell>
          <cell r="B2055" t="str">
            <v>CABO DE COBRE, TEMPERA MEIO DURO, ENCORDOAMENTO CLASSE 2, COM COBERTURA DE PVC, TIPO WPP, S.M. - 25 MM2, INCLUSIVE ASSENTAMENTO.</v>
          </cell>
          <cell r="C2055" t="str">
            <v>m</v>
          </cell>
          <cell r="D2055">
            <v>11.987500000000001</v>
          </cell>
          <cell r="E2055">
            <v>9.59</v>
          </cell>
          <cell r="F2055" t="str">
            <v>EMLURB</v>
          </cell>
        </row>
        <row r="2056">
          <cell r="A2056" t="str">
            <v/>
          </cell>
          <cell r="D2056">
            <v>0</v>
          </cell>
        </row>
        <row r="2057">
          <cell r="A2057" t="str">
            <v>18.01.055</v>
          </cell>
          <cell r="B2057" t="str">
            <v>FORNECIMENTO E INSTALAÇÃO DE CABO PP 4 X 6MM2.</v>
          </cell>
          <cell r="C2057" t="str">
            <v>m</v>
          </cell>
          <cell r="D2057">
            <v>14.074999999999999</v>
          </cell>
          <cell r="E2057">
            <v>11.26</v>
          </cell>
          <cell r="F2057" t="str">
            <v>SEDUC</v>
          </cell>
        </row>
        <row r="2058">
          <cell r="A2058" t="str">
            <v/>
          </cell>
          <cell r="D2058">
            <v>0</v>
          </cell>
        </row>
        <row r="2059">
          <cell r="A2059" t="str">
            <v>18.01.105</v>
          </cell>
          <cell r="B2059" t="str">
            <v>FORNECIMENTO E INSTALAÇÃO DE CANTONEIRA "L" DE FERRO GALVANIZADO 2"X2"X1/4", COMPRIMENTO TOTAL DE 1,50M, CHUMBADA A 40CM NA ALVENARIA COM ARGAMASSA DE CIMENTO E AREIA TRAÇO 1:6.</v>
          </cell>
          <cell r="C2059" t="str">
            <v>Un</v>
          </cell>
          <cell r="D2059">
            <v>47.712500000000006</v>
          </cell>
          <cell r="E2059">
            <v>38.17</v>
          </cell>
          <cell r="F2059" t="str">
            <v>SEDUC</v>
          </cell>
        </row>
        <row r="2060">
          <cell r="A2060" t="str">
            <v/>
          </cell>
          <cell r="D2060">
            <v>0</v>
          </cell>
        </row>
        <row r="2061">
          <cell r="A2061" t="str">
            <v>18.02.018</v>
          </cell>
          <cell r="B2061" t="str">
            <v>POSTE DE CONCRETO SEÇÃO DUPLO T, 75/6, COM ENGASTAMENTO DIRETO NO SOLO, INCLUSIVE COLOCAÇÃO.</v>
          </cell>
          <cell r="C2061" t="str">
            <v>Un</v>
          </cell>
          <cell r="D2061">
            <v>243.11250000000001</v>
          </cell>
          <cell r="E2061">
            <v>194.49</v>
          </cell>
          <cell r="F2061" t="str">
            <v>SEDUC</v>
          </cell>
        </row>
        <row r="2062">
          <cell r="A2062" t="str">
            <v/>
          </cell>
          <cell r="D2062">
            <v>0</v>
          </cell>
        </row>
        <row r="2063">
          <cell r="A2063" t="str">
            <v>18.02.019</v>
          </cell>
          <cell r="B2063" t="str">
            <v>POSTE DE CONCRETO SEÇÃO DUPLO T, 75/7, COM ENGASTAMENTO DIRETO NO SOLO, INCLUSIVE COLOCAÇÃO.</v>
          </cell>
          <cell r="C2063" t="str">
            <v>Un</v>
          </cell>
          <cell r="D2063">
            <v>278</v>
          </cell>
          <cell r="E2063">
            <v>222.4</v>
          </cell>
          <cell r="F2063" t="str">
            <v>SEDUC</v>
          </cell>
        </row>
        <row r="2064">
          <cell r="A2064" t="str">
            <v/>
          </cell>
          <cell r="D2064">
            <v>0</v>
          </cell>
        </row>
        <row r="2065">
          <cell r="A2065" t="str">
            <v>18.02.020</v>
          </cell>
          <cell r="B2065" t="str">
            <v>POSTE DE CONCRETO SECCAO DUPLO T, 100/8, COM ENGASTAMENTO DIRETO NO SOLO DE 1,40 M, INCLUSIVE COLOCACAO.</v>
          </cell>
          <cell r="C2065" t="str">
            <v>Un</v>
          </cell>
          <cell r="D2065">
            <v>386.66249999999997</v>
          </cell>
          <cell r="E2065">
            <v>309.33</v>
          </cell>
          <cell r="F2065" t="str">
            <v>EMLURB</v>
          </cell>
        </row>
        <row r="2066">
          <cell r="A2066" t="str">
            <v/>
          </cell>
          <cell r="D2066">
            <v>0</v>
          </cell>
        </row>
        <row r="2067">
          <cell r="A2067" t="str">
            <v>18.02.021</v>
          </cell>
          <cell r="B2067" t="str">
            <v>COLOCAÇÃO DE POSTE DE CONCRETO TIPO DUPLO T COM 8M DE ALTURA, CONSIDERANDO ENGASTAMENTO DIRETO NO SOLO DE 1,40M. SEM FORNECIMENTO DO POSTE.</v>
          </cell>
          <cell r="C2067" t="str">
            <v>Un</v>
          </cell>
          <cell r="D2067">
            <v>99.162499999999994</v>
          </cell>
          <cell r="E2067">
            <v>79.33</v>
          </cell>
          <cell r="F2067" t="str">
            <v>SEDUC</v>
          </cell>
        </row>
        <row r="2068">
          <cell r="A2068" t="str">
            <v/>
          </cell>
          <cell r="D2068">
            <v>0</v>
          </cell>
        </row>
        <row r="2069">
          <cell r="A2069" t="str">
            <v>18.02.025</v>
          </cell>
          <cell r="B2069" t="str">
            <v>POSTE DE CONCRETO SECCAO DUPLO T, 150/8, COM ENGASTAMENTO DIRETO NO SOLO DE 1.40 M, INCLUSIVE COLOCACAO.</v>
          </cell>
          <cell r="C2069" t="str">
            <v>Un</v>
          </cell>
          <cell r="D2069">
            <v>411.66249999999997</v>
          </cell>
          <cell r="E2069">
            <v>329.33</v>
          </cell>
          <cell r="F2069" t="str">
            <v>EMLURB</v>
          </cell>
        </row>
        <row r="2070">
          <cell r="A2070" t="str">
            <v/>
          </cell>
          <cell r="D2070">
            <v>0</v>
          </cell>
        </row>
        <row r="2071">
          <cell r="A2071" t="str">
            <v>18.02.030</v>
          </cell>
          <cell r="B2071" t="str">
            <v>POSTE DE CONCRETO SECCAO DUPLO T, 200/8, COM ENGASTAMENTO DIRETO NO SOLO DE 1,40 M, INCLUSIVE COLOCACAO.</v>
          </cell>
          <cell r="C2071" t="str">
            <v>Un</v>
          </cell>
          <cell r="D2071">
            <v>427.91249999999997</v>
          </cell>
          <cell r="E2071">
            <v>342.33</v>
          </cell>
          <cell r="F2071" t="str">
            <v>EMLURB</v>
          </cell>
        </row>
        <row r="2072">
          <cell r="A2072" t="str">
            <v/>
          </cell>
          <cell r="D2072">
            <v>0</v>
          </cell>
        </row>
        <row r="2073">
          <cell r="A2073" t="str">
            <v>18.02.040</v>
          </cell>
          <cell r="B2073" t="str">
            <v>POSTE DE CONCRETO SECCAO DUPLO T, 200/12, COM ENGASTAMENTO DIRETO NO SOLO DE 1,80 M, INCLUSIVE COLOCACAO.</v>
          </cell>
          <cell r="C2073" t="str">
            <v>Un</v>
          </cell>
          <cell r="D2073">
            <v>744.73749999999995</v>
          </cell>
          <cell r="E2073">
            <v>595.79</v>
          </cell>
          <cell r="F2073" t="str">
            <v>EMLURB</v>
          </cell>
        </row>
        <row r="2074">
          <cell r="A2074" t="str">
            <v/>
          </cell>
          <cell r="D2074">
            <v>0</v>
          </cell>
        </row>
        <row r="2075">
          <cell r="A2075" t="str">
            <v>18.02.045</v>
          </cell>
          <cell r="B2075" t="str">
            <v>POSTE DE CONCRETO SECCAO DUPLO T, 300/8, COM ENGASTAMENTO DIRETO NO SOLO DE 1,40 M, INCLUSIVE COLOCACAO.</v>
          </cell>
          <cell r="C2075" t="str">
            <v>Un</v>
          </cell>
          <cell r="D2075">
            <v>500.41249999999997</v>
          </cell>
          <cell r="E2075">
            <v>400.33</v>
          </cell>
          <cell r="F2075" t="str">
            <v>EMLURB</v>
          </cell>
        </row>
        <row r="2076">
          <cell r="A2076" t="str">
            <v/>
          </cell>
          <cell r="D2076">
            <v>0</v>
          </cell>
        </row>
        <row r="2077">
          <cell r="A2077" t="str">
            <v>18.02.050</v>
          </cell>
          <cell r="B2077" t="str">
            <v>POSTE DE CONCRETO SECCAO DUPLO T, 300/12, COM ENGASTAMENTO DIRETO NO SOLO DE 1,80 M, INCLUSIVE COLOCACAO.</v>
          </cell>
          <cell r="C2077" t="str">
            <v>Un</v>
          </cell>
          <cell r="D2077">
            <v>1073.4875</v>
          </cell>
          <cell r="E2077">
            <v>858.79</v>
          </cell>
          <cell r="F2077" t="str">
            <v>EMLURB</v>
          </cell>
        </row>
        <row r="2078">
          <cell r="A2078" t="str">
            <v/>
          </cell>
          <cell r="D2078">
            <v>0</v>
          </cell>
        </row>
        <row r="2079">
          <cell r="A2079" t="str">
            <v>18.02.060</v>
          </cell>
          <cell r="B2079" t="str">
            <v>POSTE DE CONCRETO CONICO 200/17, COM ENGASTAMENTO DIRETO NO SOLO DE 2.30M, INCLUSIVE COLOCACAO.</v>
          </cell>
          <cell r="C2079" t="str">
            <v>Un</v>
          </cell>
          <cell r="D2079">
            <v>2202</v>
          </cell>
          <cell r="E2079">
            <v>1761.6</v>
          </cell>
          <cell r="F2079" t="str">
            <v>EMLURB</v>
          </cell>
        </row>
        <row r="2080">
          <cell r="A2080" t="str">
            <v/>
          </cell>
          <cell r="D2080">
            <v>0</v>
          </cell>
        </row>
        <row r="2081">
          <cell r="A2081" t="str">
            <v>18.02.070</v>
          </cell>
          <cell r="B2081" t="str">
            <v>POSTE RETO GALV. A FOGO COM 2.50M, FLANGEADO, 02 ESTAGIOS COM 0.50M - 88.90 MM DOTADO DE JANELA E ALOJAMENTO PARA EQUIPAMENTO, INCLUSIVE COLOCACAO.</v>
          </cell>
          <cell r="C2081" t="str">
            <v>Un</v>
          </cell>
          <cell r="D2081">
            <v>480.34999999999997</v>
          </cell>
          <cell r="E2081">
            <v>384.28</v>
          </cell>
          <cell r="F2081" t="str">
            <v>EMLURB</v>
          </cell>
        </row>
        <row r="2082">
          <cell r="A2082" t="str">
            <v/>
          </cell>
          <cell r="D2082">
            <v>0</v>
          </cell>
        </row>
        <row r="2083">
          <cell r="A2083" t="str">
            <v>18.02.080</v>
          </cell>
          <cell r="B2083" t="str">
            <v>POSTE RETO GALV. A FOGO COM 3.00M, FLANGEADO, 02 ESTAGIOS COM 0.50M - 165.10 MM DOTADO DE JANELA E ALOJAMENTO PARA EQUIPAMENTO, INCLUSIVE COLOCACAO.</v>
          </cell>
          <cell r="C2083" t="str">
            <v>Un</v>
          </cell>
          <cell r="D2083">
            <v>558.6</v>
          </cell>
          <cell r="E2083">
            <v>446.88</v>
          </cell>
          <cell r="F2083" t="str">
            <v>EMLURB</v>
          </cell>
        </row>
        <row r="2084">
          <cell r="A2084" t="str">
            <v/>
          </cell>
          <cell r="D2084">
            <v>0</v>
          </cell>
        </row>
        <row r="2085">
          <cell r="A2085" t="str">
            <v>18.02.090</v>
          </cell>
          <cell r="B2085" t="str">
            <v>POSTE RETO SIMPLES GALV. A FOGO COM 5.00M, 2 POLEGADAS DE DIAMETRO, INCLUSIVE COLOCACAO.</v>
          </cell>
          <cell r="C2085" t="str">
            <v>Un</v>
          </cell>
          <cell r="D2085">
            <v>548.15</v>
          </cell>
          <cell r="E2085">
            <v>438.52</v>
          </cell>
          <cell r="F2085" t="str">
            <v>EMLURB</v>
          </cell>
        </row>
        <row r="2086">
          <cell r="A2086" t="str">
            <v/>
          </cell>
          <cell r="D2086">
            <v>0</v>
          </cell>
        </row>
        <row r="2087">
          <cell r="A2087" t="str">
            <v>18.02.110</v>
          </cell>
          <cell r="B2087" t="str">
            <v>POSTE CURVO DUPLO GALV. A FOGO COM 6.00M, FLANGEADO, 02 ESTAGIOS - 88.90 MM, INCLUSIVE COLOCACAO.</v>
          </cell>
          <cell r="C2087" t="str">
            <v>Un</v>
          </cell>
          <cell r="D2087">
            <v>806.59999999999991</v>
          </cell>
          <cell r="E2087">
            <v>645.28</v>
          </cell>
          <cell r="F2087" t="str">
            <v>EMLURB</v>
          </cell>
        </row>
        <row r="2088">
          <cell r="A2088" t="str">
            <v/>
          </cell>
          <cell r="D2088">
            <v>0</v>
          </cell>
        </row>
        <row r="2089">
          <cell r="A2089" t="str">
            <v>18.02.120</v>
          </cell>
          <cell r="B2089" t="str">
            <v>POSTE CURVO DUPLO GALV. A FOGO COM 8.00M, FLANGEADO, 02 ESTAGIOS, INCLUSIVE COLOCACAO.</v>
          </cell>
          <cell r="C2089" t="str">
            <v>Un</v>
          </cell>
          <cell r="D2089">
            <v>1012.8499999999999</v>
          </cell>
          <cell r="E2089">
            <v>810.28</v>
          </cell>
          <cell r="F2089" t="str">
            <v>EMLURB</v>
          </cell>
        </row>
        <row r="2090">
          <cell r="A2090" t="str">
            <v/>
          </cell>
          <cell r="D2090">
            <v>0</v>
          </cell>
        </row>
        <row r="2091">
          <cell r="A2091" t="str">
            <v>18.02.130</v>
          </cell>
          <cell r="B2091" t="str">
            <v>POSTE RETO GALV. A FOGO COM 15.00M DE ALTURA, COM ENGASTAMENTO DIRETO NO SOLO DE 2.10M, INCLUSIVE COLOCACAO.</v>
          </cell>
          <cell r="C2091" t="str">
            <v>Un</v>
          </cell>
          <cell r="D2091">
            <v>3082.7</v>
          </cell>
          <cell r="E2091">
            <v>2466.16</v>
          </cell>
          <cell r="F2091" t="str">
            <v>EMLURB</v>
          </cell>
        </row>
        <row r="2092">
          <cell r="A2092" t="str">
            <v/>
          </cell>
          <cell r="D2092">
            <v>0</v>
          </cell>
        </row>
        <row r="2093">
          <cell r="A2093" t="str">
            <v>18.02.140</v>
          </cell>
          <cell r="B2093" t="str">
            <v>POSTE DE FERRO GALV. A FOGO, COM 15.00M DE ALTURA, FLANGEADO, INCLUSIVE COLOCACAO.</v>
          </cell>
          <cell r="C2093" t="str">
            <v>Un</v>
          </cell>
          <cell r="D2093">
            <v>3448.8625000000002</v>
          </cell>
          <cell r="E2093">
            <v>2759.09</v>
          </cell>
          <cell r="F2093" t="str">
            <v>EMLURB</v>
          </cell>
        </row>
        <row r="2094">
          <cell r="A2094" t="str">
            <v/>
          </cell>
          <cell r="D2094">
            <v>0</v>
          </cell>
        </row>
        <row r="2095">
          <cell r="A2095" t="str">
            <v>18.02.150</v>
          </cell>
          <cell r="B2095" t="str">
            <v>POSTE RETO GALV. A FOGO, COM 17.00M DE ALTURA COM ENGASTAMENTO DIRETO NO SOLO DE 2.30M, INCLUSIVE COLOCACAO.</v>
          </cell>
          <cell r="C2095" t="str">
            <v>Un</v>
          </cell>
          <cell r="D2095">
            <v>3851.45</v>
          </cell>
          <cell r="E2095">
            <v>3081.16</v>
          </cell>
          <cell r="F2095" t="str">
            <v>EMLURB</v>
          </cell>
        </row>
        <row r="2096">
          <cell r="A2096" t="str">
            <v/>
          </cell>
          <cell r="D2096">
            <v>0</v>
          </cell>
        </row>
        <row r="2097">
          <cell r="A2097" t="str">
            <v>18.02.160</v>
          </cell>
          <cell r="B2097" t="str">
            <v>POSTE RETO GALV. A FOGO, COM 17.00M DE ALTURA FLANGEADO, INCLUSIVE COLOCACAO.</v>
          </cell>
          <cell r="C2097" t="str">
            <v>Un</v>
          </cell>
          <cell r="D2097">
            <v>4390.1125000000002</v>
          </cell>
          <cell r="E2097">
            <v>3512.09</v>
          </cell>
          <cell r="F2097" t="str">
            <v>EMLURB</v>
          </cell>
        </row>
        <row r="2098">
          <cell r="A2098" t="str">
            <v/>
          </cell>
          <cell r="D2098">
            <v>0</v>
          </cell>
        </row>
        <row r="2099">
          <cell r="A2099" t="str">
            <v>18.02.180</v>
          </cell>
          <cell r="B2099" t="str">
            <v>FORNECIMENTO E COLOCAÇÃO DE POSTE DE CONCRETO 300/10, COM ENGASTAMENTO DIRETO NO SOLO DE 1,60M. INCLUINDO ESCAVAÇÃO, REMOÇÃO E CONCRETO ESTRUTURAL PARA ENGASTAMENTO.</v>
          </cell>
          <cell r="C2099" t="str">
            <v>Un</v>
          </cell>
          <cell r="D2099">
            <v>756.53750000000002</v>
          </cell>
          <cell r="E2099">
            <v>605.23</v>
          </cell>
          <cell r="F2099" t="str">
            <v>SEDUC</v>
          </cell>
        </row>
        <row r="2100">
          <cell r="A2100" t="str">
            <v/>
          </cell>
          <cell r="D2100">
            <v>0</v>
          </cell>
        </row>
        <row r="2101">
          <cell r="A2101" t="str">
            <v>18.03.010</v>
          </cell>
          <cell r="B2101" t="str">
            <v>ESTRUTURA SECUNDARIA B1 COMPLETA, INCLUSIVE FIXACAO.</v>
          </cell>
          <cell r="C2101" t="str">
            <v>Un</v>
          </cell>
          <cell r="D2101">
            <v>53.575000000000003</v>
          </cell>
          <cell r="E2101">
            <v>42.86</v>
          </cell>
          <cell r="F2101" t="str">
            <v>EMLURB</v>
          </cell>
        </row>
        <row r="2102">
          <cell r="A2102" t="str">
            <v/>
          </cell>
          <cell r="D2102">
            <v>0</v>
          </cell>
        </row>
        <row r="2103">
          <cell r="A2103" t="str">
            <v>18.03.015</v>
          </cell>
          <cell r="B2103" t="str">
            <v>ESTRUTURA SECUNDARIA B2 COMPLETA, INCLUSIVE FIXACAO.</v>
          </cell>
          <cell r="C2103" t="str">
            <v>Un</v>
          </cell>
          <cell r="D2103">
            <v>63.837499999999999</v>
          </cell>
          <cell r="E2103">
            <v>51.07</v>
          </cell>
          <cell r="F2103" t="str">
            <v>EMLURB</v>
          </cell>
        </row>
        <row r="2104">
          <cell r="A2104" t="str">
            <v/>
          </cell>
          <cell r="D2104">
            <v>0</v>
          </cell>
        </row>
        <row r="2105">
          <cell r="A2105" t="str">
            <v>18.03.020</v>
          </cell>
          <cell r="B2105" t="str">
            <v>ESTRUTURA SECUNDARIA B3 COMPLETA, INCLUSIVE FIXACAO.</v>
          </cell>
          <cell r="C2105" t="str">
            <v>Un</v>
          </cell>
          <cell r="D2105">
            <v>110.2375</v>
          </cell>
          <cell r="E2105">
            <v>88.19</v>
          </cell>
          <cell r="F2105" t="str">
            <v>EMLURB</v>
          </cell>
        </row>
        <row r="2106">
          <cell r="A2106" t="str">
            <v/>
          </cell>
          <cell r="D2106">
            <v>0</v>
          </cell>
        </row>
        <row r="2107">
          <cell r="A2107" t="str">
            <v>18.03.030</v>
          </cell>
          <cell r="B2107" t="str">
            <v>ESTRUTURA SECUNDARIA B4 COMPLETA, INCLUSIVE FIXACAO.</v>
          </cell>
          <cell r="C2107" t="str">
            <v>Un</v>
          </cell>
          <cell r="D2107">
            <v>121.8</v>
          </cell>
          <cell r="E2107">
            <v>97.44</v>
          </cell>
          <cell r="F2107" t="str">
            <v>EMLURB</v>
          </cell>
        </row>
        <row r="2108">
          <cell r="A2108" t="str">
            <v/>
          </cell>
          <cell r="D2108">
            <v>0</v>
          </cell>
        </row>
        <row r="2109">
          <cell r="A2109" t="str">
            <v>18.03.040</v>
          </cell>
          <cell r="B2109" t="str">
            <v>FORNECIMENTO E INSTALAÇÃO DE CRUZETA "T" DE CONCRETO ARMADO DE 1,90M.</v>
          </cell>
          <cell r="C2109" t="str">
            <v>Un</v>
          </cell>
          <cell r="D2109">
            <v>70.45</v>
          </cell>
          <cell r="E2109">
            <v>56.36</v>
          </cell>
          <cell r="F2109" t="str">
            <v>SEDUC</v>
          </cell>
        </row>
        <row r="2110">
          <cell r="A2110" t="str">
            <v/>
          </cell>
          <cell r="D2110">
            <v>0</v>
          </cell>
        </row>
        <row r="2111">
          <cell r="A2111" t="str">
            <v>18.03.041</v>
          </cell>
          <cell r="B2111" t="str">
            <v>FORNECIMENTO E INSTALAÇÃO DE CRUZETA "T" DE CONCRETO ARMADO COM 1,20M. INCLUSIVE PARAFUSOS DE MÁQUINA 5/8"X12" E ARRUELAS COM FURO DE 1 1/16".</v>
          </cell>
          <cell r="C2111" t="str">
            <v>Un</v>
          </cell>
          <cell r="D2111">
            <v>59.800000000000004</v>
          </cell>
          <cell r="E2111">
            <v>47.84</v>
          </cell>
          <cell r="F2111" t="str">
            <v>SEDUC</v>
          </cell>
        </row>
        <row r="2112">
          <cell r="A2112" t="str">
            <v/>
          </cell>
          <cell r="D2112">
            <v>0</v>
          </cell>
        </row>
        <row r="2113">
          <cell r="A2113" t="str">
            <v>18.04.010</v>
          </cell>
          <cell r="B2113" t="str">
            <v>FORNECIMENTO DE ELETRODUTO DE FERRO GALVANIZADO (PESADO), INCLUSIVE ASSENTAMENTO.</v>
          </cell>
          <cell r="C2113" t="str">
            <v>m</v>
          </cell>
          <cell r="D2113">
            <v>21.8</v>
          </cell>
          <cell r="E2113">
            <v>17.440000000000001</v>
          </cell>
          <cell r="F2113" t="str">
            <v>EMLURB</v>
          </cell>
        </row>
        <row r="2114">
          <cell r="A2114" t="str">
            <v/>
          </cell>
          <cell r="D2114">
            <v>0</v>
          </cell>
        </row>
        <row r="2115">
          <cell r="A2115" t="str">
            <v>18.04.020</v>
          </cell>
          <cell r="B2115" t="str">
            <v>FORNECIMENTO DE ELETRODUTO DE FERRO GALVANIZADO DE 1 POL. (PESADO),INCLUSIVE ASSENTAMENTO</v>
          </cell>
          <cell r="C2115" t="str">
            <v>m</v>
          </cell>
          <cell r="D2115">
            <v>30.35</v>
          </cell>
          <cell r="E2115">
            <v>24.28</v>
          </cell>
          <cell r="F2115" t="str">
            <v>EMLURB</v>
          </cell>
        </row>
        <row r="2116">
          <cell r="A2116" t="str">
            <v/>
          </cell>
          <cell r="D2116">
            <v>0</v>
          </cell>
        </row>
        <row r="2117">
          <cell r="A2117" t="str">
            <v>18.04.030</v>
          </cell>
          <cell r="B2117" t="str">
            <v>FORNECIMENTO DE ELETRODUTO DE FERRO GALVANIZADO DE 1 1/2 POL. (PESADO), INCLUSIVE ASSENTAMENTO.</v>
          </cell>
          <cell r="C2117" t="str">
            <v>m</v>
          </cell>
          <cell r="D2117">
            <v>50.012499999999996</v>
          </cell>
          <cell r="E2117">
            <v>40.01</v>
          </cell>
          <cell r="F2117" t="str">
            <v>EMLURB</v>
          </cell>
        </row>
        <row r="2118">
          <cell r="A2118" t="str">
            <v/>
          </cell>
          <cell r="D2118">
            <v>0</v>
          </cell>
        </row>
        <row r="2119">
          <cell r="A2119" t="str">
            <v>18.04.040</v>
          </cell>
          <cell r="B2119" t="str">
            <v>FORNECIMENTO DE ELETRODUTO DE FERRO GALVANIZADO DE 2 POL. (PESADO),INCLUSIVE ASSENTAMENTO.</v>
          </cell>
          <cell r="C2119" t="str">
            <v>m</v>
          </cell>
          <cell r="D2119">
            <v>82.274999999999991</v>
          </cell>
          <cell r="E2119">
            <v>65.819999999999993</v>
          </cell>
          <cell r="F2119" t="str">
            <v>EMLURB</v>
          </cell>
        </row>
        <row r="2120">
          <cell r="A2120" t="str">
            <v/>
          </cell>
          <cell r="D2120">
            <v>0</v>
          </cell>
        </row>
        <row r="2121">
          <cell r="A2121" t="str">
            <v>18.04.050</v>
          </cell>
          <cell r="B2121" t="str">
            <v>FORNECIMENTO DE ELETRODUTO DE FERRO GALVANIZADO DE 2 1/2 POL.(PESADO), INCLUSIVE ASSENTAMENTO.</v>
          </cell>
          <cell r="C2121" t="str">
            <v>m</v>
          </cell>
          <cell r="D2121">
            <v>110.02499999999999</v>
          </cell>
          <cell r="E2121">
            <v>88.02</v>
          </cell>
          <cell r="F2121" t="str">
            <v>EMLURB</v>
          </cell>
        </row>
        <row r="2122">
          <cell r="A2122" t="str">
            <v/>
          </cell>
          <cell r="D2122">
            <v>0</v>
          </cell>
        </row>
        <row r="2123">
          <cell r="A2123" t="str">
            <v>18.04.060</v>
          </cell>
          <cell r="B2123" t="str">
            <v>FORNECIMENTO DE ELETRODUTO DE FERRO GALVANIZADO DE 4 POL. (PESADO), INCLUSIVE ASSENTAMENTO.</v>
          </cell>
          <cell r="C2123" t="str">
            <v>m</v>
          </cell>
          <cell r="D2123">
            <v>203.6</v>
          </cell>
          <cell r="E2123">
            <v>162.88</v>
          </cell>
          <cell r="F2123" t="str">
            <v>EMLURB</v>
          </cell>
        </row>
        <row r="2124">
          <cell r="A2124" t="str">
            <v/>
          </cell>
          <cell r="D2124">
            <v>0</v>
          </cell>
        </row>
        <row r="2125">
          <cell r="A2125" t="str">
            <v>18.04.070</v>
          </cell>
          <cell r="B2125" t="str">
            <v>FORNECIMENTO DE ELETRODUTO DE FERRO GALVANIZADO DE 3/4 DE POL. (LEVE), INCLUSIVE ASSENTAMENTO.</v>
          </cell>
          <cell r="C2125" t="str">
            <v>m</v>
          </cell>
          <cell r="D2125">
            <v>11.05</v>
          </cell>
          <cell r="E2125">
            <v>8.84</v>
          </cell>
          <cell r="F2125" t="str">
            <v>EMLURB</v>
          </cell>
        </row>
        <row r="2126">
          <cell r="A2126" t="str">
            <v/>
          </cell>
          <cell r="D2126">
            <v>0</v>
          </cell>
        </row>
        <row r="2127">
          <cell r="A2127" t="str">
            <v>18.04.080</v>
          </cell>
          <cell r="B2127" t="str">
            <v>FORNECIMENTO DE ELETRODUTO DE FERRO GALVANIZADO DE 1 POL. (LEVE), INCLUSIVE ASSENTAMENTO.</v>
          </cell>
          <cell r="C2127" t="str">
            <v>m</v>
          </cell>
          <cell r="D2127">
            <v>14.475</v>
          </cell>
          <cell r="E2127">
            <v>11.58</v>
          </cell>
          <cell r="F2127" t="str">
            <v>EMLURB</v>
          </cell>
        </row>
        <row r="2128">
          <cell r="A2128" t="str">
            <v/>
          </cell>
          <cell r="D2128">
            <v>0</v>
          </cell>
        </row>
        <row r="2129">
          <cell r="A2129" t="str">
            <v>18.04.090</v>
          </cell>
          <cell r="B2129" t="str">
            <v>FORNECIMENTO DE ELETRODUTO DE FERRO GALVANIZADO DE 1 1/2 POL. (LEVE), INCLUSIVE ASSENTAMENTO.</v>
          </cell>
          <cell r="C2129" t="str">
            <v>m</v>
          </cell>
          <cell r="D2129">
            <v>23.762500000000003</v>
          </cell>
          <cell r="E2129">
            <v>19.010000000000002</v>
          </cell>
          <cell r="F2129" t="str">
            <v>EMLURB</v>
          </cell>
        </row>
        <row r="2130">
          <cell r="A2130" t="str">
            <v/>
          </cell>
          <cell r="D2130">
            <v>0</v>
          </cell>
        </row>
        <row r="2131">
          <cell r="A2131" t="str">
            <v>18.04.100</v>
          </cell>
          <cell r="B2131" t="str">
            <v>FORNECIMENTO DE ELETRODUTO DE FERRO GALVANIZADO DE 2 POL. (LEVE), INCLUSIVE ASSENTAMENTO.</v>
          </cell>
          <cell r="C2131" t="str">
            <v>m</v>
          </cell>
          <cell r="D2131">
            <v>40.1875</v>
          </cell>
          <cell r="E2131">
            <v>32.15</v>
          </cell>
          <cell r="F2131" t="str">
            <v>EMLURB</v>
          </cell>
        </row>
        <row r="2132">
          <cell r="A2132" t="str">
            <v/>
          </cell>
          <cell r="D2132">
            <v>0</v>
          </cell>
        </row>
        <row r="2133">
          <cell r="A2133" t="str">
            <v>18.04.110</v>
          </cell>
          <cell r="B2133" t="str">
            <v>FORNECIMENTO DE ELETRODUTO DE FERRO GALVANIZADO DE 2 1/2 POL. (LEVE), INCLUSIVE ASSENTAMENTO.</v>
          </cell>
          <cell r="C2133" t="str">
            <v>m</v>
          </cell>
          <cell r="D2133">
            <v>74.1875</v>
          </cell>
          <cell r="E2133">
            <v>59.35</v>
          </cell>
          <cell r="F2133" t="str">
            <v>EMLURB</v>
          </cell>
        </row>
        <row r="2134">
          <cell r="A2134" t="str">
            <v/>
          </cell>
          <cell r="D2134">
            <v>0</v>
          </cell>
        </row>
        <row r="2135">
          <cell r="A2135" t="str">
            <v>18.04.120</v>
          </cell>
          <cell r="B2135" t="str">
            <v>FORNECIMENTO DE ELETRODUTO DE FERRO GALVANIZADO DE 4 POL. (LEVE), INCLUSIVE ASSENTAMENTO.</v>
          </cell>
          <cell r="C2135" t="str">
            <v>m</v>
          </cell>
          <cell r="D2135">
            <v>98.6</v>
          </cell>
          <cell r="E2135">
            <v>78.88</v>
          </cell>
          <cell r="F2135" t="str">
            <v>EMLURB</v>
          </cell>
        </row>
        <row r="2136">
          <cell r="A2136" t="str">
            <v/>
          </cell>
          <cell r="D2136">
            <v>0</v>
          </cell>
        </row>
        <row r="2137">
          <cell r="A2137" t="str">
            <v>18.05.010</v>
          </cell>
          <cell r="B2137" t="str">
            <v>FORNECIMENTO DE CURVA DE FERRO GALVANIZADO DE 3/4 POL. (PESADA), INCLUSIVE ASSENTAMENTO.</v>
          </cell>
          <cell r="C2137" t="str">
            <v>Un</v>
          </cell>
          <cell r="D2137">
            <v>10.612500000000001</v>
          </cell>
          <cell r="E2137">
            <v>8.49</v>
          </cell>
          <cell r="F2137" t="str">
            <v>EMLURB</v>
          </cell>
        </row>
        <row r="2138">
          <cell r="A2138" t="str">
            <v/>
          </cell>
          <cell r="D2138">
            <v>0</v>
          </cell>
        </row>
        <row r="2139">
          <cell r="A2139" t="str">
            <v>18.05.020</v>
          </cell>
          <cell r="B2139" t="str">
            <v>FORNECIMENTO DE CURVA DE FERRO GALVANIZADO DE 1 POL. (PESADA), INCLUSIVE ASSENTAMENTO.</v>
          </cell>
          <cell r="C2139" t="str">
            <v>Un</v>
          </cell>
          <cell r="D2139">
            <v>22</v>
          </cell>
          <cell r="E2139">
            <v>17.600000000000001</v>
          </cell>
          <cell r="F2139" t="str">
            <v>EMLURB</v>
          </cell>
        </row>
        <row r="2140">
          <cell r="A2140" t="str">
            <v/>
          </cell>
          <cell r="D2140">
            <v>0</v>
          </cell>
        </row>
        <row r="2141">
          <cell r="A2141" t="str">
            <v>18.05.030</v>
          </cell>
          <cell r="B2141" t="str">
            <v>FORNECIMENTO DE CURVA DE FERRO GALVANIZADO DE 1 1/2 POL. (PESADA), INCLUSIVE ASSENTAMENTO.</v>
          </cell>
          <cell r="C2141" t="str">
            <v>Un</v>
          </cell>
          <cell r="D2141">
            <v>47</v>
          </cell>
          <cell r="E2141">
            <v>37.6</v>
          </cell>
          <cell r="F2141" t="str">
            <v>EMLURB</v>
          </cell>
        </row>
        <row r="2142">
          <cell r="A2142" t="str">
            <v/>
          </cell>
          <cell r="D2142">
            <v>0</v>
          </cell>
        </row>
        <row r="2143">
          <cell r="A2143" t="str">
            <v>18.05.040</v>
          </cell>
          <cell r="B2143" t="str">
            <v>FORNECIMENTO DE CURVA DE FERRO GALVANIZADO DE 2 POL. (PESADA), INCLUSIVE ASSENTAMENTO.</v>
          </cell>
          <cell r="C2143" t="str">
            <v>Un</v>
          </cell>
          <cell r="D2143">
            <v>75.475000000000009</v>
          </cell>
          <cell r="E2143">
            <v>60.38</v>
          </cell>
          <cell r="F2143" t="str">
            <v>EMLURB</v>
          </cell>
        </row>
        <row r="2144">
          <cell r="A2144" t="str">
            <v/>
          </cell>
          <cell r="D2144">
            <v>0</v>
          </cell>
        </row>
        <row r="2145">
          <cell r="A2145" t="str">
            <v>18.05.050</v>
          </cell>
          <cell r="B2145" t="str">
            <v>FORNECIMENTO DE CURVA DE FERRO GALVANIZADO DE 2 1/2 POL. (PESADA), INCLUSIVE ASSENTAMENTO.</v>
          </cell>
          <cell r="C2145" t="str">
            <v>Un</v>
          </cell>
          <cell r="D2145">
            <v>136.80000000000001</v>
          </cell>
          <cell r="E2145">
            <v>109.44</v>
          </cell>
          <cell r="F2145" t="str">
            <v>EMLURB</v>
          </cell>
        </row>
        <row r="2146">
          <cell r="A2146" t="str">
            <v/>
          </cell>
          <cell r="D2146">
            <v>0</v>
          </cell>
        </row>
        <row r="2147">
          <cell r="A2147" t="str">
            <v>18.05.060</v>
          </cell>
          <cell r="B2147" t="str">
            <v>FORNECIMENTO DE CURVA DE FERRO GALVANIZADO DE 4 POL. (PESADA), INCLUSIVE ASSENTAMENTO.</v>
          </cell>
          <cell r="C2147" t="str">
            <v>Un</v>
          </cell>
          <cell r="D2147">
            <v>238.23750000000001</v>
          </cell>
          <cell r="E2147">
            <v>190.59</v>
          </cell>
          <cell r="F2147" t="str">
            <v>EMLURB</v>
          </cell>
        </row>
        <row r="2148">
          <cell r="A2148" t="str">
            <v/>
          </cell>
          <cell r="D2148">
            <v>0</v>
          </cell>
        </row>
        <row r="2149">
          <cell r="A2149" t="str">
            <v>18.05.070</v>
          </cell>
          <cell r="B2149" t="str">
            <v>FORNECIMENTO DE CURVA DE FERRO GALVANIZADO DE 3/4 POL. (LEVE), INCLUSIVE ASSENTAMENTO.</v>
          </cell>
          <cell r="C2149" t="str">
            <v>Un</v>
          </cell>
          <cell r="D2149">
            <v>4.3625000000000007</v>
          </cell>
          <cell r="E2149">
            <v>3.49</v>
          </cell>
          <cell r="F2149" t="str">
            <v>EMLURB</v>
          </cell>
        </row>
        <row r="2150">
          <cell r="A2150" t="str">
            <v/>
          </cell>
          <cell r="D2150">
            <v>0</v>
          </cell>
        </row>
        <row r="2151">
          <cell r="A2151" t="str">
            <v>18.05.080</v>
          </cell>
          <cell r="B2151" t="str">
            <v>FORNECIMENTO DE CURVA DE FERRO GALVANIZADO DE 1 POL. (LEVE), INCLUSIVE ASSENTAMENTO.</v>
          </cell>
          <cell r="C2151" t="str">
            <v>Un</v>
          </cell>
          <cell r="D2151">
            <v>10.725</v>
          </cell>
          <cell r="E2151">
            <v>8.58</v>
          </cell>
          <cell r="F2151" t="str">
            <v>EMLURB</v>
          </cell>
        </row>
        <row r="2152">
          <cell r="A2152" t="str">
            <v/>
          </cell>
          <cell r="D2152">
            <v>0</v>
          </cell>
        </row>
        <row r="2153">
          <cell r="A2153" t="str">
            <v>18.05.090</v>
          </cell>
          <cell r="B2153" t="str">
            <v>FORNECIMENTO DE CURVA DE FERRO GALVANIZADO DE 1 1/2 POL. (LEVE), INCLUSIVE ASSENTAMENTO.</v>
          </cell>
          <cell r="C2153" t="str">
            <v>Un</v>
          </cell>
          <cell r="D2153">
            <v>15.75</v>
          </cell>
          <cell r="E2153">
            <v>12.6</v>
          </cell>
          <cell r="F2153" t="str">
            <v>EMLURB</v>
          </cell>
        </row>
        <row r="2154">
          <cell r="A2154" t="str">
            <v/>
          </cell>
          <cell r="D2154">
            <v>0</v>
          </cell>
        </row>
        <row r="2155">
          <cell r="A2155" t="str">
            <v>18.05.100</v>
          </cell>
          <cell r="B2155" t="str">
            <v>FORNECIMENTO DE CURVA DE FERRO GALVANIZADO DE 2 POL. (LEVE), INCLUSIVE ASSENTAMENTO.</v>
          </cell>
          <cell r="C2155" t="str">
            <v>Un</v>
          </cell>
          <cell r="D2155">
            <v>22.475000000000001</v>
          </cell>
          <cell r="E2155">
            <v>17.98</v>
          </cell>
          <cell r="F2155" t="str">
            <v>EMLURB</v>
          </cell>
        </row>
        <row r="2156">
          <cell r="A2156" t="str">
            <v/>
          </cell>
          <cell r="D2156">
            <v>0</v>
          </cell>
        </row>
        <row r="2157">
          <cell r="A2157" t="str">
            <v>18.05.110</v>
          </cell>
          <cell r="B2157" t="str">
            <v>FORNECIMENTO DE CURVA DE FERRO GALVANIZADO DE 2 1/2 POL. (LEVE), INCLUSIVE ASSENTAMENTO.</v>
          </cell>
          <cell r="C2157" t="str">
            <v>Un</v>
          </cell>
          <cell r="D2157">
            <v>60.55</v>
          </cell>
          <cell r="E2157">
            <v>48.44</v>
          </cell>
          <cell r="F2157" t="str">
            <v>EMLURB</v>
          </cell>
        </row>
        <row r="2158">
          <cell r="A2158" t="str">
            <v/>
          </cell>
          <cell r="D2158">
            <v>0</v>
          </cell>
        </row>
        <row r="2159">
          <cell r="A2159" t="str">
            <v>18.05.120</v>
          </cell>
          <cell r="B2159" t="str">
            <v>FORNECIMENTO DE CURVA DE FERRO GALVANIZADO DE 4 POL. (LEVE), INCLUSIVE ASSENTAMENTO.</v>
          </cell>
          <cell r="C2159" t="str">
            <v>Un</v>
          </cell>
          <cell r="D2159">
            <v>110.73750000000001</v>
          </cell>
          <cell r="E2159">
            <v>88.59</v>
          </cell>
          <cell r="F2159" t="str">
            <v>EMLURB</v>
          </cell>
        </row>
        <row r="2160">
          <cell r="A2160" t="str">
            <v/>
          </cell>
          <cell r="D2160">
            <v>0</v>
          </cell>
        </row>
        <row r="2161">
          <cell r="A2161" t="str">
            <v>18.06.010</v>
          </cell>
          <cell r="B2161" t="str">
            <v>FORNECIMENTO DE LUVA DE FERRO GALVANIZADO DE 3/4 POL. (PESADA), INCLUSIVE ASSENTAMENTO.</v>
          </cell>
          <cell r="C2161" t="str">
            <v>Un</v>
          </cell>
          <cell r="D2161">
            <v>5.3874999999999993</v>
          </cell>
          <cell r="E2161">
            <v>4.3099999999999996</v>
          </cell>
          <cell r="F2161" t="str">
            <v>EMLURB</v>
          </cell>
        </row>
        <row r="2162">
          <cell r="A2162" t="str">
            <v/>
          </cell>
          <cell r="D2162">
            <v>0</v>
          </cell>
        </row>
        <row r="2163">
          <cell r="A2163" t="str">
            <v>18.06.020</v>
          </cell>
          <cell r="B2163" t="str">
            <v>FORNECIMENTO DE LUVA DE FERRO GALVANIZADO DE 1 POL. (PESADA), INCLUSIVE ASSENTAMENTO.</v>
          </cell>
          <cell r="C2163" t="str">
            <v>Un</v>
          </cell>
          <cell r="D2163">
            <v>9.4749999999999996</v>
          </cell>
          <cell r="E2163">
            <v>7.58</v>
          </cell>
          <cell r="F2163" t="str">
            <v>EMLURB</v>
          </cell>
        </row>
        <row r="2164">
          <cell r="A2164" t="str">
            <v/>
          </cell>
          <cell r="D2164">
            <v>0</v>
          </cell>
        </row>
        <row r="2165">
          <cell r="A2165" t="str">
            <v>18.06.030</v>
          </cell>
          <cell r="B2165" t="str">
            <v>FORNECIMENTO DE LUVA DE FERRO GALVANIZADO DE 1 1/2 POL. (PESADA), INCLUSIVE ASSENTAMENTO.</v>
          </cell>
          <cell r="C2165" t="str">
            <v>Un</v>
          </cell>
          <cell r="D2165">
            <v>16.887499999999999</v>
          </cell>
          <cell r="E2165">
            <v>13.51</v>
          </cell>
          <cell r="F2165" t="str">
            <v>EMLURB</v>
          </cell>
        </row>
        <row r="2166">
          <cell r="A2166" t="str">
            <v/>
          </cell>
          <cell r="D2166">
            <v>0</v>
          </cell>
        </row>
        <row r="2167">
          <cell r="A2167" t="str">
            <v>18.06.040</v>
          </cell>
          <cell r="B2167" t="str">
            <v>FORNECIMENTO DE LUVA DE FERRO GALVANIZADO DE 2 POL. (PESADA), INCLUSIVE ASSENTAMENTO.</v>
          </cell>
          <cell r="C2167" t="str">
            <v>Un</v>
          </cell>
          <cell r="D2167">
            <v>18.487499999999997</v>
          </cell>
          <cell r="E2167">
            <v>14.79</v>
          </cell>
          <cell r="F2167" t="str">
            <v>EMLURB</v>
          </cell>
        </row>
        <row r="2168">
          <cell r="A2168" t="str">
            <v/>
          </cell>
          <cell r="D2168">
            <v>0</v>
          </cell>
        </row>
        <row r="2169">
          <cell r="A2169" t="str">
            <v>18.06.050</v>
          </cell>
          <cell r="B2169" t="str">
            <v>FORNECIMENTO DE LUVA DE FERRO GALVANIZADO DE 2 1/2 POL. (PESADA), INCLUSIVE ASSENTAMENTO.</v>
          </cell>
          <cell r="C2169" t="str">
            <v>Un</v>
          </cell>
          <cell r="D2169">
            <v>31.074999999999999</v>
          </cell>
          <cell r="E2169">
            <v>24.86</v>
          </cell>
          <cell r="F2169" t="str">
            <v>EMLURB</v>
          </cell>
        </row>
        <row r="2170">
          <cell r="A2170" t="str">
            <v/>
          </cell>
          <cell r="D2170">
            <v>0</v>
          </cell>
        </row>
        <row r="2171">
          <cell r="A2171" t="str">
            <v>18.06.060</v>
          </cell>
          <cell r="B2171" t="str">
            <v>FORNECIMENTO DE LUVA DE FERRO GALVANIZADO DE 4 POL. (PESADA), INCLUSIVE ASSENTAMENTO.</v>
          </cell>
          <cell r="C2171" t="str">
            <v>Un</v>
          </cell>
          <cell r="D2171">
            <v>76.612499999999997</v>
          </cell>
          <cell r="E2171">
            <v>61.29</v>
          </cell>
          <cell r="F2171" t="str">
            <v>EMLURB</v>
          </cell>
        </row>
        <row r="2172">
          <cell r="A2172" t="str">
            <v/>
          </cell>
          <cell r="D2172">
            <v>0</v>
          </cell>
        </row>
        <row r="2173">
          <cell r="A2173" t="str">
            <v>18.06.070</v>
          </cell>
          <cell r="B2173" t="str">
            <v>FORNECIMENTO DE LUVA DE FERRO GALVANIZADO DE 3/4 POL. (LEVE), INCLUSIVE ASSENTAMENTO.</v>
          </cell>
          <cell r="C2173" t="str">
            <v>Un</v>
          </cell>
          <cell r="D2173">
            <v>2.1625000000000001</v>
          </cell>
          <cell r="E2173">
            <v>1.73</v>
          </cell>
          <cell r="F2173" t="str">
            <v>EMLURB</v>
          </cell>
        </row>
        <row r="2174">
          <cell r="A2174" t="str">
            <v/>
          </cell>
          <cell r="D2174">
            <v>0</v>
          </cell>
        </row>
        <row r="2175">
          <cell r="A2175" t="str">
            <v>18.06.080</v>
          </cell>
          <cell r="B2175" t="str">
            <v>FORNECIMENTO DE LUVA DE FERRO GALVANIZADO DE 1 POL. (LEVE), INCLUSIVE ASSENTAMENTO.</v>
          </cell>
          <cell r="C2175" t="str">
            <v>Un</v>
          </cell>
          <cell r="D2175">
            <v>3.35</v>
          </cell>
          <cell r="E2175">
            <v>2.68</v>
          </cell>
          <cell r="F2175" t="str">
            <v>EMLURB</v>
          </cell>
        </row>
        <row r="2176">
          <cell r="A2176" t="str">
            <v/>
          </cell>
          <cell r="D2176">
            <v>0</v>
          </cell>
        </row>
        <row r="2177">
          <cell r="A2177" t="str">
            <v>18.06.090</v>
          </cell>
          <cell r="B2177" t="str">
            <v>FORNECIMENTO DE LUVA DE FERRO GALVANIZADO DE 1 1/2 POL. (LEVE), INCLUSIVE ASSENTAMENTO.</v>
          </cell>
          <cell r="C2177" t="str">
            <v>Un</v>
          </cell>
          <cell r="D2177">
            <v>6.5749999999999993</v>
          </cell>
          <cell r="E2177">
            <v>5.26</v>
          </cell>
          <cell r="F2177" t="str">
            <v>EMLURB</v>
          </cell>
        </row>
        <row r="2178">
          <cell r="A2178" t="str">
            <v/>
          </cell>
          <cell r="D2178">
            <v>0</v>
          </cell>
        </row>
        <row r="2179">
          <cell r="A2179" t="str">
            <v>18.06.100</v>
          </cell>
          <cell r="B2179" t="str">
            <v>FORNECIMENTO DE LUVA DE FERRO GALVANIZADO DE 2 POL. (LEVE), INCLUSIVE ASSENTAMENTO.</v>
          </cell>
          <cell r="C2179" t="str">
            <v>Un</v>
          </cell>
          <cell r="D2179">
            <v>7.6124999999999998</v>
          </cell>
          <cell r="E2179">
            <v>6.09</v>
          </cell>
          <cell r="F2179" t="str">
            <v>EMLURB</v>
          </cell>
        </row>
        <row r="2180">
          <cell r="A2180" t="str">
            <v/>
          </cell>
          <cell r="D2180">
            <v>0</v>
          </cell>
        </row>
        <row r="2181">
          <cell r="A2181" t="str">
            <v>18.06.110</v>
          </cell>
          <cell r="B2181" t="str">
            <v>FORNECIMENTO DE LUVA DE FERRO GALVANIZADO DE 2.1/2 POL. (LEVE), INCLUSIVE ASSENTAMENTO.</v>
          </cell>
          <cell r="C2181" t="str">
            <v>Un</v>
          </cell>
          <cell r="D2181">
            <v>13.45</v>
          </cell>
          <cell r="E2181">
            <v>10.76</v>
          </cell>
          <cell r="F2181" t="str">
            <v>EMLURB</v>
          </cell>
        </row>
        <row r="2182">
          <cell r="A2182" t="str">
            <v/>
          </cell>
          <cell r="D2182">
            <v>0</v>
          </cell>
        </row>
        <row r="2183">
          <cell r="A2183" t="str">
            <v>18.06.120</v>
          </cell>
          <cell r="B2183" t="str">
            <v>FORNECIMENTO DE LUVA DE FERRO GALVANIZADO DE 4 POL. (LEVE), INCLUSIVE ASSENTAMENTO.</v>
          </cell>
          <cell r="C2183" t="str">
            <v>Un</v>
          </cell>
          <cell r="D2183">
            <v>27.862499999999997</v>
          </cell>
          <cell r="E2183">
            <v>22.29</v>
          </cell>
          <cell r="F2183" t="str">
            <v>EMLURB</v>
          </cell>
        </row>
        <row r="2184">
          <cell r="A2184" t="str">
            <v/>
          </cell>
          <cell r="D2184">
            <v>0</v>
          </cell>
        </row>
        <row r="2185">
          <cell r="A2185" t="str">
            <v>18.07.010</v>
          </cell>
          <cell r="B2185" t="str">
            <v>JOGO DE BUCHA E ARRUELA DE ALUMINIO DE 1/2 POL., INCLUSIVE FIXACAO.</v>
          </cell>
          <cell r="C2185" t="str">
            <v>Cj</v>
          </cell>
          <cell r="D2185">
            <v>0.9375</v>
          </cell>
          <cell r="E2185">
            <v>0.75</v>
          </cell>
          <cell r="F2185" t="str">
            <v>EMLURB</v>
          </cell>
        </row>
        <row r="2186">
          <cell r="A2186" t="str">
            <v/>
          </cell>
          <cell r="D2186">
            <v>0</v>
          </cell>
        </row>
        <row r="2187">
          <cell r="A2187" t="str">
            <v>18.07.020</v>
          </cell>
          <cell r="B2187" t="str">
            <v>JOGO DE BUCHA E ARRUELA DE ALUMINIO DE 3/4 POL., INCLUSIVE FIXACAO.</v>
          </cell>
          <cell r="C2187" t="str">
            <v>Cj</v>
          </cell>
          <cell r="D2187">
            <v>1.05</v>
          </cell>
          <cell r="E2187">
            <v>0.84</v>
          </cell>
          <cell r="F2187" t="str">
            <v>EMLURB</v>
          </cell>
        </row>
        <row r="2188">
          <cell r="A2188" t="str">
            <v/>
          </cell>
          <cell r="D2188">
            <v>0</v>
          </cell>
        </row>
        <row r="2189">
          <cell r="A2189" t="str">
            <v>18.07.030</v>
          </cell>
          <cell r="B2189" t="str">
            <v>JOGO DE BUCHA E ARRUELA DE ALUMINIO DE 1 POL. INCLUSIVE FIXACAO.</v>
          </cell>
          <cell r="C2189" t="str">
            <v>Cj</v>
          </cell>
          <cell r="D2189">
            <v>1.575</v>
          </cell>
          <cell r="E2189">
            <v>1.26</v>
          </cell>
          <cell r="F2189" t="str">
            <v>EMLURB</v>
          </cell>
        </row>
        <row r="2190">
          <cell r="A2190" t="str">
            <v/>
          </cell>
          <cell r="D2190">
            <v>0</v>
          </cell>
        </row>
        <row r="2191">
          <cell r="A2191" t="str">
            <v>18.07.040</v>
          </cell>
          <cell r="B2191" t="str">
            <v>JOGO DE BUCHA E ARRUELA DE ALUMINIO DE 1 1/2 POL., INCLUSIVE FIXACAO.</v>
          </cell>
          <cell r="C2191" t="str">
            <v>Cj</v>
          </cell>
          <cell r="D2191">
            <v>2.75</v>
          </cell>
          <cell r="E2191">
            <v>2.2000000000000002</v>
          </cell>
          <cell r="F2191" t="str">
            <v>EMLURB</v>
          </cell>
        </row>
        <row r="2192">
          <cell r="A2192" t="str">
            <v/>
          </cell>
          <cell r="D2192">
            <v>0</v>
          </cell>
        </row>
        <row r="2193">
          <cell r="A2193" t="str">
            <v>18.07.050</v>
          </cell>
          <cell r="B2193" t="str">
            <v>JOGO DE BUCHA E ARRUELA DE ALUMINIO DE 2 POL. INCLUSIVE FIXACAO.</v>
          </cell>
          <cell r="C2193" t="str">
            <v>Cj</v>
          </cell>
          <cell r="D2193">
            <v>4.25</v>
          </cell>
          <cell r="E2193">
            <v>3.4</v>
          </cell>
          <cell r="F2193" t="str">
            <v>EMLURB</v>
          </cell>
        </row>
        <row r="2194">
          <cell r="A2194" t="str">
            <v/>
          </cell>
          <cell r="D2194">
            <v>0</v>
          </cell>
        </row>
        <row r="2195">
          <cell r="A2195" t="str">
            <v>18.07.060</v>
          </cell>
          <cell r="B2195" t="str">
            <v>JOGO DE BUCHA E ARRUELA DE ALUMINIO DE 2 1/2 POL., INCLUSIVE FIXACAO.</v>
          </cell>
          <cell r="C2195" t="str">
            <v>Cj</v>
          </cell>
          <cell r="D2195">
            <v>6.6624999999999996</v>
          </cell>
          <cell r="E2195">
            <v>5.33</v>
          </cell>
          <cell r="F2195" t="str">
            <v>EMLURB</v>
          </cell>
        </row>
        <row r="2196">
          <cell r="A2196" t="str">
            <v/>
          </cell>
          <cell r="D2196">
            <v>0</v>
          </cell>
        </row>
        <row r="2197">
          <cell r="A2197" t="str">
            <v>18.07.070</v>
          </cell>
          <cell r="B2197" t="str">
            <v>JOGO DE BUCHA E ARRUELA DE ALUMINIO DE 3 POL. INCLUSIVE FIXACAO.</v>
          </cell>
          <cell r="C2197" t="str">
            <v>Cj</v>
          </cell>
          <cell r="D2197">
            <v>9.6125000000000007</v>
          </cell>
          <cell r="E2197">
            <v>7.69</v>
          </cell>
          <cell r="F2197" t="str">
            <v>EMLURB</v>
          </cell>
        </row>
        <row r="2198">
          <cell r="A2198" t="str">
            <v/>
          </cell>
          <cell r="D2198">
            <v>0</v>
          </cell>
        </row>
        <row r="2199">
          <cell r="A2199" t="str">
            <v>18.07.080</v>
          </cell>
          <cell r="B2199" t="str">
            <v>JOGO DE BUCHA E ARRUELA DE ALUMINIO DE 4 POL. INCLUSIVE FIXACAO.</v>
          </cell>
          <cell r="C2199" t="str">
            <v>Cj</v>
          </cell>
          <cell r="D2199">
            <v>13.55</v>
          </cell>
          <cell r="E2199">
            <v>10.84</v>
          </cell>
          <cell r="F2199" t="str">
            <v>EMLURB</v>
          </cell>
        </row>
        <row r="2200">
          <cell r="A2200" t="str">
            <v/>
          </cell>
          <cell r="D2200">
            <v>0</v>
          </cell>
        </row>
        <row r="2201">
          <cell r="A2201" t="str">
            <v>18.08.030</v>
          </cell>
          <cell r="B2201" t="str">
            <v>FORNECIMENTO E ASSENTAMENTO DE CAIXA PARA MEDICAO MONOFASICA E CAIXA PARA DISJUNTOR MONO-FASICO DE POLICARBONATO E NORYL CINZA, INCLUSIVE BUCHAS PLASTICAS E PARAFUSOS PARA INSTALACAO DAS CAIXAS EM PAREDE (PADRAO CELPE) SEM DISJUNTOR.</v>
          </cell>
          <cell r="C2201" t="str">
            <v>UD</v>
          </cell>
          <cell r="D2201">
            <v>113.45</v>
          </cell>
          <cell r="E2201">
            <v>90.76</v>
          </cell>
          <cell r="F2201" t="str">
            <v>EMLURB</v>
          </cell>
        </row>
        <row r="2202">
          <cell r="A2202" t="str">
            <v/>
          </cell>
          <cell r="D2202">
            <v>0</v>
          </cell>
        </row>
        <row r="2203">
          <cell r="A2203" t="str">
            <v>18.08.040</v>
          </cell>
          <cell r="B2203" t="str">
            <v>FORNECIMENTO E ASSENTAMENTO DE CAIXA PARA MEDICAO MONOFASICA E CAIXA PARA DISJUNTOR MONO-FASICO DE POLICARBONATO E NORYL CINZA, INCLUSIVE FITA METALICA E PRESILHA PARA INSTALACAO CAIXAS EM POSTE (PADRAO CELPE) SEM DISJUNTOR.</v>
          </cell>
          <cell r="C2203" t="str">
            <v>UD</v>
          </cell>
          <cell r="D2203">
            <v>120.325</v>
          </cell>
          <cell r="E2203">
            <v>96.26</v>
          </cell>
          <cell r="F2203" t="str">
            <v>EMLURB</v>
          </cell>
        </row>
        <row r="2204">
          <cell r="A2204" t="str">
            <v/>
          </cell>
          <cell r="D2204">
            <v>0</v>
          </cell>
        </row>
        <row r="2205">
          <cell r="A2205" t="str">
            <v>18.09.030</v>
          </cell>
          <cell r="B2205" t="str">
            <v>FORNECIMENTO E ASSENTAMENTO DE CAIXA PARA MEDICAO TRIFASICA E CAIXA PARA DISJUNTOR TRI-FASICO DE POLICARBONATO E NORYL CINZA, INCLUSIVE BUCHAS PLASTICAS E PARAFUSOS PARA INSTALACAO DAS CAIXAS EM PAREDE (PADRAO CELPE) SEM DISJUNTOR.</v>
          </cell>
          <cell r="C2205" t="str">
            <v>UD</v>
          </cell>
          <cell r="D2205">
            <v>208.11250000000001</v>
          </cell>
          <cell r="E2205">
            <v>166.49</v>
          </cell>
          <cell r="F2205" t="str">
            <v>EMLURB</v>
          </cell>
        </row>
        <row r="2206">
          <cell r="A2206" t="str">
            <v/>
          </cell>
          <cell r="D2206">
            <v>0</v>
          </cell>
        </row>
        <row r="2207">
          <cell r="A2207" t="str">
            <v>18.09.040</v>
          </cell>
          <cell r="B2207" t="str">
            <v>FORNECIMENTO E ASSENTAMENTO DE CAIXA PARA MEDICAO TRIFASICA E CAIXA PARA DISJUNTOR TRI-FASICO DE POLICARBONATO E NORYL CINZA, INCLUSIVE FITA METALICA E PRESILHA PARA INSTALACAO DAS CAIXAS EM POSTE (PADRAO CELPE) SEM DISJUN TOR.</v>
          </cell>
          <cell r="C2207" t="str">
            <v>UD</v>
          </cell>
          <cell r="D2207">
            <v>219.36250000000001</v>
          </cell>
          <cell r="E2207">
            <v>175.49</v>
          </cell>
          <cell r="F2207" t="str">
            <v>EMLURB</v>
          </cell>
        </row>
        <row r="2208">
          <cell r="A2208" t="str">
            <v/>
          </cell>
          <cell r="D2208">
            <v>0</v>
          </cell>
        </row>
        <row r="2209">
          <cell r="A2209" t="str">
            <v>18.09.075</v>
          </cell>
          <cell r="B2209" t="str">
            <v>FORNECIMENTO E INSTALAÇÃO DE ATERRAMENTO DO QUADRO DE MEDIÇÃO, COM 01 HASTE DE ATERRAMENTO TIPO COPPERWELD DE 5/8"X2,4M COM CONECTOR, CABO DE COBRE NÚ 25MM² E ELETRODUTO DE PVC RÍGIDO DE 3/4".</v>
          </cell>
          <cell r="C2209" t="str">
            <v>Cj</v>
          </cell>
          <cell r="D2209">
            <v>60.225000000000001</v>
          </cell>
          <cell r="E2209">
            <v>48.18</v>
          </cell>
          <cell r="F2209" t="str">
            <v>SEDUC</v>
          </cell>
        </row>
        <row r="2210">
          <cell r="A2210" t="str">
            <v/>
          </cell>
          <cell r="D2210">
            <v>0</v>
          </cell>
        </row>
        <row r="2211">
          <cell r="A2211" t="str">
            <v>18.09.085</v>
          </cell>
          <cell r="B2211" t="str">
            <v>FORNECIMENTO E INSTALAÇÃO DE ATERRAMENTO DO NEUTRO COM 03 HASTES DE ATERRAMENTO TIPO COPPERWELD DE 5/8"X2,4M COM CONECTORES INTERLIGADAS EM TRIÂNGULO COM DISTÂNCIA ENTRE AS MESMAS DE 3m E CABO DE COBRE NÚ 25MM².</v>
          </cell>
          <cell r="C2211" t="str">
            <v>Cj</v>
          </cell>
          <cell r="D2211">
            <v>274.03749999999997</v>
          </cell>
          <cell r="E2211">
            <v>219.23</v>
          </cell>
          <cell r="F2211" t="str">
            <v>SEDUC</v>
          </cell>
        </row>
        <row r="2212">
          <cell r="A2212" t="str">
            <v/>
          </cell>
          <cell r="D2212">
            <v>0</v>
          </cell>
        </row>
        <row r="2213">
          <cell r="A2213" t="str">
            <v>18.10.020</v>
          </cell>
          <cell r="B2213" t="str">
            <v>CHAVE DE FACA DE 2 POLOS, 30 A, 250 V, COM BASE DE ARDOSIA, COM 02 FUSIVEIS TIPO CARTUCHO E PARAFUSOS, INCLUSIVE INSTALACAO EM QUADRO DE MEDICAO.</v>
          </cell>
          <cell r="C2213" t="str">
            <v>Un</v>
          </cell>
          <cell r="D2213">
            <v>21.8</v>
          </cell>
          <cell r="E2213">
            <v>17.440000000000001</v>
          </cell>
          <cell r="F2213" t="str">
            <v>EMLURB</v>
          </cell>
        </row>
        <row r="2214">
          <cell r="A2214" t="str">
            <v/>
          </cell>
          <cell r="D2214">
            <v>0</v>
          </cell>
        </row>
        <row r="2215">
          <cell r="A2215" t="str">
            <v>18.10.030</v>
          </cell>
          <cell r="B2215" t="str">
            <v>CHAVE DE FACA DE 2 POLOS, 60 A, 250 V, COM BASE DE ARDOSIA, COM 02 FUSIVEIS TIPO CARTUCHO E PARAFUSOS, INCLUSIVE INSTALACAO EM QUADRO DE MEDICAO.</v>
          </cell>
          <cell r="C2215" t="str">
            <v>Un</v>
          </cell>
          <cell r="D2215">
            <v>26.924999999999997</v>
          </cell>
          <cell r="E2215">
            <v>21.54</v>
          </cell>
          <cell r="F2215" t="str">
            <v>EMLURB</v>
          </cell>
        </row>
        <row r="2216">
          <cell r="A2216" t="str">
            <v/>
          </cell>
          <cell r="D2216">
            <v>0</v>
          </cell>
        </row>
        <row r="2217">
          <cell r="A2217" t="str">
            <v>18.10.040</v>
          </cell>
          <cell r="B2217" t="str">
            <v>CHAVE DE FACA DE 3 POLOS, 60 A, 600 V, COM BASE DE ARDOSIA, COM 03 FUSIVEIS TIPO CARTUCHO E PARAFUSOS, INCLUSIVE INSTALACAO EM QUADRO DE MEDICAO.</v>
          </cell>
          <cell r="C2217" t="str">
            <v>Un</v>
          </cell>
          <cell r="D2217">
            <v>85.237499999999997</v>
          </cell>
          <cell r="E2217">
            <v>68.19</v>
          </cell>
          <cell r="F2217" t="str">
            <v>EMLURB</v>
          </cell>
        </row>
        <row r="2218">
          <cell r="A2218" t="str">
            <v/>
          </cell>
          <cell r="D2218">
            <v>0</v>
          </cell>
        </row>
        <row r="2219">
          <cell r="A2219" t="str">
            <v>18.10.050</v>
          </cell>
          <cell r="B2219" t="str">
            <v>CHAVE DE FACA DE 3 POLOS, 100 A, 600 V, COM BASE DE ARDOSIA, COM 03 FUSIVEIS TIPO CARTUCHO E PARAFUSOS, INCLUSIVE INSTALACAO EM QUADRO DE MEDICAO.</v>
          </cell>
          <cell r="C2219" t="str">
            <v>Un</v>
          </cell>
          <cell r="D2219">
            <v>105.1875</v>
          </cell>
          <cell r="E2219">
            <v>84.15</v>
          </cell>
          <cell r="F2219" t="str">
            <v>EMLURB</v>
          </cell>
        </row>
        <row r="2220">
          <cell r="A2220" t="str">
            <v/>
          </cell>
          <cell r="D2220">
            <v>0</v>
          </cell>
        </row>
        <row r="2221">
          <cell r="A2221" t="str">
            <v>18.10.060</v>
          </cell>
          <cell r="B2221" t="str">
            <v>CHAVE SECCIONADORA COM FUSIVEL, 125A, TIPO 3NP4090 SIEMENS OU SIMILAR, TRIPOLAR COM 03 FUSIVEIS NH TAMANHO 00 E PARAFUSOS, INCLUSIVE INSTALACAO EM QUADRO DE MEDICAO.</v>
          </cell>
          <cell r="C2221" t="str">
            <v>Un</v>
          </cell>
          <cell r="D2221">
            <v>280.73750000000001</v>
          </cell>
          <cell r="E2221">
            <v>224.59</v>
          </cell>
          <cell r="F2221" t="str">
            <v>EMLURB</v>
          </cell>
        </row>
        <row r="2222">
          <cell r="A2222" t="str">
            <v/>
          </cell>
          <cell r="D2222">
            <v>0</v>
          </cell>
        </row>
        <row r="2223">
          <cell r="A2223" t="str">
            <v>18.10.070</v>
          </cell>
          <cell r="B2223" t="str">
            <v>CHAVE SECCIONADORA COM FUSIVEL, 250A, TIPO 3NN2200 SIEMENS OU SIMILAR, TRIPOLAR COM 03 FUSIVEIS NH TAMANHO 01 E PARAFUSOS, INCLUSIVE INSTALACAO EM QUADRO DE MEDICAO.</v>
          </cell>
          <cell r="C2223" t="str">
            <v>Un</v>
          </cell>
          <cell r="D2223">
            <v>546.03750000000002</v>
          </cell>
          <cell r="E2223">
            <v>436.83</v>
          </cell>
          <cell r="F2223" t="str">
            <v>EMLURB</v>
          </cell>
        </row>
        <row r="2224">
          <cell r="A2224" t="str">
            <v/>
          </cell>
          <cell r="D2224">
            <v>0</v>
          </cell>
        </row>
        <row r="2225">
          <cell r="A2225" t="str">
            <v>18.11.030</v>
          </cell>
          <cell r="B2225" t="str">
            <v>BASE PARA FUSIVEL TIPO NH DE 6A A 125A, TAMANHO 00, SIEMENS OU SIMILAR, COM PARAFUSOS,INCLUSIVE INSTALACAO EM QUADRO.</v>
          </cell>
          <cell r="C2225" t="str">
            <v>Un</v>
          </cell>
          <cell r="D2225">
            <v>30.1875</v>
          </cell>
          <cell r="E2225">
            <v>24.15</v>
          </cell>
          <cell r="F2225" t="str">
            <v>EMLURB</v>
          </cell>
        </row>
        <row r="2226">
          <cell r="A2226" t="str">
            <v/>
          </cell>
          <cell r="D2226">
            <v>0</v>
          </cell>
        </row>
        <row r="2227">
          <cell r="A2227" t="str">
            <v>18.11.040</v>
          </cell>
          <cell r="B2227" t="str">
            <v>BASE PARA FUSIVEL TIPO NH DE 36A A 250A TAMANHO 1, SIEMENS OU SIMILAR, COM PARAFUSOS INCLUSIVE INSTALACAO EM QUADRO.</v>
          </cell>
          <cell r="C2227" t="str">
            <v>Un</v>
          </cell>
          <cell r="D2227">
            <v>77.862499999999997</v>
          </cell>
          <cell r="E2227">
            <v>62.29</v>
          </cell>
          <cell r="F2227" t="str">
            <v>EMLURB</v>
          </cell>
        </row>
        <row r="2228">
          <cell r="A2228" t="str">
            <v/>
          </cell>
          <cell r="D2228">
            <v>0</v>
          </cell>
        </row>
        <row r="2229">
          <cell r="A2229" t="str">
            <v>18.12.070</v>
          </cell>
          <cell r="B2229" t="str">
            <v>FUSIVEL TIPO NH DE 20A, TAMANHO 00, SIEMENS OU SIMILAR, INCLUSIVE INSTALACAO EM QUADRO.</v>
          </cell>
          <cell r="C2229" t="str">
            <v>Un</v>
          </cell>
          <cell r="D2229">
            <v>22.799999999999997</v>
          </cell>
          <cell r="E2229">
            <v>18.239999999999998</v>
          </cell>
          <cell r="F2229" t="str">
            <v>EMLURB</v>
          </cell>
        </row>
        <row r="2230">
          <cell r="A2230" t="str">
            <v/>
          </cell>
          <cell r="D2230">
            <v>0</v>
          </cell>
        </row>
        <row r="2231">
          <cell r="A2231" t="str">
            <v>18.12.080</v>
          </cell>
          <cell r="B2231" t="str">
            <v>FUSIVEL TIPO NH DE 25A, TAMANHO 00, SIEMENS OU SIMILAR, INCLUSIVE INSTALACAO EM QUADRO.</v>
          </cell>
          <cell r="C2231" t="str">
            <v>Un</v>
          </cell>
          <cell r="D2231">
            <v>22.799999999999997</v>
          </cell>
          <cell r="E2231">
            <v>18.239999999999998</v>
          </cell>
          <cell r="F2231" t="str">
            <v>EMLURB</v>
          </cell>
        </row>
        <row r="2232">
          <cell r="A2232" t="str">
            <v/>
          </cell>
          <cell r="D2232">
            <v>0</v>
          </cell>
        </row>
        <row r="2233">
          <cell r="A2233" t="str">
            <v>18.12.090</v>
          </cell>
          <cell r="B2233" t="str">
            <v>FUSIVEL TIPO NH DE 36A, TAMANHO 00, SIEMENS OU SIMILAR, INCLUSIVE INSTALACAO EM QUADRO.</v>
          </cell>
          <cell r="C2233" t="str">
            <v>Un</v>
          </cell>
          <cell r="D2233">
            <v>22.799999999999997</v>
          </cell>
          <cell r="E2233">
            <v>18.239999999999998</v>
          </cell>
          <cell r="F2233" t="str">
            <v>EMLURB</v>
          </cell>
        </row>
        <row r="2234">
          <cell r="A2234" t="str">
            <v/>
          </cell>
          <cell r="D2234">
            <v>0</v>
          </cell>
        </row>
        <row r="2235">
          <cell r="A2235" t="str">
            <v>18.12.100</v>
          </cell>
          <cell r="B2235" t="str">
            <v>FUSIVEL TIPO NH DE 50A, TAMANHO 00, SIEMENS OU SIMILAR, INCLUSIVE INSTALACAO EM QUADRO.</v>
          </cell>
          <cell r="C2235" t="str">
            <v>Un</v>
          </cell>
          <cell r="D2235">
            <v>22.799999999999997</v>
          </cell>
          <cell r="E2235">
            <v>18.239999999999998</v>
          </cell>
          <cell r="F2235" t="str">
            <v>EMLURB</v>
          </cell>
        </row>
        <row r="2236">
          <cell r="A2236" t="str">
            <v/>
          </cell>
          <cell r="D2236">
            <v>0</v>
          </cell>
        </row>
        <row r="2237">
          <cell r="A2237" t="str">
            <v>18.12.110</v>
          </cell>
          <cell r="B2237" t="str">
            <v>FUSIVEL TIPO NH DE 63A, TAMANHO 00, SIEMENS OU SIMILAR, INCLUSIVE INSTALACAO EM QUADRO.</v>
          </cell>
          <cell r="C2237" t="str">
            <v>Un</v>
          </cell>
          <cell r="D2237">
            <v>22.799999999999997</v>
          </cell>
          <cell r="E2237">
            <v>18.239999999999998</v>
          </cell>
          <cell r="F2237" t="str">
            <v>EMLURB</v>
          </cell>
        </row>
        <row r="2238">
          <cell r="A2238" t="str">
            <v/>
          </cell>
          <cell r="D2238">
            <v>0</v>
          </cell>
        </row>
        <row r="2239">
          <cell r="A2239" t="str">
            <v>18.12.120</v>
          </cell>
          <cell r="B2239" t="str">
            <v>FUSIVEL TIPO NH DE 80A, TAMANHO 00, SIEMENS OU SIMILAR, INCLUSIVE INSTALACAO EM QUADRO.</v>
          </cell>
          <cell r="C2239" t="str">
            <v>Un</v>
          </cell>
          <cell r="D2239">
            <v>22.799999999999997</v>
          </cell>
          <cell r="E2239">
            <v>18.239999999999998</v>
          </cell>
          <cell r="F2239" t="str">
            <v>EMLURB</v>
          </cell>
        </row>
        <row r="2240">
          <cell r="A2240" t="str">
            <v/>
          </cell>
          <cell r="D2240">
            <v>0</v>
          </cell>
        </row>
        <row r="2241">
          <cell r="A2241" t="str">
            <v>18.12.130</v>
          </cell>
          <cell r="B2241" t="str">
            <v>FUSIVEL TIPO NH DE 100A, TAMANHO 00, SIEMENS OU SIMILAR, INCLUSIVE INSTALACAO EM QUADRO.</v>
          </cell>
          <cell r="C2241" t="str">
            <v>Un</v>
          </cell>
          <cell r="D2241">
            <v>22.799999999999997</v>
          </cell>
          <cell r="E2241">
            <v>18.239999999999998</v>
          </cell>
          <cell r="F2241" t="str">
            <v>EMLURB</v>
          </cell>
        </row>
        <row r="2242">
          <cell r="A2242" t="str">
            <v/>
          </cell>
          <cell r="D2242">
            <v>0</v>
          </cell>
        </row>
        <row r="2243">
          <cell r="A2243" t="str">
            <v>18.12.140</v>
          </cell>
          <cell r="B2243" t="str">
            <v>FUSIVEL TIPO NH DE 125A, TAMANHO 00, SIEMENS OU SIMILAR, INCLUSIVE INSTALACAO EM QUADRO.</v>
          </cell>
          <cell r="C2243" t="str">
            <v>Un</v>
          </cell>
          <cell r="D2243">
            <v>22.799999999999997</v>
          </cell>
          <cell r="E2243">
            <v>18.239999999999998</v>
          </cell>
          <cell r="F2243" t="str">
            <v>EMLURB</v>
          </cell>
        </row>
        <row r="2244">
          <cell r="A2244" t="str">
            <v/>
          </cell>
          <cell r="D2244">
            <v>0</v>
          </cell>
        </row>
        <row r="2245">
          <cell r="A2245" t="str">
            <v>18.12.150</v>
          </cell>
          <cell r="B2245" t="str">
            <v>FUSIVEL TIPO NH DE 160A, TAMANHO 1, SIEMENS OU SIMILAR, INCLUSIVE INSTALACAO EM QUADRO.</v>
          </cell>
          <cell r="C2245" t="str">
            <v>Un</v>
          </cell>
          <cell r="D2245">
            <v>38.424999999999997</v>
          </cell>
          <cell r="E2245">
            <v>30.74</v>
          </cell>
          <cell r="F2245" t="str">
            <v>EMLURB</v>
          </cell>
        </row>
        <row r="2246">
          <cell r="A2246" t="str">
            <v/>
          </cell>
          <cell r="D2246">
            <v>0</v>
          </cell>
        </row>
        <row r="2247">
          <cell r="A2247" t="str">
            <v>18.12.160</v>
          </cell>
          <cell r="B2247" t="str">
            <v>FUSIVEL TIPO NH DE 200A, TAMANHO 1, SIEMENS OU SIMILAR, INCLUSIVE INSTALACAO EM QUADRO.</v>
          </cell>
          <cell r="C2247" t="str">
            <v>Un</v>
          </cell>
          <cell r="D2247">
            <v>39.049999999999997</v>
          </cell>
          <cell r="E2247">
            <v>31.24</v>
          </cell>
          <cell r="F2247" t="str">
            <v>EMLURB</v>
          </cell>
        </row>
        <row r="2248">
          <cell r="A2248" t="str">
            <v/>
          </cell>
          <cell r="D2248">
            <v>0</v>
          </cell>
        </row>
        <row r="2249">
          <cell r="A2249" t="str">
            <v>18.12.170</v>
          </cell>
          <cell r="B2249" t="str">
            <v>FUSIVEL TIPO NH DE 250 A, TAMANHO 1, SIEMENS OU SIMILAR, INCLUSIVE INSTALACAO EM QUADRO.</v>
          </cell>
          <cell r="C2249" t="str">
            <v>Un</v>
          </cell>
          <cell r="D2249">
            <v>41.050000000000004</v>
          </cell>
          <cell r="E2249">
            <v>32.840000000000003</v>
          </cell>
          <cell r="F2249" t="str">
            <v>EMLURB</v>
          </cell>
        </row>
        <row r="2250">
          <cell r="A2250" t="str">
            <v/>
          </cell>
          <cell r="D2250">
            <v>0</v>
          </cell>
        </row>
        <row r="2251">
          <cell r="A2251" t="str">
            <v>18.13.010</v>
          </cell>
          <cell r="B2251" t="str">
            <v>ELETRODUTO DE PVC RIGIDO ROSQUEAVEL DE 1/2 POL.,COM LUVA DE ROSCA INTERNA, INCLUSIVE ASSENTAMENTO EM LAJES.</v>
          </cell>
          <cell r="C2251" t="str">
            <v>m</v>
          </cell>
          <cell r="D2251">
            <v>3.625</v>
          </cell>
          <cell r="E2251">
            <v>2.9</v>
          </cell>
          <cell r="F2251" t="str">
            <v>EMLURB</v>
          </cell>
        </row>
        <row r="2252">
          <cell r="A2252" t="str">
            <v/>
          </cell>
          <cell r="D2252">
            <v>0</v>
          </cell>
        </row>
        <row r="2253">
          <cell r="A2253" t="str">
            <v>18.13.020</v>
          </cell>
          <cell r="B2253" t="str">
            <v>ELETRODUTO DE PVC RIGIDO ROSQUEAVEL DE 3/4 POL.,COM LUVA DE ROSCA INTERNA, INCLUSIVE ASSENTAMENTO EM LAJES.</v>
          </cell>
          <cell r="C2253" t="str">
            <v>m</v>
          </cell>
          <cell r="D2253">
            <v>4.6375000000000002</v>
          </cell>
          <cell r="E2253">
            <v>3.71</v>
          </cell>
          <cell r="F2253" t="str">
            <v>EMLURB</v>
          </cell>
        </row>
        <row r="2254">
          <cell r="A2254" t="str">
            <v/>
          </cell>
          <cell r="D2254">
            <v>0</v>
          </cell>
        </row>
        <row r="2255">
          <cell r="A2255" t="str">
            <v>18.13.030</v>
          </cell>
          <cell r="B2255" t="str">
            <v>ELETRODUTO DE PVC RIGIDO ROSQUEAVEL DE 1POL., COM LUVA DE ROSCA INTERNA,INCLUSIVE ASSENTAMENTO EM LAJES.</v>
          </cell>
          <cell r="C2255" t="str">
            <v>m</v>
          </cell>
          <cell r="D2255">
            <v>7.9749999999999996</v>
          </cell>
          <cell r="E2255">
            <v>6.38</v>
          </cell>
          <cell r="F2255" t="str">
            <v>EMLURB</v>
          </cell>
        </row>
        <row r="2256">
          <cell r="A2256" t="str">
            <v/>
          </cell>
          <cell r="D2256">
            <v>0</v>
          </cell>
        </row>
        <row r="2257">
          <cell r="A2257" t="str">
            <v>18.13.040</v>
          </cell>
          <cell r="B2257" t="str">
            <v>ELETRODUTO DE PVC RIGIDO ROSQUEAVEL DE 1/2 POL.,COM LUVA DE ROSCA INTERNA, INCLUSIVE ASSENTAMENTO COM RASGOS EM ALVENARIA.</v>
          </cell>
          <cell r="C2257" t="str">
            <v>m</v>
          </cell>
          <cell r="D2257">
            <v>5.9874999999999998</v>
          </cell>
          <cell r="E2257">
            <v>4.79</v>
          </cell>
          <cell r="F2257" t="str">
            <v>EMLURB</v>
          </cell>
        </row>
        <row r="2258">
          <cell r="A2258" t="str">
            <v/>
          </cell>
          <cell r="D2258">
            <v>0</v>
          </cell>
        </row>
        <row r="2259">
          <cell r="A2259" t="str">
            <v>18.13.050</v>
          </cell>
          <cell r="B2259" t="str">
            <v>ELETRODUTO DE PVC RIGIDO ROSQUEAVEL DE 3/4 POL.,COM LUVA DE ROSCA INTERNA, INCLUSIVE ASSENTAMENTO COM RASGOS EM ALVENARIA.</v>
          </cell>
          <cell r="C2259" t="str">
            <v>m</v>
          </cell>
          <cell r="D2259">
            <v>7</v>
          </cell>
          <cell r="E2259">
            <v>5.6</v>
          </cell>
          <cell r="F2259" t="str">
            <v>EMLURB</v>
          </cell>
        </row>
        <row r="2260">
          <cell r="A2260" t="str">
            <v/>
          </cell>
          <cell r="D2260">
            <v>0</v>
          </cell>
        </row>
        <row r="2261">
          <cell r="A2261" t="str">
            <v>18.13.060</v>
          </cell>
          <cell r="B2261" t="str">
            <v>ELETRODUTO DE PVC RIGIDO ROSQUEAVEL DE 1POL., COM LUVA DE ROSCA INTERNA, INCLUSIVE ASSENTAMENTO COM RASGOS EM ALVENARIA.</v>
          </cell>
          <cell r="C2261" t="str">
            <v>m</v>
          </cell>
          <cell r="D2261">
            <v>10.324999999999999</v>
          </cell>
          <cell r="E2261">
            <v>8.26</v>
          </cell>
          <cell r="F2261" t="str">
            <v>EMLURB</v>
          </cell>
        </row>
        <row r="2262">
          <cell r="A2262" t="str">
            <v/>
          </cell>
          <cell r="D2262">
            <v>0</v>
          </cell>
        </row>
        <row r="2263">
          <cell r="A2263" t="str">
            <v>18.13.070</v>
          </cell>
          <cell r="B2263" t="str">
            <v>ELETRODUTO DE PVC RIGIDO ROSQUEAVEL DE 1 1/4 POL.,COM LUVA DE ROSCA INTERNA, INCLUSIVE ASSENTAMENTO COM RASGOS EM ALVENARIA.</v>
          </cell>
          <cell r="C2263" t="str">
            <v>m</v>
          </cell>
          <cell r="D2263">
            <v>12.212499999999999</v>
          </cell>
          <cell r="E2263">
            <v>9.77</v>
          </cell>
          <cell r="F2263" t="str">
            <v>EMLURB</v>
          </cell>
        </row>
        <row r="2264">
          <cell r="A2264" t="str">
            <v/>
          </cell>
          <cell r="D2264">
            <v>0</v>
          </cell>
        </row>
        <row r="2265">
          <cell r="A2265" t="str">
            <v>18.13.080</v>
          </cell>
          <cell r="B2265" t="str">
            <v>ELETRODUTO DE PVC RIGIDO ROSQUEAVEL DE 1 1/2 POL.,COM LUVA DE ROSCA INTERNA, INCLUSIVE ASSENTAMENTO COM RASGOS EM ALVENARIA.</v>
          </cell>
          <cell r="C2265" t="str">
            <v>m</v>
          </cell>
          <cell r="D2265">
            <v>14.375</v>
          </cell>
          <cell r="E2265">
            <v>11.5</v>
          </cell>
          <cell r="F2265" t="str">
            <v>EMLURB</v>
          </cell>
        </row>
        <row r="2266">
          <cell r="A2266" t="str">
            <v/>
          </cell>
          <cell r="D2266">
            <v>0</v>
          </cell>
        </row>
        <row r="2267">
          <cell r="A2267" t="str">
            <v>18.13.090</v>
          </cell>
          <cell r="B2267" t="str">
            <v>ELETRODUTO DE PVC RIGIDO ROSQUEAVEL DE 2POL., COM LUVA DE ROSCA INTERNA, INCLUSIVE ASSENTAMENTO COM RASGOS EM ALVENARIA.</v>
          </cell>
          <cell r="C2267" t="str">
            <v>m</v>
          </cell>
          <cell r="D2267">
            <v>18.024999999999999</v>
          </cell>
          <cell r="E2267">
            <v>14.42</v>
          </cell>
          <cell r="F2267" t="str">
            <v>EMLURB</v>
          </cell>
        </row>
        <row r="2268">
          <cell r="A2268" t="str">
            <v/>
          </cell>
          <cell r="D2268">
            <v>0</v>
          </cell>
        </row>
        <row r="2269">
          <cell r="A2269" t="str">
            <v>18.13.100</v>
          </cell>
          <cell r="B2269" t="str">
            <v>ELETRODUTO DE PVC RIGIDO ROSQUEAVEL DE 3POL., COM LUVA DE ROSCA INTERNA, INCLUSIVE ASSENTAMENTO COM RASGOS EM ALVENARIA.</v>
          </cell>
          <cell r="C2269" t="str">
            <v>m</v>
          </cell>
          <cell r="D2269">
            <v>39.4</v>
          </cell>
          <cell r="E2269">
            <v>31.52</v>
          </cell>
          <cell r="F2269" t="str">
            <v>EMLURB</v>
          </cell>
        </row>
        <row r="2270">
          <cell r="A2270" t="str">
            <v/>
          </cell>
          <cell r="D2270">
            <v>0</v>
          </cell>
        </row>
        <row r="2271">
          <cell r="A2271" t="str">
            <v>18.13.110</v>
          </cell>
          <cell r="B2271" t="str">
            <v>ELETRODUTO DE PVC RIGIDO ROSQUEAVEL DE 1/2 POL., COM LUVA DE ROSCA INTERNA ASSENTADO EM VALAS COM PROFUNDIDADE DE 0,60M, INCLUSIVE ESCAVACAO E REATERRO.</v>
          </cell>
          <cell r="C2271" t="str">
            <v>m</v>
          </cell>
          <cell r="D2271">
            <v>9.375</v>
          </cell>
          <cell r="E2271">
            <v>7.5</v>
          </cell>
          <cell r="F2271" t="str">
            <v>EMLURB</v>
          </cell>
        </row>
        <row r="2272">
          <cell r="A2272" t="str">
            <v/>
          </cell>
          <cell r="D2272">
            <v>0</v>
          </cell>
        </row>
        <row r="2273">
          <cell r="A2273" t="str">
            <v>18.13.120</v>
          </cell>
          <cell r="B2273" t="str">
            <v>ELETRODUTO DE PVC RIGIDO ROSQUEAVEL DE 3/4 POL., COM LUVA DE ROSCA INTERNA, ASSENTADO EM VALAS COM PROFUNDIDADE DE 0,60M, INCLUSIVE ESCAVACAO E REATERRO.</v>
          </cell>
          <cell r="C2273" t="str">
            <v>m</v>
          </cell>
          <cell r="D2273">
            <v>10.387500000000001</v>
          </cell>
          <cell r="E2273">
            <v>8.31</v>
          </cell>
          <cell r="F2273" t="str">
            <v>EMLURB</v>
          </cell>
        </row>
        <row r="2274">
          <cell r="A2274" t="str">
            <v/>
          </cell>
          <cell r="D2274">
            <v>0</v>
          </cell>
        </row>
        <row r="2275">
          <cell r="A2275" t="str">
            <v>18.13.130</v>
          </cell>
          <cell r="B2275" t="str">
            <v>ELETRODUTO DE PVC RIGIDO ROSQUEAVEL DE 1POL., COM LUVA DE ROSCA INTERNA, ASSENTADO EM VALAS COM PROFUNDIDADE DE 0,60M, INCLUSIVE ESCAVACAO E REATERRO.</v>
          </cell>
          <cell r="C2275" t="str">
            <v>m</v>
          </cell>
          <cell r="D2275">
            <v>13.725000000000001</v>
          </cell>
          <cell r="E2275">
            <v>10.98</v>
          </cell>
          <cell r="F2275" t="str">
            <v>EMLURB</v>
          </cell>
        </row>
        <row r="2276">
          <cell r="A2276" t="str">
            <v/>
          </cell>
          <cell r="D2276">
            <v>0</v>
          </cell>
        </row>
        <row r="2277">
          <cell r="A2277" t="str">
            <v>18.13.140</v>
          </cell>
          <cell r="B2277" t="str">
            <v>ELETRODUTO DE PVC RIGIDO ROSQUEAVEL DE 1 1/2 POL., COM LUVA DE ROSCA INTERNA, ASSENTADO EM VALAS COM PROFUNDIDADE DE 0,60M, INCLUSIVE ESCAVACAO E REATERRO.</v>
          </cell>
          <cell r="C2277" t="str">
            <v>m</v>
          </cell>
          <cell r="D2277">
            <v>16.462499999999999</v>
          </cell>
          <cell r="E2277">
            <v>13.17</v>
          </cell>
          <cell r="F2277" t="str">
            <v>EMLURB</v>
          </cell>
        </row>
        <row r="2278">
          <cell r="A2278" t="str">
            <v/>
          </cell>
          <cell r="D2278">
            <v>0</v>
          </cell>
        </row>
        <row r="2279">
          <cell r="A2279" t="str">
            <v>18.13.150</v>
          </cell>
          <cell r="B2279" t="str">
            <v>ELETRODUTO DE PVC RIGIDO ROSQUEAVEL DE 2POL., COM LUVA DE ROSCA INTERNA, ASSENTADO EM VALAS COM PROFUNDIDADE DE 0,60M, INCLUSIVE ESCAVACAO E REATERRO.</v>
          </cell>
          <cell r="C2279" t="str">
            <v>m</v>
          </cell>
          <cell r="D2279">
            <v>20.099999999999998</v>
          </cell>
          <cell r="E2279">
            <v>16.079999999999998</v>
          </cell>
          <cell r="F2279" t="str">
            <v>EMLURB</v>
          </cell>
        </row>
        <row r="2280">
          <cell r="A2280" t="str">
            <v/>
          </cell>
          <cell r="D2280">
            <v>0</v>
          </cell>
        </row>
        <row r="2281">
          <cell r="A2281" t="str">
            <v>18.13.160</v>
          </cell>
          <cell r="B2281" t="str">
            <v>ELETRODUTO DE PVC RIGIDO ROSQUEAVEL DE 3POL., COM LUVA DE ROSCA INTERNA, ASSENTADO EM VALAS COM PROFUNDIDADE DE 0,60M, INCLUSIVE ESCAVACAO E REATERRO.</v>
          </cell>
          <cell r="C2281" t="str">
            <v>m</v>
          </cell>
          <cell r="D2281">
            <v>39.85</v>
          </cell>
          <cell r="E2281">
            <v>31.88</v>
          </cell>
          <cell r="F2281" t="str">
            <v>EMLURB</v>
          </cell>
        </row>
        <row r="2282">
          <cell r="A2282" t="str">
            <v/>
          </cell>
          <cell r="D2282">
            <v>0</v>
          </cell>
        </row>
        <row r="2283">
          <cell r="A2283" t="str">
            <v>18.13.170</v>
          </cell>
          <cell r="B2283" t="str">
            <v>ELETRODUTO DE PVC RIGIDO ROSQUEAVEL DE 4POL., COM LUVA DE ROSCA INTERNA, ASSENTADO EM VALAS COM PROFUNDIDADE DE 0,60M, INCLUSIVE ESCAVACAO E REATERRO.</v>
          </cell>
          <cell r="C2283" t="str">
            <v>m</v>
          </cell>
          <cell r="D2283">
            <v>50.599999999999994</v>
          </cell>
          <cell r="E2283">
            <v>40.479999999999997</v>
          </cell>
          <cell r="F2283" t="str">
            <v>EMLURB</v>
          </cell>
        </row>
        <row r="2284">
          <cell r="A2284" t="str">
            <v/>
          </cell>
          <cell r="D2284">
            <v>0</v>
          </cell>
        </row>
        <row r="2285">
          <cell r="A2285" t="str">
            <v>18.13.180</v>
          </cell>
          <cell r="B2285" t="str">
            <v>FORNECIMENTO E INSTALAÇÃO DE ELETRODUTO DE PVC RÍGIDO ROSQUEÁVEL DE 1 1/4", COM CURVA DE ROSCA INTERNA, ASSENTADOS EM VALAS COM PROFUNDIDADE DE 0,60M,INCLUSIVE ESCAVAÇÃO E REATERRO.</v>
          </cell>
          <cell r="C2285" t="str">
            <v>m</v>
          </cell>
          <cell r="D2285">
            <v>15.0625</v>
          </cell>
          <cell r="E2285">
            <v>12.05</v>
          </cell>
          <cell r="F2285" t="str">
            <v>SEDUC</v>
          </cell>
        </row>
        <row r="2286">
          <cell r="A2286" t="str">
            <v/>
          </cell>
          <cell r="D2286">
            <v>0</v>
          </cell>
        </row>
        <row r="2287">
          <cell r="A2287" t="str">
            <v>18.13.195</v>
          </cell>
          <cell r="B2287" t="str">
            <v>FORNECIMENTO E ASSENTAMENTO DE DUTO CORRUGADO EM PEAD (POLIETILENO DE ALTA DENSIDADE) COM DIÂMETRO NOMINAL DE 3", TIPO KANALEX, FAB.: KANAFLEX OU SIMILAR; ASSENTADO EM VALAS COM LARGURA DE 0,20M E PROFUNDIDADE DE 0,60M, INCLUSIVE ESCAVAÇÃO E REATERRO.</v>
          </cell>
          <cell r="C2287" t="str">
            <v>m</v>
          </cell>
          <cell r="D2287">
            <v>26.662499999999998</v>
          </cell>
          <cell r="E2287">
            <v>21.33</v>
          </cell>
          <cell r="F2287" t="str">
            <v>SEDUC</v>
          </cell>
        </row>
        <row r="2288">
          <cell r="A2288" t="str">
            <v/>
          </cell>
          <cell r="D2288">
            <v>0</v>
          </cell>
        </row>
        <row r="2289">
          <cell r="A2289" t="str">
            <v>18.13.320</v>
          </cell>
          <cell r="B2289" t="str">
            <v>FORNECIMENTO E INSTALAÇÃO DE ELETRODUTO DE PVC FLEXÍVEL CORRUGADO 3/4"</v>
          </cell>
          <cell r="C2289" t="str">
            <v>m</v>
          </cell>
          <cell r="D2289">
            <v>3.8624999999999998</v>
          </cell>
          <cell r="E2289">
            <v>3.09</v>
          </cell>
          <cell r="F2289" t="str">
            <v>SEDUC</v>
          </cell>
        </row>
        <row r="2290">
          <cell r="A2290" t="str">
            <v/>
          </cell>
          <cell r="D2290">
            <v>0</v>
          </cell>
        </row>
        <row r="2291">
          <cell r="A2291" t="str">
            <v>18.13.330</v>
          </cell>
          <cell r="B2291" t="str">
            <v>FORNECIMENTO E INSTALAÇÃO DE ELETRODUTO DE PVC FLEXÍVEL CORRUGADO 1"</v>
          </cell>
          <cell r="C2291" t="str">
            <v>m</v>
          </cell>
          <cell r="D2291">
            <v>4.7125000000000004</v>
          </cell>
          <cell r="E2291">
            <v>3.77</v>
          </cell>
          <cell r="F2291" t="str">
            <v>SEDUC</v>
          </cell>
        </row>
        <row r="2292">
          <cell r="A2292" t="str">
            <v/>
          </cell>
          <cell r="D2292">
            <v>0</v>
          </cell>
        </row>
        <row r="2293">
          <cell r="A2293" t="str">
            <v>18.13.340</v>
          </cell>
          <cell r="B2293" t="str">
            <v>ELETRODUTO DE PVC RÍGIDO ROSCÁVEL, COM CONEXÕES DIAMETRO 25MM (3/4)</v>
          </cell>
          <cell r="C2293" t="str">
            <v>m</v>
          </cell>
          <cell r="D2293">
            <v>7.25</v>
          </cell>
          <cell r="E2293">
            <v>5.8</v>
          </cell>
          <cell r="F2293" t="str">
            <v>SEDUC</v>
          </cell>
        </row>
        <row r="2294">
          <cell r="A2294" t="str">
            <v/>
          </cell>
          <cell r="D2294">
            <v>0</v>
          </cell>
        </row>
        <row r="2295">
          <cell r="A2295" t="str">
            <v>18.13.341</v>
          </cell>
          <cell r="B2295" t="str">
            <v>ELETRODUTO DE PVC RÍGIDO ROSCÁVEL, COM CONEXÕES DIÂMETRO 32MM (1")</v>
          </cell>
          <cell r="C2295" t="str">
            <v>m</v>
          </cell>
          <cell r="D2295">
            <v>8.5625</v>
          </cell>
          <cell r="E2295">
            <v>6.85</v>
          </cell>
          <cell r="F2295" t="str">
            <v>SEDUC</v>
          </cell>
        </row>
        <row r="2296">
          <cell r="A2296" t="str">
            <v/>
          </cell>
          <cell r="D2296">
            <v>0</v>
          </cell>
        </row>
        <row r="2297">
          <cell r="A2297" t="str">
            <v>18.13.342</v>
          </cell>
          <cell r="B2297" t="str">
            <v>ELETRODUTO DE PVC RÍGIDO ROSCÁVEL, COM CONEXÕES DIÂMETRO 40MM (1 1/4")</v>
          </cell>
          <cell r="C2297" t="str">
            <v>m</v>
          </cell>
          <cell r="D2297">
            <v>11.975</v>
          </cell>
          <cell r="E2297">
            <v>9.58</v>
          </cell>
          <cell r="F2297" t="str">
            <v>SEDUC</v>
          </cell>
        </row>
        <row r="2298">
          <cell r="A2298" t="str">
            <v/>
          </cell>
          <cell r="D2298">
            <v>0</v>
          </cell>
        </row>
        <row r="2299">
          <cell r="A2299" t="str">
            <v>18.13.343</v>
          </cell>
          <cell r="B2299" t="str">
            <v>ELETRODUTO DE PVC RÍGIDO ROSCÁVEL, COM CONEXÕES DIÂMETRO 60MM (2")</v>
          </cell>
          <cell r="C2299" t="str">
            <v>m</v>
          </cell>
          <cell r="D2299">
            <v>15.237499999999999</v>
          </cell>
          <cell r="E2299">
            <v>12.19</v>
          </cell>
          <cell r="F2299" t="str">
            <v>SEDUC</v>
          </cell>
        </row>
        <row r="2300">
          <cell r="A2300" t="str">
            <v/>
          </cell>
          <cell r="D2300">
            <v>0</v>
          </cell>
        </row>
        <row r="2301">
          <cell r="A2301" t="str">
            <v>18.13.344</v>
          </cell>
          <cell r="B2301" t="str">
            <v>ELETRODUTO DE PVC RÍGIDO ROSCÁVEL, COM CONEXÕES DIAMETRO 75MM (2 1/1)</v>
          </cell>
          <cell r="C2301" t="str">
            <v>m</v>
          </cell>
          <cell r="D2301">
            <v>18.55</v>
          </cell>
          <cell r="E2301">
            <v>14.84</v>
          </cell>
          <cell r="F2301" t="str">
            <v>SEDUC</v>
          </cell>
        </row>
        <row r="2302">
          <cell r="A2302" t="str">
            <v/>
          </cell>
          <cell r="D2302">
            <v>0</v>
          </cell>
        </row>
        <row r="2303">
          <cell r="A2303" t="str">
            <v>18.13.345</v>
          </cell>
          <cell r="B2303" t="str">
            <v>ELETRODUTO DE PVC RÍGIDO ROSCÁVEL, COM CONEXÕES DIÂMETRO 85MM (3")</v>
          </cell>
          <cell r="C2303" t="str">
            <v>m</v>
          </cell>
          <cell r="D2303">
            <v>36.175000000000004</v>
          </cell>
          <cell r="E2303">
            <v>28.94</v>
          </cell>
          <cell r="F2303" t="str">
            <v>SEDUC</v>
          </cell>
        </row>
        <row r="2304">
          <cell r="A2304" t="str">
            <v/>
          </cell>
          <cell r="D2304">
            <v>0</v>
          </cell>
        </row>
        <row r="2305">
          <cell r="A2305" t="str">
            <v>18.13.346</v>
          </cell>
          <cell r="B2305" t="str">
            <v>ELETRODUTO DE PVC RÍGIDO ROSCÁVEL, COM CONEXÕES DIÂMETRO 50MM (1 1/2")</v>
          </cell>
          <cell r="C2305" t="str">
            <v>m</v>
          </cell>
          <cell r="D2305">
            <v>12.8</v>
          </cell>
          <cell r="E2305">
            <v>10.24</v>
          </cell>
          <cell r="F2305" t="str">
            <v>SEDUC</v>
          </cell>
        </row>
        <row r="2306">
          <cell r="A2306" t="str">
            <v/>
          </cell>
          <cell r="D2306">
            <v>0</v>
          </cell>
        </row>
        <row r="2307">
          <cell r="A2307" t="str">
            <v>18.14.010</v>
          </cell>
          <cell r="B2307" t="str">
            <v>CURVA DE PVC RIGIDO ROSQUEAVEL DE 3/4 POL., COM LUVA DE ROSCA INTERNA, INCLUSIVE ASSENTAMENTO.</v>
          </cell>
          <cell r="C2307" t="str">
            <v>Un</v>
          </cell>
          <cell r="D2307">
            <v>5.2875000000000005</v>
          </cell>
          <cell r="E2307">
            <v>4.2300000000000004</v>
          </cell>
          <cell r="F2307" t="str">
            <v>EMLURB</v>
          </cell>
        </row>
        <row r="2308">
          <cell r="A2308" t="str">
            <v/>
          </cell>
          <cell r="D2308">
            <v>0</v>
          </cell>
        </row>
        <row r="2309">
          <cell r="A2309" t="str">
            <v>18.14.020</v>
          </cell>
          <cell r="B2309" t="str">
            <v>CURVA DE PVC RIGIDO ROSQUEAVEL DE 1 POL., COM LUVA DE ROSCA INTERNA, INCLUSIVE ASSENTAMENTO.</v>
          </cell>
          <cell r="C2309" t="str">
            <v>Un</v>
          </cell>
          <cell r="D2309">
            <v>7.3375000000000004</v>
          </cell>
          <cell r="E2309">
            <v>5.87</v>
          </cell>
          <cell r="F2309" t="str">
            <v>EMLURB</v>
          </cell>
        </row>
        <row r="2310">
          <cell r="A2310" t="str">
            <v/>
          </cell>
          <cell r="D2310">
            <v>0</v>
          </cell>
        </row>
        <row r="2311">
          <cell r="A2311" t="str">
            <v>18.14.030</v>
          </cell>
          <cell r="B2311" t="str">
            <v>CURVA DE PVC RIGIDO ROSQUEAVEL DE 1 1/4 POL., COM LUVA DE ROSCA INTERNA, INCLUSIVE ASSENTAMENTO.</v>
          </cell>
          <cell r="C2311" t="str">
            <v>Un</v>
          </cell>
          <cell r="D2311">
            <v>12.162500000000001</v>
          </cell>
          <cell r="E2311">
            <v>9.73</v>
          </cell>
          <cell r="F2311" t="str">
            <v>EMLURB</v>
          </cell>
        </row>
        <row r="2312">
          <cell r="A2312" t="str">
            <v/>
          </cell>
          <cell r="D2312">
            <v>0</v>
          </cell>
        </row>
        <row r="2313">
          <cell r="A2313" t="str">
            <v>18.14.040</v>
          </cell>
          <cell r="B2313" t="str">
            <v>CURVA DE PVC RIGIDO ROSQUEAVEL DE 1 1/2 POL., COM LUVA DE ROSCA INTERNA, INCLUSIVE ASSENTAMENTO.</v>
          </cell>
          <cell r="C2313" t="str">
            <v>Un</v>
          </cell>
          <cell r="D2313">
            <v>13.65</v>
          </cell>
          <cell r="E2313">
            <v>10.92</v>
          </cell>
          <cell r="F2313" t="str">
            <v>EMLURB</v>
          </cell>
        </row>
        <row r="2314">
          <cell r="A2314" t="str">
            <v/>
          </cell>
          <cell r="D2314">
            <v>0</v>
          </cell>
        </row>
        <row r="2315">
          <cell r="A2315" t="str">
            <v>18.14.050</v>
          </cell>
          <cell r="B2315" t="str">
            <v>CURVA DE PVC RIGIDO ROSQUEAVEL DE 2 POL., COM LUVA DE ROSCA INTERNA, INCLUSIVE ASSENTAMENTO.</v>
          </cell>
          <cell r="C2315" t="str">
            <v>Un</v>
          </cell>
          <cell r="D2315">
            <v>22.362500000000001</v>
          </cell>
          <cell r="E2315">
            <v>17.89</v>
          </cell>
          <cell r="F2315" t="str">
            <v>EMLURB</v>
          </cell>
        </row>
        <row r="2316">
          <cell r="A2316" t="str">
            <v/>
          </cell>
          <cell r="D2316">
            <v>0</v>
          </cell>
        </row>
        <row r="2317">
          <cell r="A2317" t="str">
            <v>18.14.060</v>
          </cell>
          <cell r="B2317" t="str">
            <v>CURVA DE PVC RIGIDO ROSQUEAVEL DE 3 POL., COM LUVA DE ROSCA INTERNA, INCLUSIVE ASSENTAMENTO.</v>
          </cell>
          <cell r="C2317" t="str">
            <v>Un</v>
          </cell>
          <cell r="D2317">
            <v>65.137500000000003</v>
          </cell>
          <cell r="E2317">
            <v>52.11</v>
          </cell>
          <cell r="F2317" t="str">
            <v>EMLURB</v>
          </cell>
        </row>
        <row r="2318">
          <cell r="A2318" t="str">
            <v/>
          </cell>
          <cell r="D2318">
            <v>0</v>
          </cell>
        </row>
        <row r="2319">
          <cell r="A2319" t="str">
            <v>18.14.070</v>
          </cell>
          <cell r="B2319" t="str">
            <v>CURVA DE PVC RIGIDO ROSQUEAVEL DE 4 POL. COM LUVA DE ROSCA INTERNA, INCLUSIVE ASSENTAMENTO.</v>
          </cell>
          <cell r="C2319" t="str">
            <v>Un</v>
          </cell>
          <cell r="D2319">
            <v>106.575</v>
          </cell>
          <cell r="E2319">
            <v>85.26</v>
          </cell>
          <cell r="F2319" t="str">
            <v>EMLURB</v>
          </cell>
        </row>
        <row r="2320">
          <cell r="A2320" t="str">
            <v/>
          </cell>
          <cell r="D2320">
            <v>0</v>
          </cell>
        </row>
        <row r="2321">
          <cell r="A2321" t="str">
            <v>18.15.010</v>
          </cell>
          <cell r="B2321" t="str">
            <v>CAIXA 4 X 2 POL. TIGREFLEX OU SIMILAR, INCLUSIVE ASSENTAMENTO.</v>
          </cell>
          <cell r="C2321" t="str">
            <v>Un</v>
          </cell>
          <cell r="D2321">
            <v>4.3874999999999993</v>
          </cell>
          <cell r="E2321">
            <v>3.51</v>
          </cell>
          <cell r="F2321" t="str">
            <v>EMLURB</v>
          </cell>
        </row>
        <row r="2322">
          <cell r="A2322" t="str">
            <v/>
          </cell>
          <cell r="D2322">
            <v>0</v>
          </cell>
        </row>
        <row r="2323">
          <cell r="A2323" t="str">
            <v>18.15.020</v>
          </cell>
          <cell r="B2323" t="str">
            <v>CAIXA 4 X 4 POL. TIGREFLEX OU SIMILAR, INCLUSIVE ASSENTAMENTO.</v>
          </cell>
          <cell r="C2323" t="str">
            <v>Un</v>
          </cell>
          <cell r="D2323">
            <v>5.8875000000000002</v>
          </cell>
          <cell r="E2323">
            <v>4.71</v>
          </cell>
          <cell r="F2323" t="str">
            <v>EMLURB</v>
          </cell>
        </row>
        <row r="2324">
          <cell r="A2324" t="str">
            <v/>
          </cell>
          <cell r="D2324">
            <v>0</v>
          </cell>
        </row>
        <row r="2325">
          <cell r="A2325" t="str">
            <v>18.15.021</v>
          </cell>
          <cell r="B2325" t="str">
            <v>FORNECIMENTO E COLOCAÇÃO DE CAIXA DE PASSAGEM ELÉTRICA 20X20CM</v>
          </cell>
          <cell r="C2325" t="str">
            <v>Un</v>
          </cell>
          <cell r="D2325">
            <v>39.512500000000003</v>
          </cell>
          <cell r="E2325">
            <v>31.61</v>
          </cell>
          <cell r="F2325" t="str">
            <v>SEDUC</v>
          </cell>
        </row>
        <row r="2326">
          <cell r="A2326" t="str">
            <v/>
          </cell>
          <cell r="D2326">
            <v>0</v>
          </cell>
        </row>
        <row r="2327">
          <cell r="A2327" t="str">
            <v>18.15.022</v>
          </cell>
          <cell r="B2327" t="str">
            <v>FORNECIMENTO E INSTALAÇÃO DE CAIXA DE PASSAGEM ELÉTRICA, DE EMBUTIR, FAB.CEMAR REF. CPE - 40 PP OU SIMILAR,DIMENSÕES DE 43X43X15CM , COM TAMPA PINTADA E FUNDO GALVANIZADO. INCLUSIVE MÃO-DE-OBRA DE LIGAÇÃO DOS ELETRODUTOS.</v>
          </cell>
          <cell r="C2327" t="str">
            <v>Un</v>
          </cell>
          <cell r="D2327">
            <v>113.7375</v>
          </cell>
          <cell r="E2327">
            <v>90.99</v>
          </cell>
          <cell r="F2327" t="str">
            <v>SEDUC</v>
          </cell>
        </row>
        <row r="2328">
          <cell r="A2328" t="str">
            <v/>
          </cell>
          <cell r="D2328">
            <v>0</v>
          </cell>
        </row>
        <row r="2329">
          <cell r="A2329" t="str">
            <v>18.15.023</v>
          </cell>
          <cell r="B2329" t="str">
            <v>FORNECIMENTO E COLOCAÇÃO DE CAIXA METÁLICA PARA PASSAGEM DE CABOS COM DIMENSÕES 10 X 10 X 5 CM.</v>
          </cell>
          <cell r="C2329" t="str">
            <v>Un</v>
          </cell>
          <cell r="D2329">
            <v>27.225000000000001</v>
          </cell>
          <cell r="E2329">
            <v>21.78</v>
          </cell>
          <cell r="F2329" t="str">
            <v>SEDUC</v>
          </cell>
        </row>
        <row r="2330">
          <cell r="A2330" t="str">
            <v/>
          </cell>
          <cell r="D2330">
            <v>0</v>
          </cell>
        </row>
        <row r="2331">
          <cell r="A2331" t="str">
            <v>18.15.024</v>
          </cell>
          <cell r="B2331" t="str">
            <v>FORNECIMENTO E COLOCAÇÃO DE CAIXA METÁLICA PARA PASSAGEM DE CABOS COM DIMENSÕES 30 X 30 X 12 CM.</v>
          </cell>
          <cell r="C2331" t="str">
            <v>Un</v>
          </cell>
          <cell r="D2331">
            <v>61.675000000000004</v>
          </cell>
          <cell r="E2331">
            <v>49.34</v>
          </cell>
          <cell r="F2331" t="str">
            <v>SEDUC</v>
          </cell>
        </row>
        <row r="2332">
          <cell r="A2332" t="str">
            <v/>
          </cell>
          <cell r="D2332">
            <v>0</v>
          </cell>
        </row>
        <row r="2333">
          <cell r="A2333" t="str">
            <v>18.15.025</v>
          </cell>
          <cell r="B2333" t="str">
            <v>FORNECIMENTO E COLOCAÇÃO DE CAIXA METÁLICA PARA PASSAGEM DE CABOS COM DIMENSÕES 40 X 40 X 12CM.</v>
          </cell>
          <cell r="C2333" t="str">
            <v>Un</v>
          </cell>
          <cell r="D2333">
            <v>115.78749999999999</v>
          </cell>
          <cell r="E2333">
            <v>92.63</v>
          </cell>
          <cell r="F2333" t="str">
            <v>SEDUC</v>
          </cell>
        </row>
        <row r="2334">
          <cell r="A2334" t="str">
            <v/>
          </cell>
          <cell r="D2334">
            <v>0</v>
          </cell>
        </row>
        <row r="2335">
          <cell r="A2335" t="str">
            <v>18.15.030</v>
          </cell>
          <cell r="B2335" t="str">
            <v>CAIXA OCTOGONAL DE 4 " TIGREFLEX OU SIMILAR, COM FUNDO MOVEL, INCLUSIVE ASSENTAMENTO EM LAJE.</v>
          </cell>
          <cell r="C2335" t="str">
            <v>Un</v>
          </cell>
          <cell r="D2335">
            <v>6.0374999999999996</v>
          </cell>
          <cell r="E2335">
            <v>4.83</v>
          </cell>
          <cell r="F2335" t="str">
            <v>EMLURB</v>
          </cell>
        </row>
        <row r="2336">
          <cell r="A2336" t="str">
            <v/>
          </cell>
          <cell r="D2336">
            <v>0</v>
          </cell>
        </row>
        <row r="2337">
          <cell r="A2337" t="str">
            <v>18.15.031</v>
          </cell>
          <cell r="B2337" t="str">
            <v>CAIXA DE LIGAÇÃO DE PVC RIGIDO PARA ELETRODUTO ROSCÁVEL, RETANGULAR, DIMENSÕES 4" X 2" DE PISO.</v>
          </cell>
          <cell r="C2337" t="str">
            <v>Un</v>
          </cell>
          <cell r="D2337">
            <v>2.9249999999999998</v>
          </cell>
          <cell r="E2337">
            <v>2.34</v>
          </cell>
          <cell r="F2337" t="str">
            <v>SEDUC</v>
          </cell>
        </row>
        <row r="2338">
          <cell r="A2338" t="str">
            <v/>
          </cell>
          <cell r="D2338">
            <v>0</v>
          </cell>
        </row>
        <row r="2339">
          <cell r="A2339" t="str">
            <v>18.15.040</v>
          </cell>
          <cell r="B2339" t="str">
            <v>FORNECIMENTO E INSTALAÇÃO DE CONDULETE 4"X2" EM LIGA DE ALUMINIO FUNDIDO TIPO C DE  3/4".</v>
          </cell>
          <cell r="C2339" t="str">
            <v>Un</v>
          </cell>
          <cell r="D2339">
            <v>12.925000000000001</v>
          </cell>
          <cell r="E2339">
            <v>10.34</v>
          </cell>
          <cell r="F2339" t="str">
            <v>SEDUC</v>
          </cell>
        </row>
        <row r="2340">
          <cell r="A2340" t="str">
            <v/>
          </cell>
          <cell r="D2340">
            <v>0</v>
          </cell>
        </row>
        <row r="2341">
          <cell r="A2341" t="str">
            <v>18.15.041</v>
          </cell>
          <cell r="B2341" t="str">
            <v>FORNECIMENTO E INSTALAÇÃO DE CONDULETE EM LIGA DE ALUMÍNIO FUNDIDO TIPO " X" DE 3/4"</v>
          </cell>
          <cell r="C2341" t="str">
            <v>Un</v>
          </cell>
          <cell r="D2341">
            <v>19.837499999999999</v>
          </cell>
          <cell r="E2341">
            <v>15.87</v>
          </cell>
          <cell r="F2341" t="str">
            <v>SEDUC</v>
          </cell>
        </row>
        <row r="2342">
          <cell r="A2342" t="str">
            <v/>
          </cell>
          <cell r="D2342">
            <v>0</v>
          </cell>
        </row>
        <row r="2343">
          <cell r="A2343" t="str">
            <v>18.15.042</v>
          </cell>
          <cell r="B2343" t="str">
            <v>FORNECIMENTO E INSTALAÇÃO DE CONDULETE EM LIGA DE ALUMÍNIO FUNDIDO TIPO "X" DE 1".</v>
          </cell>
          <cell r="C2343" t="str">
            <v>Un</v>
          </cell>
          <cell r="D2343">
            <v>24.024999999999999</v>
          </cell>
          <cell r="E2343">
            <v>19.22</v>
          </cell>
          <cell r="F2343" t="str">
            <v>SEDUC</v>
          </cell>
        </row>
        <row r="2344">
          <cell r="A2344" t="str">
            <v/>
          </cell>
          <cell r="D2344">
            <v>0</v>
          </cell>
        </row>
        <row r="2345">
          <cell r="A2345" t="str">
            <v>18.15.043</v>
          </cell>
          <cell r="B2345" t="str">
            <v>FORNECIMENTO E INSTALAÇÃO DE CONDULETE EM LIGA DE ALUMÍNIO FUNDIDO TIPO "X" DE 1 1/2".</v>
          </cell>
          <cell r="C2345" t="str">
            <v>Un</v>
          </cell>
          <cell r="D2345">
            <v>45.237499999999997</v>
          </cell>
          <cell r="E2345">
            <v>36.19</v>
          </cell>
          <cell r="F2345" t="str">
            <v>SEDUC</v>
          </cell>
        </row>
        <row r="2346">
          <cell r="A2346" t="str">
            <v/>
          </cell>
          <cell r="D2346">
            <v>0</v>
          </cell>
        </row>
        <row r="2347">
          <cell r="A2347" t="str">
            <v>18.15.044</v>
          </cell>
          <cell r="B2347" t="str">
            <v>CONDULETE EM LIGA DE ALUMÍNIO FUNDIDO TIPO "T" DIÂMETRO 3/4"</v>
          </cell>
          <cell r="C2347" t="str">
            <v>Un</v>
          </cell>
          <cell r="D2347">
            <v>15.9</v>
          </cell>
          <cell r="E2347">
            <v>12.72</v>
          </cell>
          <cell r="F2347" t="str">
            <v>SEDUC</v>
          </cell>
        </row>
        <row r="2348">
          <cell r="A2348" t="str">
            <v/>
          </cell>
          <cell r="D2348">
            <v>0</v>
          </cell>
        </row>
        <row r="2349">
          <cell r="A2349" t="str">
            <v>18.15.045</v>
          </cell>
          <cell r="B2349" t="str">
            <v>CONDULETE EM LIGA DE ALUMÍNIO FUNDIDO TIPO "T" DIÂMETRO 1"</v>
          </cell>
          <cell r="C2349" t="str">
            <v>Un</v>
          </cell>
          <cell r="D2349">
            <v>18.824999999999999</v>
          </cell>
          <cell r="E2349">
            <v>15.06</v>
          </cell>
          <cell r="F2349" t="str">
            <v>SEDUC</v>
          </cell>
        </row>
        <row r="2350">
          <cell r="A2350" t="str">
            <v/>
          </cell>
          <cell r="D2350">
            <v>0</v>
          </cell>
        </row>
        <row r="2351">
          <cell r="A2351" t="str">
            <v>18.15.046</v>
          </cell>
          <cell r="B2351" t="str">
            <v>CONDULETE EM LIGA DE ALUMÍNIO FUNDIDO TIPO "T" DIÂMETRO 2"</v>
          </cell>
          <cell r="C2351" t="str">
            <v>Un</v>
          </cell>
          <cell r="D2351">
            <v>51.6875</v>
          </cell>
          <cell r="E2351">
            <v>41.35</v>
          </cell>
          <cell r="F2351" t="str">
            <v>SEDUC</v>
          </cell>
        </row>
        <row r="2352">
          <cell r="A2352" t="str">
            <v/>
          </cell>
          <cell r="D2352">
            <v>0</v>
          </cell>
        </row>
        <row r="2353">
          <cell r="A2353" t="str">
            <v>18.16.010</v>
          </cell>
          <cell r="B2353" t="str">
            <v>TOMADA DE EMBUTIR (2P+1T) C/PLACA P/ CAIXA DE 4 X 2 POL.,20A, 250V, PIAL (LINHA SILENTOQUE) OU SIMILAR, INCLUSIVE INSTALACAO.</v>
          </cell>
          <cell r="C2353" t="str">
            <v>Un</v>
          </cell>
          <cell r="D2353">
            <v>14.487500000000001</v>
          </cell>
          <cell r="E2353">
            <v>11.59</v>
          </cell>
          <cell r="F2353" t="str">
            <v>EMLURB</v>
          </cell>
        </row>
        <row r="2354">
          <cell r="A2354" t="str">
            <v/>
          </cell>
          <cell r="D2354">
            <v>0</v>
          </cell>
        </row>
        <row r="2355">
          <cell r="A2355" t="str">
            <v>18.16.020</v>
          </cell>
          <cell r="B2355" t="str">
            <v>TOMADA DE EMBUTIR PARA TELEFONE QUATRO POLOS, PADRAO TELEBRAS, COM PLACA, PARA CAIXA 4 X 2 POL., PIAL (LINHA SILENTOQUE) OU SIMILAR, INCLUSIVE INSTALACAO.</v>
          </cell>
          <cell r="C2355" t="str">
            <v>Un</v>
          </cell>
          <cell r="D2355">
            <v>15.600000000000001</v>
          </cell>
          <cell r="E2355">
            <v>12.48</v>
          </cell>
          <cell r="F2355" t="str">
            <v>EMLURB</v>
          </cell>
        </row>
        <row r="2356">
          <cell r="A2356" t="str">
            <v/>
          </cell>
          <cell r="D2356">
            <v>0</v>
          </cell>
        </row>
        <row r="2357">
          <cell r="A2357" t="str">
            <v>18.16.050</v>
          </cell>
          <cell r="B2357" t="str">
            <v>FORNECIMENTO E INSTALAÇÃO DE TOMADA TIPO GARFO,COM DOIS POLOS, PINOS REDONDOS, FAB:PIAL OU SIMILAR.</v>
          </cell>
          <cell r="C2357" t="str">
            <v>Un</v>
          </cell>
          <cell r="D2357">
            <v>5.4249999999999998</v>
          </cell>
          <cell r="E2357">
            <v>4.34</v>
          </cell>
          <cell r="F2357" t="str">
            <v>SEDUC</v>
          </cell>
        </row>
        <row r="2358">
          <cell r="A2358" t="str">
            <v/>
          </cell>
          <cell r="D2358">
            <v>0</v>
          </cell>
        </row>
        <row r="2359">
          <cell r="A2359" t="str">
            <v>18.17.010</v>
          </cell>
          <cell r="B2359" t="str">
            <v>CONJUNTO ARSTOP OU SIMILAR DE EMBUTIR,EM CAIXA 4 X 4 POL., COM PLACA, TOMADA TRIPOLAR PARA PINO CHATO E DISJUNTOR TERMOMAGNETICO DE 25A, 250V, INCLUSIVE INSTALACAO.</v>
          </cell>
          <cell r="C2359" t="str">
            <v>Un</v>
          </cell>
          <cell r="D2359">
            <v>53.3125</v>
          </cell>
          <cell r="E2359">
            <v>42.65</v>
          </cell>
          <cell r="F2359" t="str">
            <v>EMLURB</v>
          </cell>
        </row>
        <row r="2360">
          <cell r="A2360" t="str">
            <v/>
          </cell>
          <cell r="D2360">
            <v>0</v>
          </cell>
        </row>
        <row r="2361">
          <cell r="A2361" t="str">
            <v>18.18.005</v>
          </cell>
          <cell r="B2361" t="str">
            <v>FORNECIMENTO E INSTALAÇÃO DE PLACA CEGA PARA CAIXA 4X2", FAB.PIAL OU SIMILAR.</v>
          </cell>
          <cell r="C2361" t="str">
            <v>Un</v>
          </cell>
          <cell r="D2361">
            <v>2.7250000000000001</v>
          </cell>
          <cell r="E2361">
            <v>2.1800000000000002</v>
          </cell>
          <cell r="F2361" t="str">
            <v>SEDUC</v>
          </cell>
        </row>
        <row r="2362">
          <cell r="A2362" t="str">
            <v/>
          </cell>
          <cell r="D2362">
            <v>0</v>
          </cell>
        </row>
        <row r="2363">
          <cell r="A2363" t="str">
            <v>18.18.010</v>
          </cell>
          <cell r="B2363" t="str">
            <v>INTERRUPTOR DE EMBUTIR DE UMA SECCAO PARA CAIXA DE 4 X 2 POL., COM PLACA, 10A, 250V, PIAL (LINHA SILENTOQUE) OU SIMILAR, INCLUSIVE INSTALACAO.</v>
          </cell>
          <cell r="C2363" t="str">
            <v>Un</v>
          </cell>
          <cell r="D2363">
            <v>9.4875000000000007</v>
          </cell>
          <cell r="E2363">
            <v>7.59</v>
          </cell>
          <cell r="F2363" t="str">
            <v>EMLURB</v>
          </cell>
        </row>
        <row r="2364">
          <cell r="A2364" t="str">
            <v/>
          </cell>
          <cell r="D2364">
            <v>0</v>
          </cell>
        </row>
        <row r="2365">
          <cell r="A2365" t="str">
            <v>18.18.020</v>
          </cell>
          <cell r="B2365" t="str">
            <v>INTERRUPTOR DE EMBUTIR DE DUAS SECCOES PARA CAIXA DE 4 X 2 POL.,COM PLACA, 10A, 250V,PIAL (LINHA SILENTOQUE) OU SIMILAR, INCLUSIVE INSTALACAO.</v>
          </cell>
          <cell r="C2365" t="str">
            <v>Un</v>
          </cell>
          <cell r="D2365">
            <v>16.125</v>
          </cell>
          <cell r="E2365">
            <v>12.9</v>
          </cell>
          <cell r="F2365" t="str">
            <v>EMLURB</v>
          </cell>
        </row>
        <row r="2366">
          <cell r="A2366" t="str">
            <v/>
          </cell>
          <cell r="D2366">
            <v>0</v>
          </cell>
        </row>
        <row r="2367">
          <cell r="A2367" t="str">
            <v>18.18.030</v>
          </cell>
          <cell r="B2367" t="str">
            <v>INTERRUPTOR DE EMBUTIR DE TRES SECCOES PARA CAIXA DE 4 X 2 POL.,COM PLACA, 10A, 250V,PIAL (LINHA SILENTOQUE) OU SIMILAR, INCLUSIVE INSTALACAO.</v>
          </cell>
          <cell r="C2367" t="str">
            <v>Un</v>
          </cell>
          <cell r="D2367">
            <v>22.549999999999997</v>
          </cell>
          <cell r="E2367">
            <v>18.04</v>
          </cell>
          <cell r="F2367" t="str">
            <v>EMLURB</v>
          </cell>
        </row>
        <row r="2368">
          <cell r="A2368" t="str">
            <v/>
          </cell>
          <cell r="D2368">
            <v>0</v>
          </cell>
        </row>
        <row r="2369">
          <cell r="A2369" t="str">
            <v>18.18.040</v>
          </cell>
          <cell r="B2369" t="str">
            <v>INTERRUPTOR DE EMBUTIR DE UMA SECCAO CONJUGADO COM TOMADA, PARA CAIXA DE 4 X 2 POL., COM PLACA, 10A, 250V, PIAL (LINHA SILENTOQUE) OU SIMILAR, INCLUSIVE INSTALACAO.</v>
          </cell>
          <cell r="C2369" t="str">
            <v>Un</v>
          </cell>
          <cell r="D2369">
            <v>17</v>
          </cell>
          <cell r="E2369">
            <v>13.6</v>
          </cell>
          <cell r="F2369" t="str">
            <v>EMLURB</v>
          </cell>
        </row>
        <row r="2370">
          <cell r="A2370" t="str">
            <v/>
          </cell>
          <cell r="D2370">
            <v>0</v>
          </cell>
        </row>
        <row r="2371">
          <cell r="A2371" t="str">
            <v>18.18.050</v>
          </cell>
          <cell r="B2371" t="str">
            <v>INTERRUPTOR DE EMBUTIR DE DUAS SECCOES CONJUGADO COM TOMADA, PARA CAIXA DE 4 X 2 POL.,COM PLACA, 10A, 250V, PIAL (LINHA SILENTOQUE) OU SIMILAR, INCLUSIVE INSTALACAO.</v>
          </cell>
          <cell r="C2371" t="str">
            <v>Un</v>
          </cell>
          <cell r="D2371">
            <v>23.275000000000002</v>
          </cell>
          <cell r="E2371">
            <v>18.62</v>
          </cell>
          <cell r="F2371" t="str">
            <v>EMLURB</v>
          </cell>
        </row>
        <row r="2372">
          <cell r="A2372" t="str">
            <v/>
          </cell>
          <cell r="D2372">
            <v>0</v>
          </cell>
        </row>
        <row r="2373">
          <cell r="A2373" t="str">
            <v>18.18.060</v>
          </cell>
          <cell r="B2373" t="str">
            <v>INTERRUPTOR DE EMBUTIR THREE-WAY ( VAI E VEM) PARA CAIXA DE 4 X 2 POL.,COM PLACA, 10A,250V, PIAL (LINHA SILENTOQUE) OU SIMILAR, INCLUSIVE INSTALACAO.</v>
          </cell>
          <cell r="C2373" t="str">
            <v>Un</v>
          </cell>
          <cell r="D2373">
            <v>12.9375</v>
          </cell>
          <cell r="E2373">
            <v>10.35</v>
          </cell>
          <cell r="F2373" t="str">
            <v>EMLURB</v>
          </cell>
        </row>
        <row r="2374">
          <cell r="A2374" t="str">
            <v/>
          </cell>
          <cell r="D2374">
            <v>0</v>
          </cell>
        </row>
        <row r="2375">
          <cell r="A2375" t="str">
            <v>18.19.010</v>
          </cell>
          <cell r="B2375" t="str">
            <v>FIO DE COBRE,TEMPERA MOLE,CLASSE 1,ISOLAMENTO DE PVC - 70 C, TIPO BWF, 750 V, FOREPLAST OU SIMILAR, S.M. - 1,5 MM2, INCLUSIVE INSTALACAO EM ELETRODUTO.</v>
          </cell>
          <cell r="C2375" t="str">
            <v>m</v>
          </cell>
          <cell r="D2375">
            <v>2.2625000000000002</v>
          </cell>
          <cell r="E2375">
            <v>1.81</v>
          </cell>
          <cell r="F2375" t="str">
            <v>EMLURB</v>
          </cell>
        </row>
        <row r="2376">
          <cell r="A2376" t="str">
            <v/>
          </cell>
          <cell r="D2376">
            <v>0</v>
          </cell>
        </row>
        <row r="2377">
          <cell r="A2377" t="str">
            <v>18.19.020</v>
          </cell>
          <cell r="B2377" t="str">
            <v>FIO DE COBRE,TEMPERA MOLE,CLASSE 1,ISOLAMENTO DE PVC - 70 C, TIPO BWF, 750 V, FOREPLAST OU SIMILAR, S.M. - 2,5 MM2, INCLUSIVE INSTALACAO EM ELETRODUTO.</v>
          </cell>
          <cell r="C2377" t="str">
            <v>m</v>
          </cell>
          <cell r="D2377">
            <v>2.6624999999999996</v>
          </cell>
          <cell r="E2377">
            <v>2.13</v>
          </cell>
          <cell r="F2377" t="str">
            <v>EMLURB</v>
          </cell>
        </row>
        <row r="2378">
          <cell r="A2378" t="str">
            <v/>
          </cell>
          <cell r="D2378">
            <v>0</v>
          </cell>
        </row>
        <row r="2379">
          <cell r="A2379" t="str">
            <v>18.19.025</v>
          </cell>
          <cell r="B2379" t="str">
            <v>CABO DE COBRE,TEMPERA MOLE,ENCORDOAMENTO CLASSE 2, ISOLAMENTO DE PVC - 70 C, TIPO BWF,750V FOREPLAST OU SIMILAR, S.M. - 2,5 MM2,INCLUSIVE INSTALACAO EM ELETRODUTO.</v>
          </cell>
          <cell r="C2379" t="str">
            <v>m</v>
          </cell>
          <cell r="D2379">
            <v>2.6624999999999996</v>
          </cell>
          <cell r="E2379">
            <v>2.13</v>
          </cell>
          <cell r="F2379" t="str">
            <v>EMLURB</v>
          </cell>
        </row>
        <row r="2380">
          <cell r="A2380" t="str">
            <v/>
          </cell>
          <cell r="D2380">
            <v>0</v>
          </cell>
        </row>
        <row r="2381">
          <cell r="A2381" t="str">
            <v>18.19.030</v>
          </cell>
          <cell r="B2381" t="str">
            <v>CABO DE COBRE,TEMPERA MOLE,ENCORDOAMENTO CLASSE 2, ISOLAMENTO DE PVC - 70 C, TIPO BWF,750V FOREPLAST OU SIMILAR, S.M. - 4 MM2, INCLUSIVE INSTALACAO EM ELETRODUTO.</v>
          </cell>
          <cell r="C2381" t="str">
            <v>m</v>
          </cell>
          <cell r="D2381">
            <v>3.5</v>
          </cell>
          <cell r="E2381">
            <v>2.8</v>
          </cell>
          <cell r="F2381" t="str">
            <v>EMLURB</v>
          </cell>
        </row>
        <row r="2382">
          <cell r="A2382" t="str">
            <v/>
          </cell>
          <cell r="D2382">
            <v>0</v>
          </cell>
        </row>
        <row r="2383">
          <cell r="A2383" t="str">
            <v>18.19.040</v>
          </cell>
          <cell r="B2383" t="str">
            <v>CABO DE COBRE,TEMPERA MOLE,ENCORDOAMENTO CLASSE 2, ISOLAMENTO DE PVC - 70 C, TIPO BWF,750V FOREPLAST OU SIMILAR, S.M. - 6 MM2, INCLUSIVE INSTALACAO EM ELETRODUTO.</v>
          </cell>
          <cell r="C2383" t="str">
            <v>m</v>
          </cell>
          <cell r="D2383">
            <v>5.05</v>
          </cell>
          <cell r="E2383">
            <v>4.04</v>
          </cell>
          <cell r="F2383" t="str">
            <v>EMLURB</v>
          </cell>
        </row>
        <row r="2384">
          <cell r="A2384" t="str">
            <v/>
          </cell>
          <cell r="D2384">
            <v>0</v>
          </cell>
        </row>
        <row r="2385">
          <cell r="A2385" t="str">
            <v>18.19.041</v>
          </cell>
          <cell r="B2385" t="str">
            <v>CABO DE COBRE,TEMPERA MOLE,ENCORDOAMENTO CLASSE 2, ISOLAMENTO DE PVC - 70 C, TIPO BWF,750V FOREPLAST OU SIMILAR, S.M. - 10MM2, INCLUSIVE INSTALACAO EM ELETRODUTO.</v>
          </cell>
          <cell r="C2385" t="str">
            <v>m</v>
          </cell>
          <cell r="D2385">
            <v>8.8125</v>
          </cell>
          <cell r="E2385">
            <v>7.05</v>
          </cell>
          <cell r="F2385" t="str">
            <v>EMLURB</v>
          </cell>
        </row>
        <row r="2386">
          <cell r="A2386" t="str">
            <v/>
          </cell>
          <cell r="D2386">
            <v>0</v>
          </cell>
        </row>
        <row r="2387">
          <cell r="A2387" t="str">
            <v>18.19.042</v>
          </cell>
          <cell r="B2387" t="str">
            <v>CABO DE COBRE,TEMPERA MOLE,ENCORDOAMENTO CLASSE 2, ISOLAMENTO DE PVC - 70 C, TIPO BWF,750V FOREPLAST OU SIMILAR, S.M. - 16MM2, INCLUSIVE INSTALACAO EM ELETRODUTO.</v>
          </cell>
          <cell r="C2387" t="str">
            <v>m</v>
          </cell>
          <cell r="D2387">
            <v>12.25</v>
          </cell>
          <cell r="E2387">
            <v>9.8000000000000007</v>
          </cell>
          <cell r="F2387" t="str">
            <v>EMLURB</v>
          </cell>
        </row>
        <row r="2388">
          <cell r="A2388" t="str">
            <v/>
          </cell>
          <cell r="D2388">
            <v>0</v>
          </cell>
        </row>
        <row r="2389">
          <cell r="A2389" t="str">
            <v>18.19.043</v>
          </cell>
          <cell r="B2389" t="str">
            <v>CABO DE COBRE,TEMPERA MOLE,ENCORDOAMENTO CLASSE 2, ISOLAMENTO DE PVC - 70 C, TIPO BWF,750V FOREPLAST OU SIMILAR, S.M. - 25MM2, INCLUSIVE INSTALACAO EM ELETRODUTO.</v>
          </cell>
          <cell r="C2389" t="str">
            <v>m</v>
          </cell>
          <cell r="D2389">
            <v>18.3125</v>
          </cell>
          <cell r="E2389">
            <v>14.65</v>
          </cell>
          <cell r="F2389" t="str">
            <v>EMLURB</v>
          </cell>
        </row>
        <row r="2390">
          <cell r="A2390" t="str">
            <v/>
          </cell>
          <cell r="D2390">
            <v>0</v>
          </cell>
        </row>
        <row r="2391">
          <cell r="A2391" t="str">
            <v>18.19.046</v>
          </cell>
          <cell r="B2391" t="str">
            <v>CABO DE COBRE (1 CONDUTOR), TEMPERA MOLE, ENCORDOAMENTO CLASSE 2, ISOLAMENTO DE PVC-FLAME RESISTANT - 70 C, 0,6/1 KV, COBERTURA DE PVC- ST1, FORENAX OU SIMILAR,S.M. - 1,5 MM2,INCLUSIVE INSTALACAO EM ELETRODUTO.</v>
          </cell>
          <cell r="C2391" t="str">
            <v>m</v>
          </cell>
          <cell r="D2391">
            <v>2.5874999999999999</v>
          </cell>
          <cell r="E2391">
            <v>2.0699999999999998</v>
          </cell>
          <cell r="F2391" t="str">
            <v>EMLURB</v>
          </cell>
        </row>
        <row r="2392">
          <cell r="A2392" t="str">
            <v/>
          </cell>
          <cell r="D2392">
            <v>0</v>
          </cell>
        </row>
        <row r="2393">
          <cell r="A2393" t="str">
            <v>18.19.047</v>
          </cell>
          <cell r="B2393" t="str">
            <v>CABO DE COBRE (1 CONDUTOR), TEMPERA MOLE, ENCORDOAMENTO CLASSE 2,ISOLAMENTO DE PVC - FLAME RESISTANT - 70 C, 0,6/1 KV, COBERTURA DE PVC - ST1, FORENAX OU SIMILAR, S.M. - 2,5 MM2, INCLUSIVE INSTALACAO EM ELETRODUTO.</v>
          </cell>
          <cell r="C2393" t="str">
            <v>m</v>
          </cell>
          <cell r="D2393">
            <v>3.875</v>
          </cell>
          <cell r="E2393">
            <v>3.1</v>
          </cell>
          <cell r="F2393" t="str">
            <v>EMLURB</v>
          </cell>
        </row>
        <row r="2394">
          <cell r="A2394" t="str">
            <v/>
          </cell>
          <cell r="D2394">
            <v>0</v>
          </cell>
        </row>
        <row r="2395">
          <cell r="A2395" t="str">
            <v>18.19.048</v>
          </cell>
          <cell r="B2395" t="str">
            <v>CABO DE COBRE (1 CONDUTOR), TEMPERA MOLE, ENCORDOAMENTO CLASSE 2,ISOLAMENTO DE PVC - FLAME RESISTANT - 70 C, 0,6/1 KV, COBERTURA DE PVC - ST1, FORENAX OU SIMILAR, S.M. - 4 MM2, INCLUSIVE INSTALACAO EM ELETRODUTO.</v>
          </cell>
          <cell r="C2395" t="str">
            <v>m</v>
          </cell>
          <cell r="D2395">
            <v>4.3499999999999996</v>
          </cell>
          <cell r="E2395">
            <v>3.48</v>
          </cell>
          <cell r="F2395" t="str">
            <v>EMLURB</v>
          </cell>
        </row>
        <row r="2396">
          <cell r="A2396" t="str">
            <v/>
          </cell>
          <cell r="D2396">
            <v>0</v>
          </cell>
        </row>
        <row r="2397">
          <cell r="A2397" t="str">
            <v>18.19.049</v>
          </cell>
          <cell r="B2397" t="str">
            <v>CABO DE COBRE (1 CONDUTOR), TEMPERA MOLE, ENCORDOAMENTO CLASSE 2,ISOLAMENTO DE PVC - FLAME RESISTANT - 70 C, 0,6/1 KV, COBERTURA DE PVC - ST1, FORENAX OU SIMILAR, S.M. - 6 MM2, INCLUSIVE INSTALACAO EM ELETRODUTO.</v>
          </cell>
          <cell r="C2397" t="str">
            <v>m</v>
          </cell>
          <cell r="D2397">
            <v>5.5750000000000002</v>
          </cell>
          <cell r="E2397">
            <v>4.46</v>
          </cell>
          <cell r="F2397" t="str">
            <v>EMLURB</v>
          </cell>
        </row>
        <row r="2398">
          <cell r="A2398" t="str">
            <v/>
          </cell>
          <cell r="D2398">
            <v>0</v>
          </cell>
        </row>
        <row r="2399">
          <cell r="A2399" t="str">
            <v>18.19.050</v>
          </cell>
          <cell r="B2399" t="str">
            <v>CABO DE COBRE (1 CONDUTOR), TEMPERA MOLE, ENCORDOAMENTO CLASSE 2,ISOLAMENTO DE PVC - FLAME RESISTANT - 70 C, 0,6/1 KV, COBERTURA DE PVC - ST1, FORENAX OU SIMILAR, S.M. - 10 MM2, INCLUSIVE INSTALACAO EM ELETRODUTO.</v>
          </cell>
          <cell r="C2399" t="str">
            <v>m</v>
          </cell>
          <cell r="D2399">
            <v>7.9</v>
          </cell>
          <cell r="E2399">
            <v>6.32</v>
          </cell>
          <cell r="F2399" t="str">
            <v>EMLURB</v>
          </cell>
        </row>
        <row r="2400">
          <cell r="A2400" t="str">
            <v/>
          </cell>
          <cell r="D2400">
            <v>0</v>
          </cell>
        </row>
        <row r="2401">
          <cell r="A2401" t="str">
            <v>18.19.060</v>
          </cell>
          <cell r="B2401" t="str">
            <v>CABO DE COBRE (1 CONDUTOR), TEMPERA MOLE, ENCORDOAMENTO CLASSE 2,ISOLAMENTO DE PVC - FLAME RESISTANT - 70 C, 0,6/1 KV, COBERTURA DE PVC - ST1, FORENAX OU SIMILAR, S.M. - 16 MM2, INCLUSIVE INSTALACAO EM ELETRODUTO.</v>
          </cell>
          <cell r="C2401" t="str">
            <v>m</v>
          </cell>
          <cell r="D2401">
            <v>11.425000000000001</v>
          </cell>
          <cell r="E2401">
            <v>9.14</v>
          </cell>
          <cell r="F2401" t="str">
            <v>EMLURB</v>
          </cell>
        </row>
        <row r="2402">
          <cell r="A2402" t="str">
            <v/>
          </cell>
          <cell r="D2402">
            <v>0</v>
          </cell>
        </row>
        <row r="2403">
          <cell r="A2403" t="str">
            <v>18.19.070</v>
          </cell>
          <cell r="B2403" t="str">
            <v>CABO DE COBRE (1 CONDUTOR), TEMPERA MOLE, ENCORDOAMENTO CLASSE 2,ISOLAMENTO DE PVC - FLAME RESISTANT - 70 C, 0,6/1 KV, COBERTURA DE PVC - ST1, FORENAX OU SIMILAR, S.M. - 25 MM2, INCLUSIVE INSTALACAO EM ELETRODUTO.</v>
          </cell>
          <cell r="C2403" t="str">
            <v>m</v>
          </cell>
          <cell r="D2403">
            <v>16.725000000000001</v>
          </cell>
          <cell r="E2403">
            <v>13.38</v>
          </cell>
          <cell r="F2403" t="str">
            <v>EMLURB</v>
          </cell>
        </row>
        <row r="2404">
          <cell r="A2404" t="str">
            <v/>
          </cell>
          <cell r="D2404">
            <v>0</v>
          </cell>
        </row>
        <row r="2405">
          <cell r="A2405" t="str">
            <v>18.19.080</v>
          </cell>
          <cell r="B2405" t="str">
            <v>CABO DE COBRE (1 CONDUTOR), TEMPERA MOLE, ENCORDOAMENTO CLASSE 2,ISOLAMENTO DE PVC - FLAME RESISTANT - 70 C, 0,6/1 KV, COBERTURA DE PVC - ST1, FORENAX OU SIMILAR, S.M. - 35 MM2, INCLUSIVE INSTALACAO EM ELETRODUTO.</v>
          </cell>
          <cell r="C2405" t="str">
            <v>m</v>
          </cell>
          <cell r="D2405">
            <v>19.524999999999999</v>
          </cell>
          <cell r="E2405">
            <v>15.62</v>
          </cell>
          <cell r="F2405" t="str">
            <v>EMLURB</v>
          </cell>
        </row>
        <row r="2406">
          <cell r="A2406" t="str">
            <v/>
          </cell>
          <cell r="D2406">
            <v>0</v>
          </cell>
        </row>
        <row r="2407">
          <cell r="A2407" t="str">
            <v>18.19.090</v>
          </cell>
          <cell r="B2407" t="str">
            <v>FORNECIMENTO E INSTALAÇÃO DE CABO PARA REDE DE ALIMENTAÇÃO TRIFÁSICA DE # 95 MM².</v>
          </cell>
          <cell r="C2407" t="str">
            <v>m</v>
          </cell>
          <cell r="D2407">
            <v>65.7</v>
          </cell>
          <cell r="E2407">
            <v>52.56</v>
          </cell>
          <cell r="F2407" t="str">
            <v>SEDUC</v>
          </cell>
        </row>
        <row r="2408">
          <cell r="A2408" t="str">
            <v/>
          </cell>
          <cell r="D2408">
            <v>0</v>
          </cell>
        </row>
        <row r="2409">
          <cell r="A2409" t="str">
            <v>18.19.100</v>
          </cell>
          <cell r="B2409" t="str">
            <v>FORNECIMENTO E INSTALAÇÃO DE CABO PARA REDE DE ALIMENTAÇÃO TRIFÁSICA DE 70 MM2.</v>
          </cell>
          <cell r="C2409" t="str">
            <v>m</v>
          </cell>
          <cell r="D2409">
            <v>44.262499999999996</v>
          </cell>
          <cell r="E2409">
            <v>35.409999999999997</v>
          </cell>
          <cell r="F2409" t="str">
            <v>SEDUC</v>
          </cell>
        </row>
        <row r="2410">
          <cell r="A2410" t="str">
            <v/>
          </cell>
          <cell r="D2410">
            <v>0</v>
          </cell>
        </row>
        <row r="2411">
          <cell r="A2411" t="str">
            <v>18.19.120</v>
          </cell>
          <cell r="B2411" t="str">
            <v>FORNECIMENTO E INSTALAÇÃO DE CABO SINGELO 0,6/1KV, ENCORDOAMENTO CLASSE 2 (RÍGIDO) DE 50MM² EM ELETRODUTO.</v>
          </cell>
          <cell r="C2411" t="str">
            <v>m</v>
          </cell>
          <cell r="D2411">
            <v>28.774999999999999</v>
          </cell>
          <cell r="E2411">
            <v>23.02</v>
          </cell>
          <cell r="F2411" t="str">
            <v>SEDUC</v>
          </cell>
        </row>
        <row r="2412">
          <cell r="A2412" t="str">
            <v/>
          </cell>
          <cell r="D2412">
            <v>0</v>
          </cell>
        </row>
        <row r="2413">
          <cell r="A2413" t="str">
            <v>18.19.125</v>
          </cell>
          <cell r="B2413" t="str">
            <v>FORNECIMENTO E INSTALAÇÃO DE CABO SINGELO 0,6/1KV, ENCORDOAMENTO CLASSE 2 (RÍGIDO) DE 120MM² EM ELETRODUTO.</v>
          </cell>
          <cell r="C2413" t="str">
            <v>m</v>
          </cell>
          <cell r="D2413">
            <v>68.949999999999989</v>
          </cell>
          <cell r="E2413">
            <v>55.16</v>
          </cell>
          <cell r="F2413" t="str">
            <v>SEDUC</v>
          </cell>
        </row>
        <row r="2414">
          <cell r="A2414" t="str">
            <v/>
          </cell>
          <cell r="D2414">
            <v>0</v>
          </cell>
        </row>
        <row r="2415">
          <cell r="A2415" t="str">
            <v>18.19.126</v>
          </cell>
          <cell r="B2415" t="str">
            <v>FORNECIMENTO E INSTALAÇÃO DE CABO SINGELO, 1KV, ENCORDOAMENTO CLASSE 2 (RÍGIDO), TEMPERA MEIO MOLE DE 150MM2 FAB:FICAP OU SIMILAR EM ELETRODUTO</v>
          </cell>
          <cell r="C2415" t="str">
            <v>m</v>
          </cell>
          <cell r="D2415">
            <v>86.775000000000006</v>
          </cell>
          <cell r="E2415">
            <v>69.42</v>
          </cell>
          <cell r="F2415" t="str">
            <v>SEDUC</v>
          </cell>
        </row>
        <row r="2416">
          <cell r="A2416" t="str">
            <v/>
          </cell>
          <cell r="D2416">
            <v>0</v>
          </cell>
        </row>
        <row r="2417">
          <cell r="A2417" t="str">
            <v>18.19.127</v>
          </cell>
          <cell r="B2417" t="str">
            <v>FORNECIMENTO E INSTALAÇÃO DE CABO SINGELO 1KV, ENCORDOAMENTO CLASSE 2 (RÍGIDO), DE 240MM2 EM ELETRODUTO</v>
          </cell>
          <cell r="C2417" t="str">
            <v>m</v>
          </cell>
          <cell r="D2417">
            <v>132.13749999999999</v>
          </cell>
          <cell r="E2417">
            <v>105.71</v>
          </cell>
          <cell r="F2417" t="str">
            <v>SEDUC</v>
          </cell>
        </row>
        <row r="2418">
          <cell r="A2418" t="str">
            <v/>
          </cell>
          <cell r="D2418">
            <v>0</v>
          </cell>
        </row>
        <row r="2419">
          <cell r="A2419" t="str">
            <v>18.19.128</v>
          </cell>
          <cell r="B2419" t="str">
            <v>FORNECIMENTO E INSTALAÇÃO DE CABO DE COBRE NU PARA ATERRAMENTO, DIÂMETRO DE 10MM2</v>
          </cell>
          <cell r="C2419" t="str">
            <v>m</v>
          </cell>
          <cell r="D2419">
            <v>6.5874999999999995</v>
          </cell>
          <cell r="E2419">
            <v>5.27</v>
          </cell>
          <cell r="F2419" t="str">
            <v>SEDUC</v>
          </cell>
        </row>
        <row r="2420">
          <cell r="A2420" t="str">
            <v/>
          </cell>
          <cell r="D2420">
            <v>0</v>
          </cell>
        </row>
        <row r="2421">
          <cell r="A2421" t="str">
            <v>18.19.129</v>
          </cell>
          <cell r="B2421" t="str">
            <v>FORNECIMENTO E INSTALAÇÃO DE CABO DE COBRE NU, PARA ATERRAMENTO, DIÂMETRO DE 16MM²</v>
          </cell>
          <cell r="C2421" t="str">
            <v>m</v>
          </cell>
          <cell r="D2421">
            <v>11.375</v>
          </cell>
          <cell r="E2421">
            <v>9.1</v>
          </cell>
          <cell r="F2421" t="str">
            <v>SEDUC</v>
          </cell>
        </row>
        <row r="2422">
          <cell r="A2422" t="str">
            <v/>
          </cell>
          <cell r="D2422">
            <v>0</v>
          </cell>
        </row>
        <row r="2423">
          <cell r="A2423" t="str">
            <v>18.19.130</v>
          </cell>
          <cell r="B2423" t="str">
            <v>FORNECIMENTO E INSTALAÇÃO DE CABO DE COBRE NÚ PARA ATERRAMENTO, DIÂMETRO DE 25MM2.</v>
          </cell>
          <cell r="C2423" t="str">
            <v>m</v>
          </cell>
          <cell r="D2423">
            <v>15.387500000000001</v>
          </cell>
          <cell r="E2423">
            <v>12.31</v>
          </cell>
          <cell r="F2423" t="str">
            <v>SEDUC</v>
          </cell>
        </row>
        <row r="2424">
          <cell r="A2424" t="str">
            <v/>
          </cell>
          <cell r="D2424">
            <v>0</v>
          </cell>
        </row>
        <row r="2425">
          <cell r="A2425" t="str">
            <v>18.19.132</v>
          </cell>
          <cell r="B2425" t="str">
            <v>FORNECIMENTO E INSTALAÇÃO DE CABO DE COBRE NÚ PARA ATERRAMENTO, DIÂMETRO DE 35MM²</v>
          </cell>
          <cell r="C2425" t="str">
            <v>m</v>
          </cell>
          <cell r="D2425">
            <v>20.975000000000001</v>
          </cell>
          <cell r="E2425">
            <v>16.78</v>
          </cell>
          <cell r="F2425" t="str">
            <v>SEDUC</v>
          </cell>
        </row>
        <row r="2426">
          <cell r="A2426" t="str">
            <v/>
          </cell>
          <cell r="D2426">
            <v>0</v>
          </cell>
        </row>
        <row r="2427">
          <cell r="A2427" t="str">
            <v>18.19.133</v>
          </cell>
          <cell r="B2427" t="str">
            <v>FORNECIMENTO E INSTALAÇÃO DE CABO DE COBRE NÚ PARA ATERRAMENTO, DIAM. DE 50 MM².</v>
          </cell>
          <cell r="C2427" t="str">
            <v>m</v>
          </cell>
          <cell r="D2427">
            <v>22.025000000000002</v>
          </cell>
          <cell r="E2427">
            <v>17.62</v>
          </cell>
          <cell r="F2427" t="str">
            <v>SEDUC</v>
          </cell>
        </row>
        <row r="2428">
          <cell r="A2428" t="str">
            <v/>
          </cell>
          <cell r="D2428">
            <v>0</v>
          </cell>
        </row>
        <row r="2429">
          <cell r="A2429" t="str">
            <v>18.19.140</v>
          </cell>
          <cell r="B2429" t="str">
            <v>FORNECIMENTO E INSTALAÇÃO DE CABO PP 2X2,5MM²</v>
          </cell>
          <cell r="C2429" t="str">
            <v>m</v>
          </cell>
          <cell r="D2429">
            <v>8.5625</v>
          </cell>
          <cell r="E2429">
            <v>6.85</v>
          </cell>
          <cell r="F2429" t="str">
            <v>SEDUC</v>
          </cell>
        </row>
        <row r="2430">
          <cell r="A2430" t="str">
            <v/>
          </cell>
          <cell r="D2430">
            <v>0</v>
          </cell>
        </row>
        <row r="2431">
          <cell r="A2431" t="str">
            <v>18.19.141</v>
          </cell>
          <cell r="B2431" t="str">
            <v>FORNECIMENTO E INSTALAÇÃO DE CABO PP 3X2,5MM²</v>
          </cell>
          <cell r="C2431" t="str">
            <v>m</v>
          </cell>
          <cell r="D2431">
            <v>11.637500000000001</v>
          </cell>
          <cell r="E2431">
            <v>9.31</v>
          </cell>
          <cell r="F2431" t="str">
            <v>SEDUC</v>
          </cell>
        </row>
        <row r="2432">
          <cell r="A2432" t="str">
            <v/>
          </cell>
          <cell r="D2432">
            <v>0</v>
          </cell>
        </row>
        <row r="2433">
          <cell r="A2433" t="str">
            <v>18.19.142</v>
          </cell>
          <cell r="B2433" t="str">
            <v>FORNECIMENTO E INSTALAÇÃO DE CABO PP 3X4,0MM²</v>
          </cell>
          <cell r="C2433" t="str">
            <v>m</v>
          </cell>
          <cell r="D2433">
            <v>14.112499999999999</v>
          </cell>
          <cell r="E2433">
            <v>11.29</v>
          </cell>
          <cell r="F2433" t="str">
            <v>SEDUC</v>
          </cell>
        </row>
        <row r="2434">
          <cell r="A2434" t="str">
            <v/>
          </cell>
          <cell r="D2434">
            <v>0</v>
          </cell>
        </row>
        <row r="2435">
          <cell r="A2435" t="str">
            <v>18.19.150</v>
          </cell>
          <cell r="B2435" t="str">
            <v>FORNECIMENTO E INSTALAÇÃO DE CABO SINGELO 0,6/1KV, ENCORDOAMENTO CLASSE 5 (FLEXÍVEL) DE 16MM² EM ELETRODUTO</v>
          </cell>
          <cell r="C2435" t="str">
            <v>m</v>
          </cell>
          <cell r="D2435">
            <v>10.612500000000001</v>
          </cell>
          <cell r="E2435">
            <v>8.49</v>
          </cell>
          <cell r="F2435" t="str">
            <v>SEDUC</v>
          </cell>
        </row>
        <row r="2436">
          <cell r="A2436" t="str">
            <v/>
          </cell>
          <cell r="D2436">
            <v>0</v>
          </cell>
        </row>
        <row r="2437">
          <cell r="A2437" t="str">
            <v>18.19.151</v>
          </cell>
          <cell r="B2437" t="str">
            <v>FORNECIMENTO E INSTALAÇÃO DE CABO SINGELO 0,6/1KV, ENCORDOAMENTO CLASSE 5 (FLEXÍVEL) DE 50MM² EM ELETRODUTO</v>
          </cell>
          <cell r="C2437" t="str">
            <v>m</v>
          </cell>
          <cell r="D2437">
            <v>27.4375</v>
          </cell>
          <cell r="E2437">
            <v>21.95</v>
          </cell>
          <cell r="F2437" t="str">
            <v>SEDUC</v>
          </cell>
        </row>
        <row r="2438">
          <cell r="A2438" t="str">
            <v/>
          </cell>
          <cell r="D2438">
            <v>0</v>
          </cell>
        </row>
        <row r="2439">
          <cell r="A2439" t="str">
            <v>18.19.200</v>
          </cell>
          <cell r="B2439" t="str">
            <v>FORNECIMENTO E INSTALAÇÃO DE CABO TELEFÔNICO CCI-2 PARES</v>
          </cell>
          <cell r="C2439" t="str">
            <v>m</v>
          </cell>
          <cell r="D2439">
            <v>2.6750000000000003</v>
          </cell>
          <cell r="E2439">
            <v>2.14</v>
          </cell>
          <cell r="F2439" t="str">
            <v>SEDUC</v>
          </cell>
        </row>
        <row r="2440">
          <cell r="A2440" t="str">
            <v/>
          </cell>
          <cell r="D2440">
            <v>0</v>
          </cell>
        </row>
        <row r="2441">
          <cell r="A2441" t="str">
            <v>18.19.210</v>
          </cell>
          <cell r="B2441" t="str">
            <v>FORNECIMENTO E INSTALAÇÃO DE CABO TELEFÔNICO CCI-4 PARES.</v>
          </cell>
          <cell r="C2441" t="str">
            <v>m</v>
          </cell>
          <cell r="D2441">
            <v>3.2250000000000001</v>
          </cell>
          <cell r="E2441">
            <v>2.58</v>
          </cell>
          <cell r="F2441" t="str">
            <v>SEDUC</v>
          </cell>
        </row>
        <row r="2442">
          <cell r="A2442" t="str">
            <v/>
          </cell>
          <cell r="D2442">
            <v>0</v>
          </cell>
        </row>
        <row r="2443">
          <cell r="A2443" t="str">
            <v>18.19.220</v>
          </cell>
          <cell r="B2443" t="str">
            <v>FORNECIMENTO E INSTALAÇÃO DE CABO TELEFÔNICO CCI 50-10 PARES.</v>
          </cell>
          <cell r="C2443" t="str">
            <v>m</v>
          </cell>
          <cell r="D2443">
            <v>6.1375000000000002</v>
          </cell>
          <cell r="E2443">
            <v>4.91</v>
          </cell>
          <cell r="F2443" t="str">
            <v>SEDUC</v>
          </cell>
        </row>
        <row r="2444">
          <cell r="A2444" t="str">
            <v/>
          </cell>
          <cell r="D2444">
            <v>0</v>
          </cell>
        </row>
        <row r="2445">
          <cell r="A2445" t="str">
            <v>18.19.230</v>
          </cell>
          <cell r="B2445" t="str">
            <v>FORNECIMENTO E INSTALAÇÃO DE CABO TELEFÔNICO CCE 2 PARES</v>
          </cell>
          <cell r="C2445" t="str">
            <v>m</v>
          </cell>
          <cell r="D2445">
            <v>4.0625</v>
          </cell>
          <cell r="E2445">
            <v>3.25</v>
          </cell>
          <cell r="F2445" t="str">
            <v>SEDUC</v>
          </cell>
        </row>
        <row r="2446">
          <cell r="A2446" t="str">
            <v/>
          </cell>
          <cell r="D2446">
            <v>0</v>
          </cell>
        </row>
        <row r="2447">
          <cell r="A2447" t="str">
            <v>18.19.231</v>
          </cell>
          <cell r="B2447" t="str">
            <v>CABO TELEFONICO CTP - APL, DIAMETRO 0,50MM, COM 20 PARES</v>
          </cell>
          <cell r="C2447" t="str">
            <v>m</v>
          </cell>
          <cell r="D2447">
            <v>11.425000000000001</v>
          </cell>
          <cell r="E2447">
            <v>9.14</v>
          </cell>
          <cell r="F2447" t="str">
            <v>SEDUC</v>
          </cell>
        </row>
        <row r="2448">
          <cell r="A2448" t="str">
            <v/>
          </cell>
          <cell r="D2448">
            <v>0</v>
          </cell>
        </row>
        <row r="2449">
          <cell r="A2449" t="str">
            <v>18.20.010</v>
          </cell>
          <cell r="B2449" t="str">
            <v>DISJUNTOR MONOPOLAR TERMOMAGNETICO ATE 30A, 220V, PIAL OU SIMILAR, INCLUSIVE INSTALACAO EM QUADRO DE DISTRIBUICAO.</v>
          </cell>
          <cell r="C2449" t="str">
            <v>Un</v>
          </cell>
          <cell r="D2449">
            <v>11.799999999999999</v>
          </cell>
          <cell r="E2449">
            <v>9.44</v>
          </cell>
          <cell r="F2449" t="str">
            <v>EMLURB</v>
          </cell>
        </row>
        <row r="2450">
          <cell r="A2450" t="str">
            <v/>
          </cell>
          <cell r="D2450">
            <v>0</v>
          </cell>
        </row>
        <row r="2451">
          <cell r="A2451" t="str">
            <v>18.20.020</v>
          </cell>
          <cell r="B2451" t="str">
            <v>DISJUNTOR MONOPOLAR TERMOMAGNETICO DE 35 A 50A, 220V, PIAL OU SIMILAR, INCLUSIVE INSTALACAO EM QUADRO DE DISTRIBUICAO.</v>
          </cell>
          <cell r="C2451" t="str">
            <v>Un</v>
          </cell>
          <cell r="D2451">
            <v>15.4</v>
          </cell>
          <cell r="E2451">
            <v>12.32</v>
          </cell>
          <cell r="F2451" t="str">
            <v>EMLURB</v>
          </cell>
        </row>
        <row r="2452">
          <cell r="A2452" t="str">
            <v/>
          </cell>
          <cell r="D2452">
            <v>0</v>
          </cell>
        </row>
        <row r="2453">
          <cell r="A2453" t="str">
            <v>18.20.030</v>
          </cell>
          <cell r="B2453" t="str">
            <v>DISJUNTOR TRIPOLAR TERMOMAGNETICO ATE 50A, 380V, PIAL OU SIMILAR, INCLUSIVE INSTALACAO EM QUADRO DE DISTRIBUICAO.</v>
          </cell>
          <cell r="C2453" t="str">
            <v>Un</v>
          </cell>
          <cell r="D2453">
            <v>74.125</v>
          </cell>
          <cell r="E2453">
            <v>59.3</v>
          </cell>
          <cell r="F2453" t="str">
            <v>EMLURB</v>
          </cell>
        </row>
        <row r="2454">
          <cell r="A2454" t="str">
            <v/>
          </cell>
          <cell r="D2454">
            <v>0</v>
          </cell>
        </row>
        <row r="2455">
          <cell r="A2455" t="str">
            <v>18.20.040</v>
          </cell>
          <cell r="B2455" t="str">
            <v>DISJUNTOR TRIPOLAR TERMOMAGNETICO DE 60 A 100A, 380V, PIAL OU SIMILAR, INCLUSIVE INSTALACAO EM QUADRO DE DISTRIBUICAO.</v>
          </cell>
          <cell r="C2455" t="str">
            <v>Un</v>
          </cell>
          <cell r="D2455">
            <v>89.3</v>
          </cell>
          <cell r="E2455">
            <v>71.44</v>
          </cell>
          <cell r="F2455" t="str">
            <v>EMLURB</v>
          </cell>
        </row>
        <row r="2456">
          <cell r="A2456" t="str">
            <v/>
          </cell>
          <cell r="D2456">
            <v>0</v>
          </cell>
        </row>
        <row r="2457">
          <cell r="A2457" t="str">
            <v>18.20.050</v>
          </cell>
          <cell r="B2457" t="str">
            <v>DISJUNTOR TRIPOLAR TERMOMAGNETICO DE 120 A 150A 380V, PIAL OU SIMILAR, INCLUSIVE INSTALACAO EM QUADRO DE DISTRIBUICAO.</v>
          </cell>
          <cell r="C2457" t="str">
            <v>Un</v>
          </cell>
          <cell r="D2457">
            <v>289.3</v>
          </cell>
          <cell r="E2457">
            <v>231.44</v>
          </cell>
          <cell r="F2457" t="str">
            <v>EMLURB</v>
          </cell>
        </row>
        <row r="2458">
          <cell r="A2458" t="str">
            <v/>
          </cell>
          <cell r="D2458">
            <v>0</v>
          </cell>
        </row>
        <row r="2459">
          <cell r="A2459" t="str">
            <v>18.20.071</v>
          </cell>
          <cell r="B2459" t="str">
            <v>FORNECIMENTO E INSTALAÇÃO DE DISJUNTOR TERMOMAGNÉTICO TRIPOLAR DE 200A, EM CAIXA MOLDADA REF. - QHL3-200A-380V-10KA SIEMENS OU SIMILAR.</v>
          </cell>
          <cell r="C2459" t="str">
            <v>Un</v>
          </cell>
          <cell r="D2459">
            <v>489.26250000000005</v>
          </cell>
          <cell r="E2459">
            <v>391.41</v>
          </cell>
          <cell r="F2459" t="str">
            <v>SEDUC</v>
          </cell>
        </row>
        <row r="2460">
          <cell r="A2460" t="str">
            <v/>
          </cell>
          <cell r="D2460">
            <v>0</v>
          </cell>
        </row>
        <row r="2461">
          <cell r="A2461" t="str">
            <v>18.20.200</v>
          </cell>
          <cell r="B2461" t="str">
            <v>FORNECIMENTO E INSTALAÇÃO DE DISPOSITIVO DE PROTEÇÃO DR, TIPO AC, CORRENTE NOMINAL RESIDUAL 30mA, BIPOLAR, CORRENTE NOMINAL 25A, FAB.:SIEMENS OU SIMILAR.</v>
          </cell>
          <cell r="C2461" t="str">
            <v>Un</v>
          </cell>
          <cell r="D2461">
            <v>123.8125</v>
          </cell>
          <cell r="E2461">
            <v>99.05</v>
          </cell>
          <cell r="F2461" t="str">
            <v>SEDUC</v>
          </cell>
        </row>
        <row r="2462">
          <cell r="A2462" t="str">
            <v/>
          </cell>
          <cell r="D2462">
            <v>0</v>
          </cell>
        </row>
        <row r="2463">
          <cell r="A2463" t="str">
            <v>18.20.201</v>
          </cell>
          <cell r="B2463" t="str">
            <v>FORNECIMENTO E INSTALAÇÃO DE DISPOSITIVO DE PROTEÇÃO DR, TIPO AC, CORRENTE NOMINAL RESIDUAL 30mA, BIPOLAR, CORRENTE NOMINAL 40A, FAB.:SIEMENS OU SIMILAR.</v>
          </cell>
          <cell r="C2463" t="str">
            <v>Un</v>
          </cell>
          <cell r="D2463">
            <v>128.33750000000001</v>
          </cell>
          <cell r="E2463">
            <v>102.67</v>
          </cell>
          <cell r="F2463" t="str">
            <v>SEDUC</v>
          </cell>
        </row>
        <row r="2464">
          <cell r="A2464" t="str">
            <v/>
          </cell>
          <cell r="D2464">
            <v>0</v>
          </cell>
        </row>
        <row r="2465">
          <cell r="A2465" t="str">
            <v>18.20.202</v>
          </cell>
          <cell r="B2465" t="str">
            <v>FORNECIMENTO E INSTALAÇÃO DE DISPOSITIVO DE PROTEÇÃO DR, TIPO AC, CORRENTE NOMINAL RESIDUAL 30mA, BIPOLAR, CORRENTE NOMINAL 63A, FAB.:SIEMENS OU SIMILAR.</v>
          </cell>
          <cell r="C2465" t="str">
            <v>Un</v>
          </cell>
          <cell r="D2465">
            <v>205.9</v>
          </cell>
          <cell r="E2465">
            <v>164.72</v>
          </cell>
          <cell r="F2465" t="str">
            <v>SEDUC</v>
          </cell>
        </row>
        <row r="2466">
          <cell r="A2466" t="str">
            <v/>
          </cell>
          <cell r="D2466">
            <v>0</v>
          </cell>
        </row>
        <row r="2467">
          <cell r="A2467" t="str">
            <v>18.20.210</v>
          </cell>
          <cell r="B2467" t="str">
            <v>FORNECIMENTO E INSTALAÇÃO DE DISPOSITIVO DE PROTEÇÃO DR, TIPO AC, CORRENTE NOMINAL RESIDUAL 30mA, TETRAPOLAR, CORRENTE NOMINAL 25A, FAB.:SIEMENS OU SIMILAR.</v>
          </cell>
          <cell r="C2467" t="str">
            <v>Un</v>
          </cell>
          <cell r="D2467">
            <v>167.35</v>
          </cell>
          <cell r="E2467">
            <v>133.88</v>
          </cell>
          <cell r="F2467" t="str">
            <v>SEDUC</v>
          </cell>
        </row>
        <row r="2468">
          <cell r="A2468" t="str">
            <v/>
          </cell>
          <cell r="D2468">
            <v>0</v>
          </cell>
        </row>
        <row r="2469">
          <cell r="A2469" t="str">
            <v>18.20.211</v>
          </cell>
          <cell r="B2469" t="str">
            <v>FORNECIMENTO E INSTALAÇÃO DE DISPOSITIVO DE PROTEÇÃO DR, TIPO AC, CORRENTE NOMINAL RESIDUAL 30mA, TETRAPOLAR, CORRENTE NOMINAL 40A, FAB.:SIEMENS OU SIMILAR.</v>
          </cell>
          <cell r="C2469" t="str">
            <v>Un</v>
          </cell>
          <cell r="D2469">
            <v>170.79999999999998</v>
          </cell>
          <cell r="E2469">
            <v>136.63999999999999</v>
          </cell>
          <cell r="F2469" t="str">
            <v>SEDUC</v>
          </cell>
        </row>
        <row r="2470">
          <cell r="A2470" t="str">
            <v/>
          </cell>
          <cell r="D2470">
            <v>0</v>
          </cell>
        </row>
        <row r="2471">
          <cell r="A2471" t="str">
            <v>18.20.212</v>
          </cell>
          <cell r="B2471" t="str">
            <v>FORNECIMENTO E INSTALAÇÃO DE DISPOSITIVO DE PROTEÇÃO DR, TIPO AC, CORRENTE NOMINAL RESIDUAL 30mA, TETRAPOLAR, CORRENTE NOMINAL 63A, FAB.:SIEMENS OU SIMILAR.</v>
          </cell>
          <cell r="C2471" t="str">
            <v>Un</v>
          </cell>
          <cell r="D2471">
            <v>208.125</v>
          </cell>
          <cell r="E2471">
            <v>166.5</v>
          </cell>
          <cell r="F2471" t="str">
            <v>SEDUC</v>
          </cell>
        </row>
        <row r="2472">
          <cell r="A2472" t="str">
            <v/>
          </cell>
          <cell r="D2472">
            <v>0</v>
          </cell>
        </row>
        <row r="2473">
          <cell r="A2473" t="str">
            <v>18.21.060</v>
          </cell>
          <cell r="B2473" t="str">
            <v>QUADRO DE DISTRIBUICAO METALICO DE EMBUTIR, SEM BARRAMENTO, TIPO QCSP, GOMES OU SIMILAR, PARA ATE 3 CIRCUITOS MONOPOLARES, SEM PORTA, INCLUSIVE INSTALACAO.</v>
          </cell>
          <cell r="C2473" t="str">
            <v>Un</v>
          </cell>
          <cell r="D2473">
            <v>38.424999999999997</v>
          </cell>
          <cell r="E2473">
            <v>30.74</v>
          </cell>
          <cell r="F2473" t="str">
            <v>EMLURB</v>
          </cell>
        </row>
        <row r="2474">
          <cell r="A2474" t="str">
            <v/>
          </cell>
          <cell r="D2474">
            <v>0</v>
          </cell>
        </row>
        <row r="2475">
          <cell r="A2475" t="str">
            <v>18.21.070</v>
          </cell>
          <cell r="B2475" t="str">
            <v>QUADRO DE DISTRIBUICAO METALICO DE EMBUTIR, SEM BARRAMENTO, TIPO QCCP, GOMES OU SIMILAR, PARA ATE 3 CIRCUITOS MONOPOLARES, COM PORTA, INCLUSIVE INSTALACAO.</v>
          </cell>
          <cell r="C2475" t="str">
            <v>Un</v>
          </cell>
          <cell r="D2475">
            <v>41.725000000000001</v>
          </cell>
          <cell r="E2475">
            <v>33.380000000000003</v>
          </cell>
          <cell r="F2475" t="str">
            <v>EMLURB</v>
          </cell>
        </row>
        <row r="2476">
          <cell r="A2476" t="str">
            <v/>
          </cell>
          <cell r="D2476">
            <v>0</v>
          </cell>
        </row>
        <row r="2477">
          <cell r="A2477" t="str">
            <v>18.21.080</v>
          </cell>
          <cell r="B2477" t="str">
            <v>QUADRO DE DISTRIBUICAO METALICO DE EMBUTIR, SEM BARRAMENTO, TIPO QCCP, GOMES OU SIMILAR, PARA ATE 6 CIRCUITOS MONOPOLARES, COM PORTA, INCLUSIVE INSTALACAO.</v>
          </cell>
          <cell r="C2477" t="str">
            <v>Un</v>
          </cell>
          <cell r="D2477">
            <v>52.662500000000001</v>
          </cell>
          <cell r="E2477">
            <v>42.13</v>
          </cell>
          <cell r="F2477" t="str">
            <v>EMLURB</v>
          </cell>
        </row>
        <row r="2478">
          <cell r="A2478" t="str">
            <v/>
          </cell>
          <cell r="D2478">
            <v>0</v>
          </cell>
        </row>
        <row r="2479">
          <cell r="A2479" t="str">
            <v>18.21.090</v>
          </cell>
          <cell r="B2479" t="str">
            <v>QUADRO DE DISTRIBUICAO METALICO DE EMBUTIR, SEM BARRAMENTO, TIPO QCCP, GOMES OU SIMILAR, PARA ATE 12 CIRCUITOS MONOPOLARES, COM PORTA, INCLUSIVE INSTALACAO.</v>
          </cell>
          <cell r="C2479" t="str">
            <v>Un</v>
          </cell>
          <cell r="D2479">
            <v>68.600000000000009</v>
          </cell>
          <cell r="E2479">
            <v>54.88</v>
          </cell>
          <cell r="F2479" t="str">
            <v>EMLURB</v>
          </cell>
        </row>
        <row r="2480">
          <cell r="A2480" t="str">
            <v/>
          </cell>
          <cell r="D2480">
            <v>0</v>
          </cell>
        </row>
        <row r="2481">
          <cell r="A2481" t="str">
            <v>18.21.100</v>
          </cell>
          <cell r="B2481" t="str">
            <v>QUADRO DE DISTRIBUICAO METALICO DE EMBUTIR, C0M BARRAMENTO, TIPO QCCP, GOMES OU SIMILAR, PARA ATE 18 CIRCUITOS MONOPOLARES , E CHAVE GERAL, COM PORTA, INCLUSIVE INSTALACAO.</v>
          </cell>
          <cell r="C2481" t="str">
            <v>Un</v>
          </cell>
          <cell r="D2481">
            <v>136.64999999999998</v>
          </cell>
          <cell r="E2481">
            <v>109.32</v>
          </cell>
          <cell r="F2481" t="str">
            <v>EMLURB</v>
          </cell>
        </row>
        <row r="2482">
          <cell r="A2482" t="str">
            <v/>
          </cell>
          <cell r="D2482">
            <v>0</v>
          </cell>
        </row>
        <row r="2483">
          <cell r="A2483" t="str">
            <v>18.21.110</v>
          </cell>
          <cell r="B2483" t="str">
            <v>QUADRO DE DISTRIBUICAO EM RESINA TERMOPLASTICA DE EMBUTIR, COM PORTA, SEM BARRAMENTO PARA ATE 3 CIRCUITOS MONOPOLARES, REF. CDEC-3E, CEMAR OU SIMILAR, INCLUSIVE INSTALACAO.</v>
          </cell>
          <cell r="C2483" t="str">
            <v>Un</v>
          </cell>
          <cell r="D2483">
            <v>40.85</v>
          </cell>
          <cell r="E2483">
            <v>32.68</v>
          </cell>
          <cell r="F2483" t="str">
            <v>EMLURB</v>
          </cell>
        </row>
        <row r="2484">
          <cell r="A2484" t="str">
            <v/>
          </cell>
          <cell r="D2484">
            <v>0</v>
          </cell>
        </row>
        <row r="2485">
          <cell r="A2485" t="str">
            <v>18.21.120</v>
          </cell>
          <cell r="B2485" t="str">
            <v>QUADRO DE DISTRIBUICAO EM RESINA TERMOPLASTICA DE EMBUTIR,COM PORTA, SEM BARRAMENTO, PARA ATE 6 CIRCUITOS MONOPOLARES, REF. CDEC-6E, CEMAR OU SIMILAR, INCLUSIVE INSTALACAO.</v>
          </cell>
          <cell r="C2485" t="str">
            <v>Un</v>
          </cell>
          <cell r="D2485">
            <v>50.724999999999994</v>
          </cell>
          <cell r="E2485">
            <v>40.58</v>
          </cell>
          <cell r="F2485" t="str">
            <v>EMLURB</v>
          </cell>
        </row>
        <row r="2486">
          <cell r="A2486" t="str">
            <v/>
          </cell>
          <cell r="D2486">
            <v>0</v>
          </cell>
        </row>
        <row r="2487">
          <cell r="A2487" t="str">
            <v>18.21.130</v>
          </cell>
          <cell r="B2487" t="str">
            <v>QUADRO DE DISTRIBUICAO EM RESINA TERMOPLASTICA DE EMBUTIR, COM PORTA, SEM BARRAMENTO, PARA ATE 12 CIRCUITOS MONOPOLARES, REF. CDEC-12E, CEMAR OU SIMILAR, INCLUSIVE INSTALACAO.</v>
          </cell>
          <cell r="C2487" t="str">
            <v>Un</v>
          </cell>
          <cell r="D2487">
            <v>54.85</v>
          </cell>
          <cell r="E2487">
            <v>43.88</v>
          </cell>
          <cell r="F2487" t="str">
            <v>EMLURB</v>
          </cell>
        </row>
        <row r="2488">
          <cell r="A2488" t="str">
            <v/>
          </cell>
          <cell r="D2488">
            <v>0</v>
          </cell>
        </row>
        <row r="2489">
          <cell r="A2489" t="str">
            <v>18.21.140</v>
          </cell>
          <cell r="B2489" t="str">
            <v>QUADRO DE DISTRIBUICAO EM RESINA TERMOPLASTICA DE EMBUTIR, COM PORTA, SEM BARRAMENTO, PARA ATE 16 CIRCUITOS MONOPOLARES, REF. CDSC-16S, CEMAR OU SIMILAR, INCLUSIVE INSTALACAO.</v>
          </cell>
          <cell r="C2489" t="str">
            <v>Un</v>
          </cell>
          <cell r="D2489">
            <v>86.024999999999991</v>
          </cell>
          <cell r="E2489">
            <v>68.819999999999993</v>
          </cell>
          <cell r="F2489" t="str">
            <v>EMLURB</v>
          </cell>
        </row>
        <row r="2490">
          <cell r="A2490" t="str">
            <v/>
          </cell>
          <cell r="D2490">
            <v>0</v>
          </cell>
        </row>
        <row r="2491">
          <cell r="A2491" t="str">
            <v>18.21.150</v>
          </cell>
          <cell r="B2491" t="str">
            <v>QUADRO DE DISTRIBUICAO METALICO DE EMBUTIR,C/ PORTA, BARRAMENTO, CHAVE GERAL E PLACA DE NEUTRO PARA ATE 12 CIRCUITOS MONOPOLARES, REF. QDETN-12, CEMAR OU SIMILAR, INCLUSIVE INSTALACAO.</v>
          </cell>
          <cell r="C2491" t="str">
            <v>Un</v>
          </cell>
          <cell r="D2491">
            <v>176.85</v>
          </cell>
          <cell r="E2491">
            <v>141.47999999999999</v>
          </cell>
          <cell r="F2491" t="str">
            <v>EMLURB</v>
          </cell>
        </row>
        <row r="2492">
          <cell r="A2492" t="str">
            <v/>
          </cell>
          <cell r="D2492">
            <v>0</v>
          </cell>
        </row>
        <row r="2493">
          <cell r="A2493" t="str">
            <v>18.21.160</v>
          </cell>
          <cell r="B2493" t="str">
            <v>QUADRO DE DISTRIBUICAO METALICO DE EMBUTIR,C/ PORTA, BARRAMENTO, CHAVE GERAL E PLACA DE NEUTRO PARA ATE 20 CIRCUITOS MONOPOLARES, REF. QDETN-20, CEMAR OU SIMILAR, INCLUSIVE INSTALACAO.</v>
          </cell>
          <cell r="C2493" t="str">
            <v>Un</v>
          </cell>
          <cell r="D2493">
            <v>231.02499999999998</v>
          </cell>
          <cell r="E2493">
            <v>184.82</v>
          </cell>
          <cell r="F2493" t="str">
            <v>EMLURB</v>
          </cell>
        </row>
        <row r="2494">
          <cell r="A2494" t="str">
            <v/>
          </cell>
          <cell r="D2494">
            <v>0</v>
          </cell>
        </row>
        <row r="2495">
          <cell r="A2495" t="str">
            <v>18.21.170</v>
          </cell>
          <cell r="B2495" t="str">
            <v>QUADRO DE DISTRIBUICAO METALICO DE EMBUTIR,C/ PORTA, BARRAMENTO, CHAVE GERAL E PLACA DE NEUTRO PARA ATE 32 CIRCUITOS MONOPOLARES, REF. QDETN-32, CEMAR OU SIMILAR, INCLUSIVE INSTALACAO.</v>
          </cell>
          <cell r="C2495" t="str">
            <v>Un</v>
          </cell>
          <cell r="D2495">
            <v>364.45</v>
          </cell>
          <cell r="E2495">
            <v>291.56</v>
          </cell>
          <cell r="F2495" t="str">
            <v>EMLURB</v>
          </cell>
        </row>
        <row r="2496">
          <cell r="A2496" t="str">
            <v/>
          </cell>
          <cell r="D2496">
            <v>0</v>
          </cell>
        </row>
        <row r="2497">
          <cell r="A2497" t="str">
            <v>18.21.195</v>
          </cell>
          <cell r="B2497" t="str">
            <v>FORNEC.E INSTAL.QUADRO DIST. GERAL EM CHAPA DE AÇO, DE SOBREPOR, BARRAM. TRIFÁSICO, BARRA DE FASE E NEUTRO DE 120MM² E BARRA DE TERRA DE 70MM², INC.PINT.ELETROST., C/ CAPAC. DE 250A/35KA, INC.CONTRA-PORTA EM CHAPA METÁLICA, PARA 08 DISJ.TRIPOL.10KA, DIMEN</v>
          </cell>
          <cell r="C2497" t="str">
            <v>Un</v>
          </cell>
          <cell r="D2497">
            <v>3550.55</v>
          </cell>
          <cell r="E2497">
            <v>2840.44</v>
          </cell>
          <cell r="F2497" t="str">
            <v>SEDUC</v>
          </cell>
        </row>
        <row r="2498">
          <cell r="A2498" t="str">
            <v/>
          </cell>
          <cell r="D2498">
            <v>0</v>
          </cell>
        </row>
        <row r="2499">
          <cell r="A2499" t="str">
            <v>18.21.197</v>
          </cell>
          <cell r="B2499" t="str">
            <v>QUADRO DE DIST.GERAL EM CHAPA DE AÇO, SOBREPOR, BARRAMENTO TRIF., BARRA DE FASES E NEUTRO DE 90MM2 E BARRA DE TERRA DE 35MM2, INCL.PINTURA ELETROSTÁTICA, C/ CAPAC.P/DISJ.TRIF.130A/10KA, INCL.CONTRA-PORTA EM CHAPA METÁLICA, PREPARADA P/10 DISJ. TRIP.10KA,C</v>
          </cell>
          <cell r="C2499" t="str">
            <v>Un</v>
          </cell>
          <cell r="D2499">
            <v>2992.0875000000001</v>
          </cell>
          <cell r="E2499">
            <v>2393.67</v>
          </cell>
          <cell r="F2499" t="str">
            <v>SEDUC</v>
          </cell>
        </row>
        <row r="2500">
          <cell r="A2500" t="str">
            <v/>
          </cell>
          <cell r="D2500">
            <v>0</v>
          </cell>
        </row>
        <row r="2501">
          <cell r="A2501" t="str">
            <v>18.21.198</v>
          </cell>
          <cell r="B2501" t="str">
            <v>FORNECIMENTO E COLOCAÇÃO DE QUADRO DE DISTRIBUIÇÃO DE TELEFONE (0,40 X 0,40 X 0,12)M, TIPO EMBUTIR, PADRÃO TELEBRÁS, COM BLOCO BLI 10 PARES.</v>
          </cell>
          <cell r="C2501" t="str">
            <v>Un</v>
          </cell>
          <cell r="D2501">
            <v>96.15</v>
          </cell>
          <cell r="E2501">
            <v>76.92</v>
          </cell>
          <cell r="F2501" t="str">
            <v>SEDUC</v>
          </cell>
        </row>
        <row r="2502">
          <cell r="A2502" t="str">
            <v/>
          </cell>
          <cell r="D2502">
            <v>0</v>
          </cell>
        </row>
        <row r="2503">
          <cell r="A2503" t="str">
            <v>18.21.199</v>
          </cell>
          <cell r="B2503" t="str">
            <v>FORNECIMENTO E COLOCAÇÃO DE QUADRO DE DISTRIBUIÇÃO DE TELEFONE (0,40 X 0,40 X 0,12)M, TIPO SOBREPOR, PADRÃO TELEBRÁS, COM BLOCO BLI 10 PARES.</v>
          </cell>
          <cell r="C2503" t="str">
            <v>Un</v>
          </cell>
          <cell r="D2503">
            <v>100.8</v>
          </cell>
          <cell r="E2503">
            <v>80.64</v>
          </cell>
          <cell r="F2503" t="str">
            <v>SEDUC</v>
          </cell>
        </row>
        <row r="2504">
          <cell r="A2504" t="str">
            <v/>
          </cell>
          <cell r="D2504">
            <v>0</v>
          </cell>
        </row>
        <row r="2505">
          <cell r="A2505" t="str">
            <v>18.21.204</v>
          </cell>
          <cell r="B2505" t="str">
            <v>FORNECIMENTO E INSTALAÇÃO DE QUADRO DE DISTRIBUIÇÃO TRIFÁSICO, DE EMBUTIR,COM BARRAMENTO (100A) PARA 16 CIRCUITOS.</v>
          </cell>
          <cell r="C2505" t="str">
            <v>Un</v>
          </cell>
          <cell r="D2505">
            <v>240.61250000000001</v>
          </cell>
          <cell r="E2505">
            <v>192.49</v>
          </cell>
          <cell r="F2505" t="str">
            <v>SEDUC</v>
          </cell>
        </row>
        <row r="2506">
          <cell r="A2506" t="str">
            <v/>
          </cell>
          <cell r="D2506">
            <v>0</v>
          </cell>
        </row>
        <row r="2507">
          <cell r="A2507" t="str">
            <v>18.21.209</v>
          </cell>
          <cell r="B2507" t="str">
            <v>FORNECIMENTO E INSTALAÇÃO DE QUADRO DE DISTRIBUIÇÃO TRIFÁSICO, DE EMBUTIR,COM BARRAMENTO (100A) PARA 40 CIRCUITOS.</v>
          </cell>
          <cell r="C2507" t="str">
            <v>Un</v>
          </cell>
          <cell r="D2507">
            <v>428.67500000000001</v>
          </cell>
          <cell r="E2507">
            <v>342.94</v>
          </cell>
          <cell r="F2507" t="str">
            <v>SEDUC</v>
          </cell>
        </row>
        <row r="2508">
          <cell r="A2508" t="str">
            <v/>
          </cell>
          <cell r="D2508">
            <v>0</v>
          </cell>
        </row>
        <row r="2509">
          <cell r="A2509" t="str">
            <v>18.21.210</v>
          </cell>
          <cell r="B2509" t="str">
            <v>FORNECIMENTO E INSTALAÇÃO DE QUADRO DE DISTRIBUIÇÃO TRIFÁSICO, METÁLICO, DE EMBUTIR,COM BARRAMENTO, CHAVE GERAL E PLACA DE NEUTRO PARA ATÉ 50 CIRCUITOS MONOPOLARES, REF. QDETG-X56S 225A DIN - CÓDIGO 90.40.25 - CEMAR OU SIMILAR. NÃO INCLUINDO OS DISJUNTORE</v>
          </cell>
          <cell r="C2509" t="str">
            <v>Un</v>
          </cell>
          <cell r="D2509">
            <v>824.41249999999991</v>
          </cell>
          <cell r="E2509">
            <v>659.53</v>
          </cell>
          <cell r="F2509" t="str">
            <v>SEDUC</v>
          </cell>
        </row>
        <row r="2510">
          <cell r="A2510" t="str">
            <v/>
          </cell>
          <cell r="D2510">
            <v>0</v>
          </cell>
        </row>
        <row r="2511">
          <cell r="A2511" t="str">
            <v>18.21.211</v>
          </cell>
          <cell r="B2511" t="str">
            <v>FORNECIMENTO E INSTALAÇÃO DE QUADRO DE DISTRIBUIÇÃO TRIFÁSICO, METÁLICO, DE EMBUTIR, COM BARRAMENTO, CHAVE GERAL E PLACA DE NEUTRO PARA ATÉ 50 CIRCUITOS MONOPOLARES, REF. QDETG-50EX 225A UL - CÓDIGO 90.40.06 - CEMAR OU SIMILAR.NÃO INCLUINDO OS DISJUNTORES</v>
          </cell>
          <cell r="C2511" t="str">
            <v>Un</v>
          </cell>
          <cell r="D2511">
            <v>1014.7750000000001</v>
          </cell>
          <cell r="E2511">
            <v>811.82</v>
          </cell>
          <cell r="F2511" t="str">
            <v>SEDUC</v>
          </cell>
        </row>
        <row r="2512">
          <cell r="A2512" t="str">
            <v/>
          </cell>
          <cell r="D2512">
            <v>0</v>
          </cell>
        </row>
        <row r="2513">
          <cell r="A2513" t="str">
            <v>18.21.212</v>
          </cell>
          <cell r="B2513" t="str">
            <v>FORNECIMENTO E INSTALAÇÃO DE QUADRO DE DISTRIBUIÇÃO UNIVERSAL TRIFÁSICO, DE EMBUTIR,COM BARRAMENTO (150A), CHAVE GERAL E PLACA DE NEUTRO PARA ATÉ 24 CIRCUITOS MONOPOLARES,REF.QDETG II-24UL - CEMAR OU SIMILAR.NÃO INCLUINDO OS DISJUNTORES E/OU OUTROS DISPOS</v>
          </cell>
          <cell r="C2513" t="str">
            <v>Un</v>
          </cell>
          <cell r="D2513">
            <v>511.61250000000001</v>
          </cell>
          <cell r="E2513">
            <v>409.29</v>
          </cell>
          <cell r="F2513" t="str">
            <v>SEDUC</v>
          </cell>
        </row>
        <row r="2514">
          <cell r="A2514" t="str">
            <v/>
          </cell>
          <cell r="D2514">
            <v>0</v>
          </cell>
        </row>
        <row r="2515">
          <cell r="A2515" t="str">
            <v>18.21.213</v>
          </cell>
          <cell r="B2515" t="str">
            <v>FORNECIMENTO E INSTALAÇÃO DE QUADRO DE DISTRIBUIÇÃO UNIVERSAL TRIFÁSICO, DE EMBUTIR,COM BARRAMENTO (150A), CHAVE GERAL E PLACA DE NEUTRO PARA ATÉ 32 CIRCUITOS MONOPOLARES,REF.QDETG II-32UL - CEMAR OU SIMILAR.NÃO INCLUINDO OS DISJUNTORES E/OU OUTROS DISPOS</v>
          </cell>
          <cell r="C2515" t="str">
            <v>Un</v>
          </cell>
          <cell r="D2515">
            <v>589.27499999999998</v>
          </cell>
          <cell r="E2515">
            <v>471.42</v>
          </cell>
          <cell r="F2515" t="str">
            <v>SEDUC</v>
          </cell>
        </row>
        <row r="2516">
          <cell r="A2516" t="str">
            <v/>
          </cell>
          <cell r="D2516">
            <v>0</v>
          </cell>
        </row>
        <row r="2517">
          <cell r="A2517" t="str">
            <v>18.21.214</v>
          </cell>
          <cell r="B2517" t="str">
            <v>FORNECIMENTO E INSTALAÇÃO DE QUADRO DE DISTRIBUIÇÃO UNIVERSAL TRIFÁSICO, DE EMBUTIR,COM BARRAMENTO (225A), CHAVE GERAL E PLACA DE NEUTRO PARA ATÉ 40 CIRCUITOS MONOPOLARES,REF.QDETG - 40EX  - FAB.CEMAR OU SIMILAR.NÃO INCLUINDO OS DISJUNTORES E/OU OUTROS DI</v>
          </cell>
          <cell r="C2517" t="str">
            <v>Un</v>
          </cell>
          <cell r="D2517">
            <v>780.47500000000002</v>
          </cell>
          <cell r="E2517">
            <v>624.38</v>
          </cell>
          <cell r="F2517" t="str">
            <v>SEDUC</v>
          </cell>
        </row>
        <row r="2518">
          <cell r="A2518" t="str">
            <v/>
          </cell>
          <cell r="D2518">
            <v>0</v>
          </cell>
        </row>
        <row r="2519">
          <cell r="A2519" t="str">
            <v>18.21.220</v>
          </cell>
          <cell r="B2519" t="str">
            <v>FORNECIMENTO E INSTALAÇÃO DE QUADRO EM CHAPA DE AÇO Nº16 BWG NAS DIMENSÕES 0,80X0,60X0,20M, COM BARRAMENTOS DE FASES,NEUTRO E TERRA DE 1"X3/16", MONTADOS SOBRE ISOLADORES DE EPOXI 25X30MM E CONTENDO EM SEU INTERIOR DISJUNTOR GERAL E 125A/10KA E SEIS DISJU</v>
          </cell>
          <cell r="C2519" t="str">
            <v>Un</v>
          </cell>
          <cell r="D2519">
            <v>3388.6875</v>
          </cell>
          <cell r="E2519">
            <v>2710.95</v>
          </cell>
          <cell r="F2519" t="str">
            <v>SEDUC</v>
          </cell>
        </row>
        <row r="2520">
          <cell r="A2520" t="str">
            <v/>
          </cell>
          <cell r="D2520">
            <v>0</v>
          </cell>
        </row>
        <row r="2521">
          <cell r="A2521" t="str">
            <v>18.21.230</v>
          </cell>
          <cell r="B2521" t="str">
            <v>FORNECIMENTO E INSTALAÇÃO DE BARRA CHATA DE COBRE 3/8"X1/16" EM BARRAMENTO DE QUADRO ELÉTRICO</v>
          </cell>
          <cell r="C2521" t="str">
            <v>m</v>
          </cell>
          <cell r="D2521">
            <v>41.275000000000006</v>
          </cell>
          <cell r="E2521">
            <v>33.020000000000003</v>
          </cell>
          <cell r="F2521" t="str">
            <v>SEDUC</v>
          </cell>
        </row>
        <row r="2522">
          <cell r="A2522" t="str">
            <v/>
          </cell>
          <cell r="D2522">
            <v>0</v>
          </cell>
        </row>
        <row r="2523">
          <cell r="A2523" t="str">
            <v>18.22.010</v>
          </cell>
          <cell r="B2523" t="str">
            <v>PONTO DE LUZ EM TETO OU PAREDE, INCLUINDO CAIXA 4 X 4 POL. TIGREFLEX OU SIMILAR, TUBULACAO PVC RIGIDO E FIACAO, ATE O QUADRO DE DISTRIBUICAO.</v>
          </cell>
          <cell r="C2523" t="str">
            <v>Pt</v>
          </cell>
          <cell r="D2523">
            <v>60.887500000000003</v>
          </cell>
          <cell r="E2523">
            <v>48.71</v>
          </cell>
          <cell r="F2523" t="str">
            <v>EMLURB</v>
          </cell>
        </row>
        <row r="2524">
          <cell r="A2524" t="str">
            <v/>
          </cell>
          <cell r="D2524">
            <v>0</v>
          </cell>
        </row>
        <row r="2525">
          <cell r="A2525" t="str">
            <v>18.22.015</v>
          </cell>
          <cell r="B2525" t="str">
            <v>PONTO DE LUZ EM TETO OU PAREDE, INCLUINDO CAIXA 4" X 4" TIGREFLE OU SIMILAR E FIAÇÃO, ATÉ O QUADRO DE DISTRIBUIÇÃO ( SEM ELETRODUTO).</v>
          </cell>
          <cell r="C2525" t="str">
            <v>Pt</v>
          </cell>
          <cell r="D2525">
            <v>53.112500000000004</v>
          </cell>
          <cell r="E2525">
            <v>42.49</v>
          </cell>
          <cell r="F2525" t="str">
            <v>SEDUC</v>
          </cell>
        </row>
        <row r="2526">
          <cell r="A2526" t="str">
            <v/>
          </cell>
          <cell r="D2526">
            <v>0</v>
          </cell>
        </row>
        <row r="2527">
          <cell r="A2527" t="str">
            <v>18.22.020</v>
          </cell>
          <cell r="B2527" t="str">
            <v>PONTO DE INTERRUPTOR DE UMA SECCAO, PIAL OU SIMILAR,INCLUSIVE TUBULACAO PVC RIGIDO, FIACAO, CX. 4 X 2 POL. TIGREFLEX OU SIMILAR PLACA E DEMAIS ACESSORIOS, ATE O PONTO DE LUZ.</v>
          </cell>
          <cell r="C2527" t="str">
            <v>Pt</v>
          </cell>
          <cell r="D2527">
            <v>50.650000000000006</v>
          </cell>
          <cell r="E2527">
            <v>40.520000000000003</v>
          </cell>
          <cell r="F2527" t="str">
            <v>EMLURB</v>
          </cell>
        </row>
        <row r="2528">
          <cell r="A2528" t="str">
            <v/>
          </cell>
          <cell r="D2528">
            <v>0</v>
          </cell>
        </row>
        <row r="2529">
          <cell r="A2529" t="str">
            <v>18.22.030</v>
          </cell>
          <cell r="B2529" t="str">
            <v>PONTO DE INTERRUPTOR DE 2 SECCOES, PIAL OU SIMILAR, INCLUSIVE TUBULACAO PVC RIGIDO, FIACAO CAIXA 4 X 2 POL. TIGREFLEX OU SIMILAR, PLACA E DEMAIS ACESSORIOS, ATE O PONTO DE LUZ.</v>
          </cell>
          <cell r="C2529" t="str">
            <v>Pt</v>
          </cell>
          <cell r="D2529">
            <v>79.3125</v>
          </cell>
          <cell r="E2529">
            <v>63.45</v>
          </cell>
          <cell r="F2529" t="str">
            <v>EMLURB</v>
          </cell>
        </row>
        <row r="2530">
          <cell r="A2530" t="str">
            <v/>
          </cell>
          <cell r="D2530">
            <v>0</v>
          </cell>
        </row>
        <row r="2531">
          <cell r="A2531" t="str">
            <v>18.22.040</v>
          </cell>
          <cell r="B2531" t="str">
            <v>PONTO DE INTERRUPTOR DE 3 SECCOES, PIAL OU SIMILAR, INCLUSIVE TUBULACAO PVC RIGIDO, FIACAO CAIXA 4 X 2 POL. TIGREFLEX OU SIMILAR, PLACA E DEMAIS ACESSORIOS, ATE O PONTO DE LUZ.</v>
          </cell>
          <cell r="C2531" t="str">
            <v>Pt</v>
          </cell>
          <cell r="D2531">
            <v>98.737499999999997</v>
          </cell>
          <cell r="E2531">
            <v>78.989999999999995</v>
          </cell>
          <cell r="F2531" t="str">
            <v>EMLURB</v>
          </cell>
        </row>
        <row r="2532">
          <cell r="A2532" t="str">
            <v/>
          </cell>
          <cell r="D2532">
            <v>0</v>
          </cell>
        </row>
        <row r="2533">
          <cell r="A2533" t="str">
            <v>18.22.050</v>
          </cell>
          <cell r="B2533" t="str">
            <v>PONTO DE INTERRUPTOR THREE-WAY, PIAL OU SIMILAR, INCLUSIVE TUBULACAO PVC RIGIDO, FIACAO, CAIXA 4 X 2 POL. TIGREFLEX OU SIMILAR, PLACA E DEMAIS ACESSORIOS, ATE O PONTO DE LUZ.</v>
          </cell>
          <cell r="C2533" t="str">
            <v>Pt</v>
          </cell>
          <cell r="D2533">
            <v>157.21250000000001</v>
          </cell>
          <cell r="E2533">
            <v>125.77</v>
          </cell>
          <cell r="F2533" t="str">
            <v>EMLURB</v>
          </cell>
        </row>
        <row r="2534">
          <cell r="A2534" t="str">
            <v/>
          </cell>
          <cell r="D2534">
            <v>0</v>
          </cell>
        </row>
        <row r="2535">
          <cell r="A2535" t="str">
            <v>18.22.060</v>
          </cell>
          <cell r="B2535" t="str">
            <v>PONTO DE TOMADA UNIV.(2P+1 T) PIAL OU SIMILAR INCLUSIVE TUBULACAO PVC RIGIDO, FIACAO, CAIXA 4 X 2 POL. TIGREFLEX OU SIMILAR, PLACA E DEMAIS ACESSORIOS, ATE O PONTO DE LUZ OU QUADRO DE DISTRIBUICAO.</v>
          </cell>
          <cell r="C2535" t="str">
            <v>Pt</v>
          </cell>
          <cell r="D2535">
            <v>93.287499999999994</v>
          </cell>
          <cell r="E2535">
            <v>74.63</v>
          </cell>
          <cell r="F2535" t="str">
            <v>EMLURB</v>
          </cell>
        </row>
        <row r="2536">
          <cell r="A2536" t="str">
            <v/>
          </cell>
          <cell r="D2536">
            <v>0</v>
          </cell>
        </row>
        <row r="2537">
          <cell r="A2537" t="str">
            <v>18.22.070</v>
          </cell>
          <cell r="B2537" t="str">
            <v>PONTO DE TOMADA UNIVERSAL (2P+1 T),PIAL OU SIMILAR P/ 2000 W INCLUSIVE TUBULACAO PVC RIGIDO, FIACAO, CAIXA 4 X 2 POL.TIGREFLEX OU SIMILAR, PLACA E DEMAIS ACESSORIOS ATE O QUADRO DE DISTRIBUICAO.</v>
          </cell>
          <cell r="C2537" t="str">
            <v>Pt</v>
          </cell>
          <cell r="D2537">
            <v>148.625</v>
          </cell>
          <cell r="E2537">
            <v>118.9</v>
          </cell>
          <cell r="F2537" t="str">
            <v>EMLURB</v>
          </cell>
        </row>
        <row r="2538">
          <cell r="A2538" t="str">
            <v/>
          </cell>
          <cell r="D2538">
            <v>0</v>
          </cell>
        </row>
        <row r="2539">
          <cell r="A2539" t="str">
            <v>18.22.080</v>
          </cell>
          <cell r="B2539" t="str">
            <v>PONTO DE TOMADA P/AR CONDICIONADO C/CONJ. TIPO ARSTOP OU SIMILAR,EM CAIXA TIGREFLEX OU SIMILAR 4 X 4 POL.,C/PLACA, TOMADA TRIP. P/PINO CHATO E DISJ. TERMOMAG. DE 25A, INCLUSIVE TUBULACAO PVC RIGIDO, FIACAO, ATERRAMENTO E DEMAIS ACESS. ATE O QUADRO DE DIST</v>
          </cell>
          <cell r="C2539" t="str">
            <v>Pt</v>
          </cell>
          <cell r="D2539">
            <v>183.0625</v>
          </cell>
          <cell r="E2539">
            <v>146.44999999999999</v>
          </cell>
          <cell r="F2539" t="str">
            <v>EMLURB</v>
          </cell>
        </row>
        <row r="2540">
          <cell r="A2540" t="str">
            <v/>
          </cell>
          <cell r="D2540">
            <v>0</v>
          </cell>
        </row>
        <row r="2541">
          <cell r="A2541" t="str">
            <v>18.22.090</v>
          </cell>
          <cell r="B2541" t="str">
            <v>PONTO DE TOMADA PARA TELEFONE, PIAL OU SIMILAR, EM CAIXA TIGREFLEX OU SIMILAR DE 4 X 2 POL., INCLUSIVE PLACA, TUBULACAO EM PVC RIGIDO, FIACAO, CAIXAS DE PASSAGEM E DEMAIS ACESSORIOS, ATE A CAIXA DE DISTRIBUICAO DO PAVIMENTO.</v>
          </cell>
          <cell r="C2541" t="str">
            <v>Pt</v>
          </cell>
          <cell r="D2541">
            <v>88.125</v>
          </cell>
          <cell r="E2541">
            <v>70.5</v>
          </cell>
          <cell r="F2541" t="str">
            <v>EMLURB</v>
          </cell>
        </row>
        <row r="2542">
          <cell r="A2542" t="str">
            <v/>
          </cell>
          <cell r="D2542">
            <v>0</v>
          </cell>
        </row>
        <row r="2543">
          <cell r="A2543" t="str">
            <v>18.22.100</v>
          </cell>
          <cell r="B2543" t="str">
            <v>PONTO DE CAMPAINHA, INCLUSIVE CAIXA, CIGARRA, BOTAO, ESPELHO, TUBULACAO PVC RIGIDO, FIACAO E DEMAIS ACESSORIOS, ATE QUADRO DE DISTRIBUICAO.</v>
          </cell>
          <cell r="C2543" t="str">
            <v>Pt</v>
          </cell>
          <cell r="D2543">
            <v>139.82499999999999</v>
          </cell>
          <cell r="E2543">
            <v>111.86</v>
          </cell>
          <cell r="F2543" t="str">
            <v>EMLURB</v>
          </cell>
        </row>
        <row r="2544">
          <cell r="A2544" t="str">
            <v/>
          </cell>
          <cell r="D2544">
            <v>0</v>
          </cell>
        </row>
        <row r="2545">
          <cell r="A2545" t="str">
            <v>18.22.111</v>
          </cell>
          <cell r="B2545" t="str">
            <v>PONTO DE INTERRUPTOR DE UMA SEÇÃO COM TOMADA UNIVERSAL 2P, PIAL OU SIMILAR, INCLUSIVE TUBULAÇÃO DE PVC RÍGIDO, FIAÇÃO, CAIXA 4X2", TIGREFLEX OU SIMILAR, PLACA E DEMAIS ACESSÓRIOS, ATÉ O PONTO DE LUZ OU QUADRO DE DISTRIBUIÇÃO.</v>
          </cell>
          <cell r="C2545" t="str">
            <v>Pt</v>
          </cell>
          <cell r="D2545">
            <v>62.8125</v>
          </cell>
          <cell r="E2545">
            <v>50.25</v>
          </cell>
          <cell r="F2545" t="str">
            <v>SEDUC</v>
          </cell>
        </row>
        <row r="2546">
          <cell r="A2546" t="str">
            <v/>
          </cell>
          <cell r="D2546">
            <v>0</v>
          </cell>
        </row>
        <row r="2547">
          <cell r="A2547" t="str">
            <v>18.23.020</v>
          </cell>
          <cell r="B2547" t="str">
            <v>PONTO DE INTERRUPTOR C/  1 SEÇÃO SIMPLES, INSTALAÇÃO APARENTE EM CONDULETES "X" METÁLICOS, INCLUSIVE ELETRODUTOS DE PVC RÍGIDO ROSCÁVEL 3/4" C/ 3,00M, LUVAS E CURVAS LONGAS EM PVC, ABRAÇADEIRAS TIPO "D", BUCHAS E ARRUELAS DE ALUMÍNIO E FIO DE COBRE, TEMPE</v>
          </cell>
          <cell r="C2547" t="str">
            <v>Pt</v>
          </cell>
          <cell r="D2547">
            <v>89.537499999999994</v>
          </cell>
          <cell r="E2547">
            <v>71.63</v>
          </cell>
          <cell r="F2547" t="str">
            <v>SEDUC</v>
          </cell>
        </row>
        <row r="2548">
          <cell r="A2548" t="str">
            <v/>
          </cell>
          <cell r="D2548">
            <v>0</v>
          </cell>
        </row>
        <row r="2549">
          <cell r="A2549" t="str">
            <v>18.23.021</v>
          </cell>
          <cell r="B2549" t="str">
            <v xml:space="preserve">PONTO DE INTERRUPTOR COM 2 SEÇÕES SIMPLES,INSTALAÇÃO APARENTE EM CONDULETES METÁLICOS, INCLUSIVE ELETRODUTOS DE PVC RÍGIDO ROSCÁVEL 3/4" COM 6,00M, LUVAS E CURVAS LONGAS EM PVC, ABRAÇADEIRAS TIPO "D", BUCHAS E ARRUELAS DE ALUMÍNIO E FIO DE COBRE, TEMPERA </v>
          </cell>
          <cell r="C2549" t="str">
            <v>Pt</v>
          </cell>
          <cell r="D2549">
            <v>125.78749999999999</v>
          </cell>
          <cell r="E2549">
            <v>100.63</v>
          </cell>
          <cell r="F2549" t="str">
            <v>SEDUC</v>
          </cell>
        </row>
        <row r="2550">
          <cell r="A2550" t="str">
            <v/>
          </cell>
          <cell r="D2550">
            <v>0</v>
          </cell>
        </row>
        <row r="2551">
          <cell r="A2551" t="str">
            <v>18.23.022</v>
          </cell>
          <cell r="B2551" t="str">
            <v>PONTO DE INTERRUPTOR C/ 1 SEÇÃO SIMPLES C/ TOMADA 2P 10A/250V,INST. APARENTE EM CONDULETES METÁLICOS, INCL. ELETRODUTOS PVC RÍGIDO ROSCÁVEL 3/4" C/ 6,00M, LUVAS E CURVAS LONGAS EM PVC, ABRAÇADEIRAS TIPO "D", BUCHAS E ARRUELAS DE ALUMÍNIO E FIO DE COBRE,TE</v>
          </cell>
          <cell r="C2551" t="str">
            <v>Pt</v>
          </cell>
          <cell r="D2551">
            <v>133.9</v>
          </cell>
          <cell r="E2551">
            <v>107.12</v>
          </cell>
          <cell r="F2551" t="str">
            <v>SEDUC</v>
          </cell>
        </row>
        <row r="2552">
          <cell r="A2552" t="str">
            <v/>
          </cell>
          <cell r="D2552">
            <v>0</v>
          </cell>
        </row>
        <row r="2553">
          <cell r="A2553" t="str">
            <v>18.23.023</v>
          </cell>
          <cell r="B2553" t="str">
            <v>PONTO DE INTERRUPTOR C/2 SEÇÕES SIMPLES C/TOMADA 2P 10A/250V INSTAL. APARENTE, EM CONDULETES METÁLICOS, INCL.ELETRODUTO DE PVC RÍGIDO ROSCÁVEL 3/4" C/6,00M,LUVAS E CURVAS LONGAS EM PVC,ABRAÇADEIRAS TIPO "D",BUCHAS E ARRUELAS DE ALUMÍNIO E FIO DE COBRE, TE</v>
          </cell>
          <cell r="C2553" t="str">
            <v>Pt</v>
          </cell>
          <cell r="D2553">
            <v>153.42499999999998</v>
          </cell>
          <cell r="E2553">
            <v>122.74</v>
          </cell>
          <cell r="F2553" t="str">
            <v>SEDUC</v>
          </cell>
        </row>
        <row r="2554">
          <cell r="A2554" t="str">
            <v/>
          </cell>
          <cell r="D2554">
            <v>0</v>
          </cell>
        </row>
        <row r="2555">
          <cell r="A2555" t="str">
            <v>18.23.024</v>
          </cell>
          <cell r="B2555" t="str">
            <v>PONTO DE INTERRUPTOR C/3 SEÇÕES SIMPLES EM CONDULETES METÁLICOS, INCLUSIVE ELETRODUTOS DE PVC RÍGIDO ROSCÁVEL 3/4" COM 6,00M, LUVAS E CURVAS LONGAS EM PVC, ABRAÇADEIRAS TIPO "D", BUCHAS E ARRUELAS DE ALUMÍNIO, E FIO COBRE, TEMPERA MOLE, CLASSE 1, ISOLAMEN</v>
          </cell>
          <cell r="C2555" t="str">
            <v>Pt</v>
          </cell>
          <cell r="D2555">
            <v>137.78749999999999</v>
          </cell>
          <cell r="E2555">
            <v>110.23</v>
          </cell>
          <cell r="F2555" t="str">
            <v>SEDUC</v>
          </cell>
        </row>
        <row r="2556">
          <cell r="A2556" t="str">
            <v/>
          </cell>
          <cell r="D2556">
            <v>0</v>
          </cell>
        </row>
        <row r="2557">
          <cell r="A2557" t="str">
            <v>18.23.030</v>
          </cell>
          <cell r="B2557" t="str">
            <v xml:space="preserve">PONTO DE TOMADA UNIVERSAL 2P 10A/250V,INSTALAÇÃO APARENTE, EM CONDULETES METÁLICOS, INCLUSIVE ELETRODUTO DE PVC RÍGIDO ROSCÁVEL 3/4", LUVAS E CURVAS LONGAS EM PVC, ABRAÇADEIRAS TIPO "D" BUCHAS E ARRUELAS DE ALUMÍNIO, FIO DE COBRE, TEMPERA MOLE, CLASSE 1, </v>
          </cell>
          <cell r="C2557" t="str">
            <v>Pt</v>
          </cell>
          <cell r="D2557">
            <v>102.5625</v>
          </cell>
          <cell r="E2557">
            <v>82.05</v>
          </cell>
          <cell r="F2557" t="str">
            <v>SEDUC</v>
          </cell>
        </row>
        <row r="2558">
          <cell r="A2558" t="str">
            <v/>
          </cell>
          <cell r="D2558">
            <v>0</v>
          </cell>
        </row>
        <row r="2559">
          <cell r="A2559" t="str">
            <v>18.23.031</v>
          </cell>
          <cell r="B2559" t="str">
            <v>PONTO DE TOMADA 2P+T 10A/250V,INSTALAÇÃO APARENTE EM CONDULETES METÁLICOS, INCL. ELETRODUTO DE PVC RÍG.ROSCÁVEL 3/4" C/9,00M, LUVAS E CURVAS LONGAS EM PVC, ABRAÇADEIRAS TIPO "D" BUCHAS E ARRUELAS DE ALUMÍNIO E FIO COBRE, TEMPERA MOLE,CLASSE 1, ISOL.EM PVC</v>
          </cell>
          <cell r="C2559" t="str">
            <v>Pt</v>
          </cell>
          <cell r="D2559">
            <v>157.97499999999999</v>
          </cell>
          <cell r="E2559">
            <v>126.38</v>
          </cell>
          <cell r="F2559" t="str">
            <v>SEDUC</v>
          </cell>
        </row>
        <row r="2560">
          <cell r="A2560" t="str">
            <v/>
          </cell>
          <cell r="D2560">
            <v>0</v>
          </cell>
        </row>
        <row r="2561">
          <cell r="A2561" t="str">
            <v>18.23.032</v>
          </cell>
          <cell r="B2561" t="str">
            <v>PONTO DE TOMADA DE COMPUTADOR 2P+T 15A/250V, INST. APARENTE, EM CONDULETES METÁL., INCL. ELET.DE PVC RIG.ROSCÁVEL 3/4" C/9,00M, LUVAS E CURVAS LONGAS EM PVC, ABRAÇADEIRAS TIPO "D", BUCHAS E ARRUELAS DE ALUMÍNIO, FIO DE COBRE, TEMPERA MOLE, CLASSE 1, ISOL.</v>
          </cell>
          <cell r="C2561" t="str">
            <v>Pt</v>
          </cell>
          <cell r="D2561">
            <v>155.41249999999999</v>
          </cell>
          <cell r="E2561">
            <v>124.33</v>
          </cell>
          <cell r="F2561" t="str">
            <v>SEDUC</v>
          </cell>
        </row>
        <row r="2562">
          <cell r="A2562" t="str">
            <v/>
          </cell>
          <cell r="D2562">
            <v>0</v>
          </cell>
        </row>
        <row r="2563">
          <cell r="A2563" t="str">
            <v>18.23.040</v>
          </cell>
          <cell r="B2563" t="str">
            <v>PONTO DE TELEFONE,INSTALAÇÃO APARENTE, EM CONDULETES METÁLICOS, INCLUSIVE ELETRODUTOS DE PVC RÍGIDO ROSCÁVEL 3/4" COM 6,00M, LUVAS E CURVAS LONGAS EM PVC, ABRAÇADEIRAS TIPO "D" E CABO CCI-1.</v>
          </cell>
          <cell r="C2563" t="str">
            <v>Pt</v>
          </cell>
          <cell r="D2563">
            <v>90.512499999999989</v>
          </cell>
          <cell r="E2563">
            <v>72.41</v>
          </cell>
          <cell r="F2563" t="str">
            <v>SEDUC</v>
          </cell>
        </row>
        <row r="2564">
          <cell r="A2564" t="str">
            <v/>
          </cell>
          <cell r="D2564">
            <v>0</v>
          </cell>
        </row>
        <row r="2565">
          <cell r="A2565" t="str">
            <v>18.23.050</v>
          </cell>
          <cell r="B2565" t="str">
            <v>PONTO DE TOMADA DE AR CONDICIONADO ATÉ 2.400W, INSTAL. APARENTE, EM CONDULETES METAL.INCL. ELETRODUTOS DE PVC RÍG. ROSCÁVEL 3/4" COM 6,00M, LUVAS E CURVAS LONGAS EM PVC, ABRAÇADEIRAS TIPO "D", CONJ. ARSTOP 25A E FIO DE COBRE AF 0,6/1KV DE 4,00MM² (SEM HAS</v>
          </cell>
          <cell r="C2565" t="str">
            <v>Pt</v>
          </cell>
          <cell r="D2565">
            <v>190.51249999999999</v>
          </cell>
          <cell r="E2565">
            <v>152.41</v>
          </cell>
          <cell r="F2565" t="str">
            <v>SEDUC</v>
          </cell>
        </row>
        <row r="2566">
          <cell r="A2566" t="str">
            <v/>
          </cell>
          <cell r="D2566">
            <v>0</v>
          </cell>
        </row>
        <row r="2567">
          <cell r="A2567" t="str">
            <v>18.23.051</v>
          </cell>
          <cell r="B2567" t="str">
            <v>PONTO DE TOMADA DE AR CONDICIONADO ATÉ 2.400w, INST. APARENTE EM CONDULETES METAL.INCL.ELETRODUTOS DE PVC RÍG. ROSCÁVEL 3/4" COM 6,00M,LUVAS E CURVAS EM PVC, ABRAÇADEIRAS TIPO "D" FIO COBRE AF0,6/1KV DE 4,00MM² ( SEM HASTE DE ATERRAMENTO E CONJUNTO ARSTOP</v>
          </cell>
          <cell r="C2567" t="str">
            <v>Pt</v>
          </cell>
          <cell r="D2567">
            <v>158.6</v>
          </cell>
          <cell r="E2567">
            <v>126.88</v>
          </cell>
          <cell r="F2567" t="str">
            <v>SEDUC</v>
          </cell>
        </row>
        <row r="2568">
          <cell r="A2568" t="str">
            <v/>
          </cell>
          <cell r="D2568">
            <v>0</v>
          </cell>
        </row>
        <row r="2569">
          <cell r="A2569" t="str">
            <v>18.23.060</v>
          </cell>
          <cell r="B2569" t="str">
            <v>PONTO DE LÓGICA SECO, EM CONDULETES METÁLICOS, INCLUSIVE ELETRODUTOS DE PVC RÍGIDO ROSCÁVEL 3/4" COM 9,00M, LUVAS E CURVAS EM PVC, ABRAÇADEIRAS TIPO "D", BUCHAS E ARRUELAS DE ALUMÍNIO (INSTALAÇÃO APARENTE)</v>
          </cell>
          <cell r="C2569" t="str">
            <v>Pt</v>
          </cell>
          <cell r="D2569">
            <v>88.85</v>
          </cell>
          <cell r="E2569">
            <v>71.08</v>
          </cell>
          <cell r="F2569" t="str">
            <v>SEDUC</v>
          </cell>
        </row>
        <row r="2570">
          <cell r="A2570" t="str">
            <v/>
          </cell>
          <cell r="D2570">
            <v>0</v>
          </cell>
        </row>
        <row r="2571">
          <cell r="A2571" t="str">
            <v>18.23.070</v>
          </cell>
          <cell r="B2571" t="str">
            <v>DESLOCAMENTO DE PONTO DE INTERRUPTOR OU TOMADA APARENTE. CONSIDERADA A RETIRADA E REINSTALAÇÃO COM APROVEITAMENTO DO MATERIAL: ELETRODUTO DE PVC RÍGIDO, LUVAS E CURVAS LONGAS DE PVC,ABARÇADEIRA TIPO "D", BUCHAS E ARRUELAS DE ALUMÍNIO, CONDULETE METÁLICO E</v>
          </cell>
          <cell r="C2571" t="str">
            <v>Un</v>
          </cell>
          <cell r="D2571">
            <v>66.900000000000006</v>
          </cell>
          <cell r="E2571">
            <v>53.52</v>
          </cell>
          <cell r="F2571" t="str">
            <v>SEDUC</v>
          </cell>
        </row>
        <row r="2572">
          <cell r="A2572" t="str">
            <v/>
          </cell>
          <cell r="D2572">
            <v>0</v>
          </cell>
        </row>
        <row r="2573">
          <cell r="A2573" t="str">
            <v>18.23.080</v>
          </cell>
          <cell r="B2573" t="str">
            <v>PONTO DE INTERRUPTOR DE DUAS SEÇÕES COM TOMADA UNIVERSAL (2P), LINHA PRATIS PIAL OU SIMILAR, INCLUSIVE TUBULAÇÃO EM ELETRODUTO DE PVC RÍGIDO ROSCÁVEL 3/4" , FIO COBRE, TEMPERA MOLE, CLASSE 1, ISOLAMENTO EM PVC DE 2,5MM2, CAIXA 4"X2"  FAB.TIGREFLEX OU SIMI</v>
          </cell>
          <cell r="C2573" t="str">
            <v>Pt</v>
          </cell>
          <cell r="D2573">
            <v>86.237499999999997</v>
          </cell>
          <cell r="E2573">
            <v>68.989999999999995</v>
          </cell>
          <cell r="F2573" t="str">
            <v>SEDUC</v>
          </cell>
        </row>
        <row r="2574">
          <cell r="A2574" t="str">
            <v/>
          </cell>
          <cell r="D2574">
            <v>0</v>
          </cell>
        </row>
        <row r="2575">
          <cell r="A2575" t="str">
            <v>18.24.010</v>
          </cell>
          <cell r="B2575" t="str">
            <v>CAIXA DE PASSAGEM SUBTERRANEA COM DIMENSOES INTERNAS 0,40 X 0,40 M, ALTURA 0,60 M, SOBRE CAMADA DE BRITA COM 0.10 M DE ESPESSURA, PAREDES EM ALVENARIA E LAJE DE TAMPA EM CONCRETO ARMADO, INCLUSIVE ESCAVACAO, REMOCAO E REATERRO.</v>
          </cell>
          <cell r="C2575" t="str">
            <v>Un</v>
          </cell>
          <cell r="D2575">
            <v>65.375</v>
          </cell>
          <cell r="E2575">
            <v>52.3</v>
          </cell>
          <cell r="F2575" t="str">
            <v>EMLURB</v>
          </cell>
        </row>
        <row r="2576">
          <cell r="A2576" t="str">
            <v/>
          </cell>
          <cell r="D2576">
            <v>0</v>
          </cell>
        </row>
        <row r="2577">
          <cell r="A2577" t="str">
            <v>18.24.020</v>
          </cell>
          <cell r="B2577" t="str">
            <v>CAIXA DE PASSAGEM SUBTERRANEA PARA ENTRADA DE REDE TELEFONICA,TIPO R1 (ATE 35 PONTOS), COM DIMENSOES INTERNAS 0,60 X 0,35 M, ALTURA 0,50 M,PAREDES EM ALVENARIA, LAJE DE TAMPA E FUNDO EM CONCRETO,INCLUSIVE ESCAVACAO, REMOCAO E REATERRO.</v>
          </cell>
          <cell r="C2577" t="str">
            <v>Un</v>
          </cell>
          <cell r="D2577">
            <v>72.512500000000003</v>
          </cell>
          <cell r="E2577">
            <v>58.01</v>
          </cell>
          <cell r="F2577" t="str">
            <v>EMLURB</v>
          </cell>
        </row>
        <row r="2578">
          <cell r="A2578" t="str">
            <v/>
          </cell>
          <cell r="D2578">
            <v>0</v>
          </cell>
        </row>
        <row r="2579">
          <cell r="A2579" t="str">
            <v>18.24.040</v>
          </cell>
          <cell r="B2579" t="str">
            <v>FORNECIMENTO E EXECUÇÃO CAIXA DE PASSAGEM ELÉTRICA, DIMEN. INTERNAS:80X80X100CM,EM ALVEN.1/2 VEZ REVESTIDA INTERNA E EXTERNAMENTE C/CHAPISCO 1:3(C:A) E MASSA ÚNICA 1:4:4 (CIMENTO,SAIBRO E AREIA), C/FUNDO FALSO EM BRITA ESP:10CM E TAMPA DE CONC.ARMADO FCK:</v>
          </cell>
          <cell r="C2579" t="str">
            <v>Un</v>
          </cell>
          <cell r="D2579">
            <v>458.63750000000005</v>
          </cell>
          <cell r="E2579">
            <v>366.91</v>
          </cell>
          <cell r="F2579" t="str">
            <v>SEDUC</v>
          </cell>
        </row>
        <row r="2580">
          <cell r="A2580" t="str">
            <v/>
          </cell>
          <cell r="D2580">
            <v>0</v>
          </cell>
        </row>
        <row r="2581">
          <cell r="A2581" t="str">
            <v>18.24.049</v>
          </cell>
          <cell r="B2581" t="str">
            <v>FORNECIMENTO E EXECUÇÃO DE CAIXA DE PASSAGEM ELÉTRICA, DIMENSÕES INTERNAS  30 X 30 X 60CM, EM ALVENARIA, REVESTIDA, COM FUNDO FALSO EM BRITA E TAMPA DE CONCRETO ARMADO COM REFORÇO DE CANTONEIRA EM FERRO DE 3/4"X1/8" NAS BORDAS.INCLUSIVE ESCAVAÇÃO, REATERR</v>
          </cell>
          <cell r="C2581" t="str">
            <v>Un</v>
          </cell>
          <cell r="D2581">
            <v>205.07499999999999</v>
          </cell>
          <cell r="E2581">
            <v>164.06</v>
          </cell>
          <cell r="F2581" t="str">
            <v>SEDUC</v>
          </cell>
        </row>
        <row r="2582">
          <cell r="A2582" t="str">
            <v/>
          </cell>
          <cell r="D2582">
            <v>0</v>
          </cell>
        </row>
        <row r="2583">
          <cell r="A2583" t="str">
            <v>18.24.050</v>
          </cell>
          <cell r="B2583" t="str">
            <v>FORNECIMENTO E EXECUÇÃO DE CAIXA DE PASSAGEM ELÉTRICA, DIMENSÕES INTERNAS  40 X 40 X 60CM, EM ALVENARIA, REVESTIDA, COM FUNDO FALSO EM BRITA E TAMPA DE CONCRETO ARMADO COM REFORÇO DE CANTONEIRA EM FERRO DE 3/4"X1/8" NAS BORDAS.INCLUSIVE ESCAVAÇÃO, REATERR</v>
          </cell>
          <cell r="C2583" t="str">
            <v>Un</v>
          </cell>
          <cell r="D2583">
            <v>219.8</v>
          </cell>
          <cell r="E2583">
            <v>175.84</v>
          </cell>
          <cell r="F2583" t="str">
            <v>SEDUC</v>
          </cell>
        </row>
        <row r="2584">
          <cell r="A2584" t="str">
            <v/>
          </cell>
          <cell r="D2584">
            <v>0</v>
          </cell>
        </row>
        <row r="2585">
          <cell r="A2585" t="str">
            <v>18.24.060</v>
          </cell>
          <cell r="B2585" t="str">
            <v>FORNEC. E EXECUÇÃO CAIXA PASSAGEM ELÉT. DIMEN.INTER. :50X50X60CM,EM ALVEN.1/2 VEZ REVEST.INTERNA E EXTERN. C/CHAPISCO 1:3(C:A) E MASSA ÚNICA 1:4:4 (CIMENTO,SAIBRO E AREIA), C/FUNDO EM BRITA ESP:10CM E TAMPA CONC.ARM.FCK:20MPA.C/CANTON.DE FERRO "L" DE 3/4"</v>
          </cell>
          <cell r="C2585" t="str">
            <v>Un</v>
          </cell>
          <cell r="D2585">
            <v>261.64999999999998</v>
          </cell>
          <cell r="E2585">
            <v>209.32</v>
          </cell>
          <cell r="F2585" t="str">
            <v>SEDUC</v>
          </cell>
        </row>
        <row r="2586">
          <cell r="A2586" t="str">
            <v/>
          </cell>
          <cell r="D2586">
            <v>0</v>
          </cell>
        </row>
        <row r="2587">
          <cell r="A2587" t="str">
            <v>18.24.070</v>
          </cell>
          <cell r="B2587" t="str">
            <v>FORNECIMENTO E EXECUÇÃO CAIXA DE PASSAGEM ELÉTRICA, DIMEN. INTERNAS:100X100X100CM,EM ALVEN.1/2 VEZ REVESTIDA INTERNA E EXTERNAMENTE C/CHAPISCO 1:3(C:A) E MASSA ÚNICA 1:4:4 (CIMENTO,SAIBRO E AREIA), C/FUNDO FALSO EMBRITA ESP:10CM E TAMPA CONC.ARMADO FCK:20</v>
          </cell>
          <cell r="C2587" t="str">
            <v>Un</v>
          </cell>
          <cell r="D2587">
            <v>570.33749999999998</v>
          </cell>
          <cell r="E2587">
            <v>456.27</v>
          </cell>
          <cell r="F2587" t="str">
            <v>SEDUC</v>
          </cell>
        </row>
        <row r="2588">
          <cell r="A2588" t="str">
            <v/>
          </cell>
          <cell r="D2588">
            <v>0</v>
          </cell>
        </row>
        <row r="2589">
          <cell r="A2589" t="str">
            <v>18.24.080</v>
          </cell>
          <cell r="B2589" t="str">
            <v>CAIXA DE PASSAGEM EM CHAPA DE AÇO COM TAMPA PARAFUSADA, DIMENSÕES 150 X 150 X 80MM</v>
          </cell>
          <cell r="C2589" t="str">
            <v>Un</v>
          </cell>
          <cell r="D2589">
            <v>24.987499999999997</v>
          </cell>
          <cell r="E2589">
            <v>19.989999999999998</v>
          </cell>
          <cell r="F2589" t="str">
            <v>SEDUC</v>
          </cell>
        </row>
        <row r="2590">
          <cell r="A2590" t="str">
            <v/>
          </cell>
          <cell r="D2590">
            <v>0</v>
          </cell>
        </row>
        <row r="2591">
          <cell r="A2591" t="str">
            <v>18.24.090</v>
          </cell>
          <cell r="B2591" t="str">
            <v>CAIXA DE PASSAGEM EM CHAPA DE AÇO COM TAMPA PARAFUSADA, DIMENSÕES 500 X 500 X 150MM.</v>
          </cell>
          <cell r="C2591" t="str">
            <v>Un</v>
          </cell>
          <cell r="D2591">
            <v>139.73750000000001</v>
          </cell>
          <cell r="E2591">
            <v>111.79</v>
          </cell>
          <cell r="F2591" t="str">
            <v>SEDUC</v>
          </cell>
        </row>
        <row r="2592">
          <cell r="A2592" t="str">
            <v/>
          </cell>
          <cell r="D2592">
            <v>0</v>
          </cell>
        </row>
        <row r="2593">
          <cell r="A2593" t="str">
            <v>18.24.100</v>
          </cell>
          <cell r="B2593" t="str">
            <v>FORNECIMENTO E EXECUÇÃO DE TAMPA EM CONCRETO NAS DIMENSÕES: 60X60X5CM PARA CAIXA DE PASSAGEM ELÉTRICA, COM REFORÇO DE CANTONEIRA EM FERRO 2"X2"X3/16" NAS BORDAS DA MESMA.INCLUSO MOLDURA EM CANTONEIRA DE FERRO DE 2 1/2"X2 1/2"X 3/16" FIXADA NA CAIXA DE PAS</v>
          </cell>
          <cell r="C2593" t="str">
            <v>Un</v>
          </cell>
          <cell r="D2593">
            <v>235.28749999999999</v>
          </cell>
          <cell r="E2593">
            <v>188.23</v>
          </cell>
          <cell r="F2593" t="str">
            <v>SEDUC</v>
          </cell>
        </row>
        <row r="2594">
          <cell r="A2594" t="str">
            <v/>
          </cell>
          <cell r="D2594">
            <v>0</v>
          </cell>
        </row>
        <row r="2595">
          <cell r="A2595" t="str">
            <v>18.25.020</v>
          </cell>
          <cell r="B2595" t="str">
            <v>LUMINARIA TIPO SOBREPOR,ABERTA, PARA 2 LAMPADAS FLUORES. DE 20W,REF. TMS-500 PHILLIPS OU SIM., INCLUSIVE REATOR ALTO FATOR DE POTENCIA LAMPADAS, DEMAIS ACESSORIOS E INSTALACAO.</v>
          </cell>
          <cell r="C2595" t="str">
            <v>Cj</v>
          </cell>
          <cell r="D2595">
            <v>97.337500000000006</v>
          </cell>
          <cell r="E2595">
            <v>77.87</v>
          </cell>
          <cell r="F2595" t="str">
            <v>EMLURB</v>
          </cell>
        </row>
        <row r="2596">
          <cell r="A2596" t="str">
            <v/>
          </cell>
          <cell r="D2596">
            <v>0</v>
          </cell>
        </row>
        <row r="2597">
          <cell r="A2597" t="str">
            <v>18.25.026</v>
          </cell>
          <cell r="B2597" t="str">
            <v>FORN. E INST. DE LUMINÁRIA DE EMBUTIR COM REFLETOR DE ALUMÍNIO, ALETAS PLANAS BRANCAS PARA 2 LÂMPADAS PL-C LUZ DO DIA DE 26W, PHILLPS OU SIMILAR REF.FBN 260, INCLUSIVE REATOR DE PARTIDA RÁPIDA, LÂMPADAS E ACESSÓRIOS.</v>
          </cell>
          <cell r="C2597" t="str">
            <v>Cj</v>
          </cell>
          <cell r="D2597">
            <v>173.78749999999999</v>
          </cell>
          <cell r="E2597">
            <v>139.03</v>
          </cell>
          <cell r="F2597" t="str">
            <v>SEDUC</v>
          </cell>
        </row>
        <row r="2598">
          <cell r="A2598" t="str">
            <v/>
          </cell>
          <cell r="D2598">
            <v>0</v>
          </cell>
        </row>
        <row r="2599">
          <cell r="A2599" t="str">
            <v>18.25.030</v>
          </cell>
          <cell r="B2599" t="str">
            <v>LUMINARIA TIPO SOBREPOR, ABERTA, PARA 1 LAMPADA FLUORES. DE 40 W,REF. TMS-500 PHILLIPS OU SIM., INCLUSIVE REATOR ALTO FATOR DE POTENCIA LAMPADA, DEMAIS ACESSORIOS E INSTALACAO.</v>
          </cell>
          <cell r="C2599" t="str">
            <v>Cj</v>
          </cell>
          <cell r="D2599">
            <v>78.174999999999997</v>
          </cell>
          <cell r="E2599">
            <v>62.54</v>
          </cell>
          <cell r="F2599" t="str">
            <v>EMLURB</v>
          </cell>
        </row>
        <row r="2600">
          <cell r="A2600" t="str">
            <v/>
          </cell>
          <cell r="D2600">
            <v>0</v>
          </cell>
        </row>
        <row r="2601">
          <cell r="A2601" t="str">
            <v>18.25.040</v>
          </cell>
          <cell r="B2601" t="str">
            <v>LUMINARIA TIPO SOBREPOR,ABERTA,PARA 02 LAMPADAS FLUORES. DE 40W,REF. TMS-500 PHILLIPS OU SIM., INCLUSIVE REATOR ALTO FATOR DE POTENCIA LAMPADAS, DEMAIS ACESSORIOS E INSTALACAO.</v>
          </cell>
          <cell r="C2601" t="str">
            <v>Cj</v>
          </cell>
          <cell r="D2601">
            <v>137.30000000000001</v>
          </cell>
          <cell r="E2601">
            <v>109.84</v>
          </cell>
          <cell r="F2601" t="str">
            <v>EMLURB</v>
          </cell>
        </row>
        <row r="2602">
          <cell r="A2602" t="str">
            <v/>
          </cell>
          <cell r="D2602">
            <v>0</v>
          </cell>
        </row>
        <row r="2603">
          <cell r="A2603" t="str">
            <v>18.25.045</v>
          </cell>
          <cell r="B2603" t="str">
            <v>Luminária de embutir retangular em chapa c/ pintura epoxi branca e fundo branco p/ 3 lâmpadas  PAR 30 75w fab. Stillux ou similar.</v>
          </cell>
          <cell r="C2603" t="str">
            <v>Un</v>
          </cell>
          <cell r="D2603">
            <v>406.51249999999999</v>
          </cell>
          <cell r="E2603">
            <v>325.20999999999998</v>
          </cell>
          <cell r="F2603" t="str">
            <v>SEE</v>
          </cell>
        </row>
        <row r="2604">
          <cell r="A2604" t="str">
            <v/>
          </cell>
          <cell r="D2604">
            <v>0</v>
          </cell>
        </row>
        <row r="2605">
          <cell r="A2605" t="str">
            <v>18.25.050</v>
          </cell>
          <cell r="B2605" t="str">
            <v>LUMINARIA TIPO SOBREPOR, ABERTA,PARA 1 LAMPADA FLUORES. DE 20 W,REF. 211-R A. B. LEAO OU SIM., INCLUSIVE REATOR ALTO FATOR DE POTENCIA LAMPADA, DEMAIS ACESSORIOS E INSTALACAO.</v>
          </cell>
          <cell r="C2605" t="str">
            <v>Cj</v>
          </cell>
          <cell r="D2605">
            <v>65.362499999999997</v>
          </cell>
          <cell r="E2605">
            <v>52.29</v>
          </cell>
          <cell r="F2605" t="str">
            <v>EMLURB</v>
          </cell>
        </row>
        <row r="2606">
          <cell r="A2606" t="str">
            <v/>
          </cell>
          <cell r="D2606">
            <v>0</v>
          </cell>
        </row>
        <row r="2607">
          <cell r="A2607" t="str">
            <v>18.25.055</v>
          </cell>
          <cell r="B2607" t="str">
            <v>Projetor externo em alumínio fundido p/ lâmpada AR111 facho 24" fab. Stillux ou similar.</v>
          </cell>
          <cell r="C2607" t="str">
            <v>Un</v>
          </cell>
          <cell r="D2607">
            <v>138.5</v>
          </cell>
          <cell r="E2607">
            <v>110.8</v>
          </cell>
          <cell r="F2607" t="str">
            <v>SEE</v>
          </cell>
        </row>
        <row r="2608">
          <cell r="A2608" t="str">
            <v/>
          </cell>
          <cell r="D2608">
            <v>0</v>
          </cell>
        </row>
        <row r="2609">
          <cell r="A2609" t="str">
            <v>18.25.060</v>
          </cell>
          <cell r="B2609" t="str">
            <v>LUMINARIA TIPO SOBREPOR,ABERTA,PARA 02 LAMPADAS FLUORES. DE 20W, REF.211-R A.B. LEAO OU SIM., INCLUSIVE REATOR ALTO FATOR DE POTENCIA LAMPADAS, DEMAIS ACESSORIOS E INSTALACAO.</v>
          </cell>
          <cell r="C2609" t="str">
            <v>Cj</v>
          </cell>
          <cell r="D2609">
            <v>89.962500000000006</v>
          </cell>
          <cell r="E2609">
            <v>71.97</v>
          </cell>
          <cell r="F2609" t="str">
            <v>EMLURB</v>
          </cell>
        </row>
        <row r="2610">
          <cell r="A2610" t="str">
            <v/>
          </cell>
          <cell r="D2610">
            <v>0</v>
          </cell>
        </row>
        <row r="2611">
          <cell r="A2611" t="str">
            <v>18.25.065</v>
          </cell>
          <cell r="B2611" t="str">
            <v>Luminária de embutir circular tipo balizador p/ uso interno em led c/12 leds cor branco quente fab. Utilluz ou similar.</v>
          </cell>
          <cell r="C2611" t="str">
            <v>Un</v>
          </cell>
          <cell r="D2611">
            <v>435.02499999999998</v>
          </cell>
          <cell r="E2611">
            <v>348.02</v>
          </cell>
          <cell r="F2611" t="str">
            <v>SEE</v>
          </cell>
        </row>
        <row r="2612">
          <cell r="A2612" t="str">
            <v/>
          </cell>
          <cell r="D2612">
            <v>0</v>
          </cell>
        </row>
        <row r="2613">
          <cell r="A2613" t="str">
            <v>18.25.070</v>
          </cell>
          <cell r="B2613" t="str">
            <v>LUMINARIA TIPO SOBREPOR, ABERTA, PARA 01 LAMPADA FLUORES. DE 40 W,REF. 211-R A.B. LEAO OU SIM., INCLUSIVE REATOR ALTO FATOR DE POTENCIA LAMPADA, DEMAIS ACESSORIOS E INSTALACAO.</v>
          </cell>
          <cell r="C2613" t="str">
            <v>Cj</v>
          </cell>
          <cell r="D2613">
            <v>68.674999999999997</v>
          </cell>
          <cell r="E2613">
            <v>54.94</v>
          </cell>
          <cell r="F2613" t="str">
            <v>EMLURB</v>
          </cell>
        </row>
        <row r="2614">
          <cell r="A2614" t="str">
            <v/>
          </cell>
          <cell r="D2614">
            <v>0</v>
          </cell>
        </row>
        <row r="2615">
          <cell r="A2615" t="str">
            <v>18.25.071</v>
          </cell>
          <cell r="B2615" t="str">
            <v>LUMINÁRIA DE EMBUTIR RETANGULAR C/ ALETAS E REFLETOR EM ALUMÍNIO P/ 2X 14W C/ REATOR ELETRÔNICO DE 14W AFP E LÂMPADAS DE 14W FAB. STILLUX OU SIMILAR.</v>
          </cell>
          <cell r="C2615" t="str">
            <v>Un</v>
          </cell>
          <cell r="D2615">
            <v>262.71249999999998</v>
          </cell>
          <cell r="E2615">
            <v>210.17</v>
          </cell>
          <cell r="F2615" t="str">
            <v>SEE</v>
          </cell>
        </row>
        <row r="2616">
          <cell r="A2616" t="str">
            <v/>
          </cell>
          <cell r="D2616">
            <v>0</v>
          </cell>
        </row>
        <row r="2617">
          <cell r="A2617" t="str">
            <v>18.25.072</v>
          </cell>
          <cell r="B2617" t="str">
            <v>LUMINÁRIA DE EMBUTIR CIRCULAR C/ REFLETOR EM ALUMÍNIO E VIDRO JATEADO CENTRAL P/ 2 X 15W C/ REATOR INTEGRADO FAB. STILLUX OU SIMILAR.</v>
          </cell>
          <cell r="C2617" t="str">
            <v>Un</v>
          </cell>
          <cell r="D2617">
            <v>111.36250000000001</v>
          </cell>
          <cell r="E2617">
            <v>89.09</v>
          </cell>
          <cell r="F2617" t="str">
            <v>SEE</v>
          </cell>
        </row>
        <row r="2618">
          <cell r="A2618" t="str">
            <v/>
          </cell>
          <cell r="D2618">
            <v>0</v>
          </cell>
        </row>
        <row r="2619">
          <cell r="A2619" t="str">
            <v>18.25.073</v>
          </cell>
          <cell r="B2619" t="str">
            <v>LUMINÁRIA DE EMBUTIR CIRCULAR C/ REFLETOR EM ALUMÍNIO E VIDRO JATEADO CENTRAL P/ 1 X15WCOM REATOR INTEGRADO FAB. STILLUX OU SIMILAR.</v>
          </cell>
          <cell r="C2619" t="str">
            <v>Un</v>
          </cell>
          <cell r="D2619">
            <v>98.025000000000006</v>
          </cell>
          <cell r="E2619">
            <v>78.42</v>
          </cell>
          <cell r="F2619" t="str">
            <v>SEE</v>
          </cell>
        </row>
        <row r="2620">
          <cell r="A2620" t="str">
            <v/>
          </cell>
          <cell r="D2620">
            <v>0</v>
          </cell>
        </row>
        <row r="2621">
          <cell r="A2621" t="str">
            <v>18.25.074</v>
          </cell>
          <cell r="B2621" t="str">
            <v>LUMINÁRIA DE EMBUTIR EM LED MODELO DICROLED COM UM LED DE 5W DIRECIONÁVEL FAB. UTILUZ OU SIMILAR.</v>
          </cell>
          <cell r="C2621" t="str">
            <v>Un</v>
          </cell>
          <cell r="D2621">
            <v>163.44999999999999</v>
          </cell>
          <cell r="E2621">
            <v>130.76</v>
          </cell>
          <cell r="F2621" t="str">
            <v>SEE</v>
          </cell>
        </row>
        <row r="2622">
          <cell r="A2622" t="str">
            <v/>
          </cell>
          <cell r="D2622">
            <v>0</v>
          </cell>
        </row>
        <row r="2623">
          <cell r="A2623" t="str">
            <v>18.25.075</v>
          </cell>
          <cell r="B2623" t="str">
            <v>LUMINÁRIA DE EMBUTIR RETANGULAR C/ REFLETOR EM ALUMÍNIO P/ 2 X 14W  C/ REATOR ELETRÔNICO DE 14W AFP E LÂMPADA DE 14W FAB. STILLUX OU SIMILAR.</v>
          </cell>
          <cell r="C2623" t="str">
            <v>Un</v>
          </cell>
          <cell r="D2623">
            <v>398.6</v>
          </cell>
          <cell r="E2623">
            <v>318.88</v>
          </cell>
          <cell r="F2623" t="str">
            <v>SEE</v>
          </cell>
        </row>
        <row r="2624">
          <cell r="A2624" t="str">
            <v/>
          </cell>
          <cell r="D2624">
            <v>0</v>
          </cell>
        </row>
        <row r="2625">
          <cell r="A2625" t="str">
            <v>18.25.076</v>
          </cell>
          <cell r="B2625" t="str">
            <v>LUMINÁRIA DE EMBUTIR CIRCULAR C/ REFLETOR EM ALUMÍNIO E VIDRO TRANSPARENTE DIRECIONÁVEL P/ 2 X 20W COM REATOR INTEGRADO FAB. LUMALUX OU SIMILAR.</v>
          </cell>
          <cell r="C2625" t="str">
            <v>Un</v>
          </cell>
          <cell r="D2625">
            <v>218.52499999999998</v>
          </cell>
          <cell r="E2625">
            <v>174.82</v>
          </cell>
          <cell r="F2625" t="str">
            <v>SEE</v>
          </cell>
        </row>
        <row r="2626">
          <cell r="A2626" t="str">
            <v/>
          </cell>
          <cell r="D2626">
            <v>0</v>
          </cell>
        </row>
        <row r="2627">
          <cell r="A2627" t="str">
            <v>18.25.077</v>
          </cell>
          <cell r="B2627" t="str">
            <v>LUMINÁRIA DE EMBUTIR RETANGULAR TIPO BALIZADOR P/ USO EXTERNO P/ 1X 15W FAB. LUMALUX OU SIMILAR.</v>
          </cell>
          <cell r="C2627" t="str">
            <v>Un</v>
          </cell>
          <cell r="D2627">
            <v>97.087500000000006</v>
          </cell>
          <cell r="E2627">
            <v>77.67</v>
          </cell>
          <cell r="F2627" t="str">
            <v>SEE</v>
          </cell>
        </row>
        <row r="2628">
          <cell r="A2628" t="str">
            <v/>
          </cell>
          <cell r="D2628">
            <v>0</v>
          </cell>
        </row>
        <row r="2629">
          <cell r="A2629" t="str">
            <v>18.25.078</v>
          </cell>
          <cell r="B2629" t="str">
            <v>LÂMPADA TUBULAR T5  1X 28W P/ UTILIZAR NA SANCA E REATOR P/  1X 28W.</v>
          </cell>
          <cell r="C2629" t="str">
            <v>Un</v>
          </cell>
          <cell r="D2629">
            <v>131.64999999999998</v>
          </cell>
          <cell r="E2629">
            <v>105.32</v>
          </cell>
          <cell r="F2629" t="str">
            <v>SEE</v>
          </cell>
        </row>
        <row r="2630">
          <cell r="A2630" t="str">
            <v/>
          </cell>
          <cell r="D2630">
            <v>0</v>
          </cell>
        </row>
        <row r="2631">
          <cell r="A2631" t="str">
            <v>18.25.079</v>
          </cell>
          <cell r="B2631" t="str">
            <v>LUMINÁRIA DE SOBREPOR TIPO ARANDELA P/  1X20W COM ILUMINAÇÃO INDIRETA COM REATOR INTEGRADO FAB. STILLUX OU SIMILAR.</v>
          </cell>
          <cell r="C2631" t="str">
            <v>Un</v>
          </cell>
          <cell r="D2631">
            <v>209</v>
          </cell>
          <cell r="E2631">
            <v>167.2</v>
          </cell>
          <cell r="F2631" t="str">
            <v>SEE</v>
          </cell>
        </row>
        <row r="2632">
          <cell r="A2632" t="str">
            <v/>
          </cell>
          <cell r="D2632">
            <v>0</v>
          </cell>
        </row>
        <row r="2633">
          <cell r="A2633" t="str">
            <v>18.25.080</v>
          </cell>
          <cell r="B2633" t="str">
            <v>LUMINARIA TIPO SOBREPOR, ABERTA, PARA 02 LAMPADAS FLUORES. DE 40 W, REF. 211-R A. B. LEAO OU SIM., INCLUSIVE REATOR ALTO FATOR DE POTEN CIA, LAMPADAS, DEMAIS ACESSORIOS E INSTALACAO.</v>
          </cell>
          <cell r="C2633" t="str">
            <v>Cj</v>
          </cell>
          <cell r="D2633">
            <v>103.17500000000001</v>
          </cell>
          <cell r="E2633">
            <v>82.54</v>
          </cell>
          <cell r="F2633" t="str">
            <v>EMLURB</v>
          </cell>
        </row>
        <row r="2634">
          <cell r="A2634" t="str">
            <v/>
          </cell>
          <cell r="D2634">
            <v>0</v>
          </cell>
        </row>
        <row r="2635">
          <cell r="A2635" t="str">
            <v>18.25.085</v>
          </cell>
          <cell r="B2635" t="str">
            <v>FORNECIMENTO E INSTALAÇÃO DE LUMINÁRIA TIPO CALHA DE SOBREPOR, ABERTA, PARA 3 LÂMPADAS FLUORESCENTES DE 40W, REF.: 211, FAB: A B LEÃO OU SIMILAR, COM REATOR DE PARTIDA RÁPIDA E ALTO FATOR DE POTÊNCIA COM SUPORTE ANTI-VIBRATÓRIO, LÂMPADAS E ACESSÓRIOS.</v>
          </cell>
          <cell r="C2635" t="str">
            <v>Cj</v>
          </cell>
          <cell r="D2635">
            <v>195.21249999999998</v>
          </cell>
          <cell r="E2635">
            <v>156.16999999999999</v>
          </cell>
          <cell r="F2635" t="str">
            <v>SEDUC</v>
          </cell>
        </row>
        <row r="2636">
          <cell r="A2636" t="str">
            <v/>
          </cell>
          <cell r="D2636">
            <v>0</v>
          </cell>
        </row>
        <row r="2637">
          <cell r="A2637" t="str">
            <v>18.25.088</v>
          </cell>
          <cell r="B2637" t="str">
            <v>FORN.E INST. DE LUM.FLUORESCENTE DE EMBUTIR QUADRADA EM AÇO TRATADO E PINTADO POR PROCESSO ELETROSTÁTICO. REFLETOR INT. PARABÓLICO EM ALUM. ALTO BRILHO E ALETAS ANTI-OFUSCAMENTO PLANAS BRANCAS P/04 LÂMP.FLUOR. DE 16W, INTERPAM OU SIM., REF. 014316, INCL.R</v>
          </cell>
          <cell r="C2637" t="str">
            <v>Cj</v>
          </cell>
          <cell r="D2637">
            <v>262.6875</v>
          </cell>
          <cell r="E2637">
            <v>210.15</v>
          </cell>
          <cell r="F2637" t="str">
            <v>SEDUC</v>
          </cell>
        </row>
        <row r="2638">
          <cell r="A2638" t="str">
            <v/>
          </cell>
          <cell r="D2638">
            <v>0</v>
          </cell>
        </row>
        <row r="2639">
          <cell r="A2639" t="str">
            <v>18.25.090</v>
          </cell>
          <cell r="B2639" t="str">
            <v>LUMINARIA TIPO DROPS EM GLOBO DE VIDRO LEITOSO, REF. 515 A. B. LEAO, OU SIMILAR,COMPLETA, INCLUSIVE LAMPADA E INSTALACAO.</v>
          </cell>
          <cell r="C2639" t="str">
            <v>Cj</v>
          </cell>
          <cell r="D2639">
            <v>44.5625</v>
          </cell>
          <cell r="E2639">
            <v>35.65</v>
          </cell>
          <cell r="F2639" t="str">
            <v>EMLURB</v>
          </cell>
        </row>
        <row r="2640">
          <cell r="A2640" t="str">
            <v/>
          </cell>
          <cell r="D2640">
            <v>0</v>
          </cell>
        </row>
        <row r="2641">
          <cell r="A2641" t="str">
            <v>18.25.100</v>
          </cell>
          <cell r="B2641" t="str">
            <v>LUMINARIA TIPO BEDD (PRATO), REF. 805 A. B. LEAO OU SIMILAR, COM PENDENTE E SUPORTE, INCLUSIVE LAMPADA E INSTALACAO.</v>
          </cell>
          <cell r="C2641" t="str">
            <v>Cj</v>
          </cell>
          <cell r="D2641">
            <v>57.0625</v>
          </cell>
          <cell r="E2641">
            <v>45.65</v>
          </cell>
          <cell r="F2641" t="str">
            <v>EMLURB</v>
          </cell>
        </row>
        <row r="2642">
          <cell r="A2642" t="str">
            <v/>
          </cell>
          <cell r="D2642">
            <v>0</v>
          </cell>
        </row>
        <row r="2643">
          <cell r="A2643" t="str">
            <v>18.25.110</v>
          </cell>
          <cell r="B2643" t="str">
            <v>LUMINARIA TIPO ARANDELA, REF. 403 A. B. LEAO OU SIMILAR, COMPLETA,INCLUSIVE LAMPADA E INSTALACAO.</v>
          </cell>
          <cell r="C2643" t="str">
            <v>Cj</v>
          </cell>
          <cell r="D2643">
            <v>69.1875</v>
          </cell>
          <cell r="E2643">
            <v>55.35</v>
          </cell>
          <cell r="F2643" t="str">
            <v>EMLURB</v>
          </cell>
        </row>
        <row r="2644">
          <cell r="A2644" t="str">
            <v/>
          </cell>
          <cell r="D2644">
            <v>0</v>
          </cell>
        </row>
        <row r="2645">
          <cell r="A2645" t="str">
            <v>18.25.130</v>
          </cell>
          <cell r="B2645" t="str">
            <v>LUMINARIA TIPO SPOT, REF. 401-P A. B. LEAO OU SIMILAR, COMPLETA,INCLUSIVE LAMPADA E INSTALACAO.</v>
          </cell>
          <cell r="C2645" t="str">
            <v>Cj</v>
          </cell>
          <cell r="D2645">
            <v>31.6875</v>
          </cell>
          <cell r="E2645">
            <v>25.35</v>
          </cell>
          <cell r="F2645" t="str">
            <v>EMLURB</v>
          </cell>
        </row>
        <row r="2646">
          <cell r="A2646" t="str">
            <v/>
          </cell>
          <cell r="D2646">
            <v>0</v>
          </cell>
        </row>
        <row r="2647">
          <cell r="A2647" t="str">
            <v>18.25.140</v>
          </cell>
          <cell r="B2647" t="str">
            <v>REFLETOR EXTERNO REF. 408/E A.B.LEAO OU SIMILAR, COMPLETO,INCLUSIVE LAMPADA E INSTALACAO.</v>
          </cell>
          <cell r="C2647" t="str">
            <v>Cj</v>
          </cell>
          <cell r="D2647">
            <v>57.0625</v>
          </cell>
          <cell r="E2647">
            <v>45.65</v>
          </cell>
          <cell r="F2647" t="str">
            <v>EMLURB</v>
          </cell>
        </row>
        <row r="2648">
          <cell r="A2648" t="str">
            <v/>
          </cell>
          <cell r="D2648">
            <v>0</v>
          </cell>
        </row>
        <row r="2649">
          <cell r="A2649" t="str">
            <v>18.25.141</v>
          </cell>
          <cell r="B2649" t="str">
            <v>FORNECIMENTO E INSTALAÇÃO DE REFLETOR EXTERNO PARA LÂMPADA HALÓGENA DE 500W, ALUMÍNIO FUNDIDO, COM VIDRO TEMPERADO, DIMENSÕES DE 20X15CM, REF. 408/EF - A.B. LEÃO OU SIMILAR.</v>
          </cell>
          <cell r="C2649" t="str">
            <v>Un</v>
          </cell>
          <cell r="D2649">
            <v>51.012500000000003</v>
          </cell>
          <cell r="E2649">
            <v>40.81</v>
          </cell>
          <cell r="F2649" t="str">
            <v>SEDUC</v>
          </cell>
        </row>
        <row r="2650">
          <cell r="A2650" t="str">
            <v/>
          </cell>
          <cell r="D2650">
            <v>0</v>
          </cell>
        </row>
        <row r="2651">
          <cell r="A2651" t="str">
            <v>18.25.170</v>
          </cell>
          <cell r="B2651" t="str">
            <v>LUMINARIA PARA LAMPADA A VAPOR DE MERCURIO DE 125 W, REF. ABL 50/F A. B. LEAO OU SIMILAR, COMPLETA, INCLUSIVE BRACO, LAMPADA, REATOR ALTO FATOR DE POTENCIA E INSTALACAO.</v>
          </cell>
          <cell r="C2651" t="str">
            <v>Cj</v>
          </cell>
          <cell r="D2651">
            <v>458.16249999999997</v>
          </cell>
          <cell r="E2651">
            <v>366.53</v>
          </cell>
          <cell r="F2651" t="str">
            <v>EMLURB</v>
          </cell>
        </row>
        <row r="2652">
          <cell r="A2652" t="str">
            <v/>
          </cell>
          <cell r="D2652">
            <v>0</v>
          </cell>
        </row>
        <row r="2653">
          <cell r="A2653" t="str">
            <v>18.25.180</v>
          </cell>
          <cell r="B2653" t="str">
            <v>LUMINARIA PARA LAMPADA A VAPOR DE MERCURIO DE 250 W, REF. ABL 50/F A. B. LEAO OU SIMILAR, COMPLETA, INCLUSIVE BRACO, LAMPADA,REATOR ALTO FATOR DE POTENCIA E INSTALACAO.</v>
          </cell>
          <cell r="C2653" t="str">
            <v>Cj</v>
          </cell>
          <cell r="D2653">
            <v>500.375</v>
          </cell>
          <cell r="E2653">
            <v>400.3</v>
          </cell>
          <cell r="F2653" t="str">
            <v>EMLURB</v>
          </cell>
        </row>
        <row r="2654">
          <cell r="A2654" t="str">
            <v/>
          </cell>
          <cell r="D2654">
            <v>0</v>
          </cell>
        </row>
        <row r="2655">
          <cell r="A2655" t="str">
            <v>18.25.190</v>
          </cell>
          <cell r="B2655" t="str">
            <v>LUMINARIA PARA LAMPADA A VAPOR DE MERCURIO DE 125 W, REF. ABL 50 A.B. LEAO OU SIMILAR, COMPLETA, INCLUSIVE BRACO, LAMPADA, REATOR ALTO FATOR DE POTENCIA E INSTALACAO.</v>
          </cell>
          <cell r="C2655" t="str">
            <v>Cj</v>
          </cell>
          <cell r="D2655">
            <v>448.16249999999997</v>
          </cell>
          <cell r="E2655">
            <v>358.53</v>
          </cell>
          <cell r="F2655" t="str">
            <v>EMLURB</v>
          </cell>
        </row>
        <row r="2656">
          <cell r="A2656" t="str">
            <v/>
          </cell>
          <cell r="D2656">
            <v>0</v>
          </cell>
        </row>
        <row r="2657">
          <cell r="A2657" t="str">
            <v>18.25.200</v>
          </cell>
          <cell r="B2657" t="str">
            <v>LUMINARIA PARA LAMPADA A VAPOR DE MERCURIO DE 250 W, REF. ABL 50 A.B. LEAO OU SIMILAR, COMPLETA, INCLUSIVE BRACO, LAMPADA, REATOR ALTO FATOR DE POTENCIA E INSTALACAO.</v>
          </cell>
          <cell r="C2657" t="str">
            <v>Cj</v>
          </cell>
          <cell r="D2657">
            <v>490.375</v>
          </cell>
          <cell r="E2657">
            <v>392.3</v>
          </cell>
          <cell r="F2657" t="str">
            <v>EMLURB</v>
          </cell>
        </row>
        <row r="2658">
          <cell r="A2658" t="str">
            <v/>
          </cell>
          <cell r="D2658">
            <v>0</v>
          </cell>
        </row>
        <row r="2659">
          <cell r="A2659" t="str">
            <v>18.25.210</v>
          </cell>
          <cell r="B2659" t="str">
            <v>LUMINARIA PARA LAMPADA A VAPOR DE MERCURIO DE 400 W, REF. ABL 50F/400 A. B.LEAO OU SIMILAR, COMPLETA, INCLUSIVE BRACO, LAMPADA, REATOR ALTO FATOR DE POTENCIA E INSTALACAO.</v>
          </cell>
          <cell r="C2659" t="str">
            <v>Un</v>
          </cell>
          <cell r="D2659">
            <v>618.125</v>
          </cell>
          <cell r="E2659">
            <v>494.5</v>
          </cell>
          <cell r="F2659" t="str">
            <v>EMLURB</v>
          </cell>
        </row>
        <row r="2660">
          <cell r="A2660" t="str">
            <v/>
          </cell>
          <cell r="D2660">
            <v>0</v>
          </cell>
        </row>
        <row r="2661">
          <cell r="A2661" t="str">
            <v>18.25.220</v>
          </cell>
          <cell r="B2661" t="str">
            <v>FORNEC.DE CONJ.C/ LUMINARIA FECHADA P/LAMP.VS 70 W C/ DIFUSOR EM POLICARBONATO,SOQUETE E-27 SUPORTE DE ALUM. FUNDIDO REF.1 PLP 1000,POLIMETAL OU SIM.,INCLUSIVE REATOR UE VS 70WX220V (ACOPLADO),LAMP.,BRACO RETO 3/4 POL.X1M C/PARAFUSO P/FIX.EM POSTE,FIO 1,5</v>
          </cell>
          <cell r="C2661" t="str">
            <v>Un</v>
          </cell>
          <cell r="D2661">
            <v>410.01249999999999</v>
          </cell>
          <cell r="E2661">
            <v>328.01</v>
          </cell>
          <cell r="F2661" t="str">
            <v>EMLURB</v>
          </cell>
        </row>
        <row r="2662">
          <cell r="A2662" t="str">
            <v/>
          </cell>
          <cell r="D2662">
            <v>0</v>
          </cell>
        </row>
        <row r="2663">
          <cell r="A2663" t="str">
            <v>18.25.230</v>
          </cell>
          <cell r="B2663" t="str">
            <v>FORNEC.DE CONJ.C/ LUMINARIA FECHADA P/LAMP.VS 150 W C/DIFUSOR EM POLICARBONATO,SOQUETE E-40 SUPORTE EM ALUM. FUNDIDO REF.1 PLP 1000,POLIMETAL OU SIM.,INCLUSIVE REATOR UE VS 150WX220V (ACOPLADO),LAMP.,BRACO RETO 1 1/4 POL.X 3M C/ PARAF.P/FIX.EM POSTE,FIO 1</v>
          </cell>
          <cell r="C2663" t="str">
            <v>Un</v>
          </cell>
          <cell r="D2663">
            <v>539.86249999999995</v>
          </cell>
          <cell r="E2663">
            <v>431.89</v>
          </cell>
          <cell r="F2663" t="str">
            <v>EMLURB</v>
          </cell>
        </row>
        <row r="2664">
          <cell r="A2664" t="str">
            <v/>
          </cell>
          <cell r="D2664">
            <v>0</v>
          </cell>
        </row>
        <row r="2665">
          <cell r="A2665" t="str">
            <v>18.25.240</v>
          </cell>
          <cell r="B2665" t="str">
            <v>FORNEC.DE CONJ.C/ LUMINARIA FECHADA P/LAMP.VS 250 W C/DIFUSOR EM POLICARBONATO,SOQUETE E-40 SUPORTE EM ALUM. FUNDIDO REF.1 PLP 1000,POLIMETAL OU SIM.,INCLUSIVE REATOR UE VS 250W X220V (ACOPLADO),LAMP.,BRACO RETO DE 1 1/2 POL.X 3M C/PARAF.P/ FIX. POSTE,FIO</v>
          </cell>
          <cell r="C2665" t="str">
            <v>Un</v>
          </cell>
          <cell r="D2665">
            <v>604.02500000000009</v>
          </cell>
          <cell r="E2665">
            <v>483.22</v>
          </cell>
          <cell r="F2665" t="str">
            <v>EMLURB</v>
          </cell>
        </row>
        <row r="2666">
          <cell r="A2666" t="str">
            <v/>
          </cell>
          <cell r="D2666">
            <v>0</v>
          </cell>
        </row>
        <row r="2667">
          <cell r="A2667" t="str">
            <v>18.25.300</v>
          </cell>
          <cell r="B2667" t="str">
            <v>FORNECIMENTO E INSTALACAO DE LUMINARIA TIPO PETALA COM DIFUSOR EM POLICARBONATO PARA LAMPADA VS 250 W, SERIE IVA INDALUX OU SIMILAR, COM LAMPADA, REATOR, IGNITOR E CAPACITOR EM POSTES ATE 23 M.</v>
          </cell>
          <cell r="C2667" t="str">
            <v>Un</v>
          </cell>
          <cell r="D2667">
            <v>836.82500000000005</v>
          </cell>
          <cell r="E2667">
            <v>669.46</v>
          </cell>
          <cell r="F2667" t="str">
            <v>EMLURB</v>
          </cell>
        </row>
        <row r="2668">
          <cell r="A2668" t="str">
            <v/>
          </cell>
          <cell r="D2668">
            <v>0</v>
          </cell>
        </row>
        <row r="2669">
          <cell r="A2669" t="str">
            <v>18.25.310</v>
          </cell>
          <cell r="B2669" t="str">
            <v>FORNECIMENTO DE LUMINARIA TIPO PETALA COM DIFUSOR EM POLICARBONATO PARA LAMPADA V.MET. DE 250 W, SERIE IVA, INDALUX OU SIMILAR, INCLUSIVE LAMPADA, REATOR, IGNITOR, CAPACITOR E INSTALACAO EM POSTES DE ATE 17 M.</v>
          </cell>
          <cell r="C2669" t="str">
            <v>Un</v>
          </cell>
          <cell r="D2669">
            <v>895.26250000000005</v>
          </cell>
          <cell r="E2669">
            <v>716.21</v>
          </cell>
          <cell r="F2669" t="str">
            <v>EMLURB</v>
          </cell>
        </row>
        <row r="2670">
          <cell r="A2670" t="str">
            <v/>
          </cell>
          <cell r="D2670">
            <v>0</v>
          </cell>
        </row>
        <row r="2671">
          <cell r="A2671" t="str">
            <v>18.25.400</v>
          </cell>
          <cell r="B2671" t="str">
            <v>FORNECIMENTO DE LUMINARIA FECHADA,TIPO PETALA COM DIFUSOR EM POLICARBONATO PARA LAMPADA VS DE 400W,MODELO VIENTO IVH,INDALUX OU SIMILAR, INCLUSIVE LAMPADA, REATOR, IGNITOR, CAPACITOR E INSTALACAO.</v>
          </cell>
          <cell r="C2671" t="str">
            <v>Un</v>
          </cell>
          <cell r="D2671">
            <v>1362.6750000000002</v>
          </cell>
          <cell r="E2671">
            <v>1090.1400000000001</v>
          </cell>
          <cell r="F2671" t="str">
            <v>EMLURB</v>
          </cell>
        </row>
        <row r="2672">
          <cell r="A2672" t="str">
            <v/>
          </cell>
          <cell r="D2672">
            <v>0</v>
          </cell>
        </row>
        <row r="2673">
          <cell r="A2673" t="str">
            <v>18.25.410</v>
          </cell>
          <cell r="B2673" t="str">
            <v>FORNECIMENTO DE LUMINARIA FECHADA,TIPO PETALA COM DIFUSOR EM POLICARBONATO PARA LAMPADA V.MET. DE 400 W, MODELO VIENTO IVH,INDALUX OU SIMILAR, INCLUSIVE LAMPADA, REATOR, IGNITOR, CAPACITOR E INSTALACAO.</v>
          </cell>
          <cell r="C2673" t="str">
            <v>Un</v>
          </cell>
          <cell r="D2673">
            <v>1421.4250000000002</v>
          </cell>
          <cell r="E2673">
            <v>1137.1400000000001</v>
          </cell>
          <cell r="F2673" t="str">
            <v>EMLURB</v>
          </cell>
        </row>
        <row r="2674">
          <cell r="A2674" t="str">
            <v/>
          </cell>
          <cell r="D2674">
            <v>0</v>
          </cell>
        </row>
        <row r="2675">
          <cell r="A2675" t="str">
            <v>18.25.500</v>
          </cell>
          <cell r="B2675" t="str">
            <v>FORNECIMENTO DE LUMINARIA TIPO PETALA COM DIFUSOR EM POLICARBONATO PARA LAMPADA VS DE 250 W, MODELO STAR PC,FAELLUCE OU SIMILAR COM LAMPADA VS 250 W, REATOR, IGNITOR, CAPACITOR E INSTALACAO EM POSTES DE ATE 14 M.</v>
          </cell>
          <cell r="C2675" t="str">
            <v>Un</v>
          </cell>
          <cell r="D2675">
            <v>813.375</v>
          </cell>
          <cell r="E2675">
            <v>650.70000000000005</v>
          </cell>
          <cell r="F2675" t="str">
            <v>EMLURB</v>
          </cell>
        </row>
        <row r="2676">
          <cell r="A2676" t="str">
            <v/>
          </cell>
          <cell r="D2676">
            <v>0</v>
          </cell>
        </row>
        <row r="2677">
          <cell r="A2677" t="str">
            <v>18.25.510</v>
          </cell>
          <cell r="B2677" t="str">
            <v>FORNECIMENTO DE LUMINARIA TIPO PETALA COM DIFUSOR EM POLICARBONATO PARA LAMPADA V.MET. DE 250 W, MODELO STAR PC,FAELLUCE OU SIMILAR COM LAMPADA V.MET. 250 W, REATOR, IGNITOR, CAPACITOR E INSTALACAO EM POSTES DE ATE 14 M.</v>
          </cell>
          <cell r="C2677" t="str">
            <v>Un</v>
          </cell>
          <cell r="D2677">
            <v>871.8125</v>
          </cell>
          <cell r="E2677">
            <v>697.45</v>
          </cell>
          <cell r="F2677" t="str">
            <v>EMLURB</v>
          </cell>
        </row>
        <row r="2678">
          <cell r="A2678" t="str">
            <v/>
          </cell>
          <cell r="D2678">
            <v>0</v>
          </cell>
        </row>
        <row r="2679">
          <cell r="A2679" t="str">
            <v>18.25.600</v>
          </cell>
          <cell r="B2679" t="str">
            <v>FORNECIMENTO DE LUMINARIA TIPO PETALA COM DIFUSOR EM POLICARBONATO PARA LAMPADA VS DE 400 W,MODELO MIRA VTP (VIDRO PLANO), FAELLUCE OU SIMILAR, INCLUSIVE LAMPADA,REATOR, IGNITOR, CAPACITOR E INSTALACAO EM POSTES DE ATE 17 M.</v>
          </cell>
          <cell r="C2679" t="str">
            <v>Un</v>
          </cell>
          <cell r="D2679">
            <v>1085.375</v>
          </cell>
          <cell r="E2679">
            <v>868.3</v>
          </cell>
          <cell r="F2679" t="str">
            <v>EMLURB</v>
          </cell>
        </row>
        <row r="2680">
          <cell r="A2680" t="str">
            <v/>
          </cell>
          <cell r="D2680">
            <v>0</v>
          </cell>
        </row>
        <row r="2681">
          <cell r="A2681" t="str">
            <v>18.25.610</v>
          </cell>
          <cell r="B2681" t="str">
            <v>FORNECIMENTO DE LUMINARIA TIPO PETALA COM DIFUSOR EM POLICARBONATO PARA LAMPADA V.MET. DE 400 W,MODELO MIRA VTP, (VIDRO PLANO),FAELLUCE OU SIMILAR, INCLUSIVE LAMPADA, REATOR, IGNITOR, CAPACITOR E INSTALACAO EM POSTES DE ATE 17 M.</v>
          </cell>
          <cell r="C2681" t="str">
            <v>Un</v>
          </cell>
          <cell r="D2681">
            <v>1144.125</v>
          </cell>
          <cell r="E2681">
            <v>915.3</v>
          </cell>
          <cell r="F2681" t="str">
            <v>EMLURB</v>
          </cell>
        </row>
        <row r="2682">
          <cell r="A2682" t="str">
            <v/>
          </cell>
          <cell r="D2682">
            <v>0</v>
          </cell>
        </row>
        <row r="2683">
          <cell r="A2683" t="str">
            <v>18.25.620</v>
          </cell>
          <cell r="B2683" t="str">
            <v>FORNECIMENTO E INSTALAÇÃO  DE LUMINÁRIA DE EMERGÊNCIA COM 2 LÂMPADAS DE 8 WATTS BIVOLT, COM BATERIA INTERNA</v>
          </cell>
          <cell r="C2683" t="str">
            <v>Un</v>
          </cell>
          <cell r="D2683">
            <v>47.737499999999997</v>
          </cell>
          <cell r="E2683">
            <v>38.19</v>
          </cell>
          <cell r="F2683" t="str">
            <v>SEDUC</v>
          </cell>
        </row>
        <row r="2684">
          <cell r="A2684" t="str">
            <v/>
          </cell>
          <cell r="D2684">
            <v>0</v>
          </cell>
        </row>
        <row r="2685">
          <cell r="A2685" t="str">
            <v>18.25.700</v>
          </cell>
          <cell r="B2685" t="str">
            <v>FORNECIMENTO DE LAMPIAO, MODELO RECIFE ANTIGO EM ALUMINIO FUNDIDO COM DIFUSOR EM POLICARBONATO COM TRATAMENTO EM UV, TRANSPARENTE OU LEITOSO, COM SUPORTE E-40, EDESA OU SIMILAR, INCLUSIVE INSTALACAO.</v>
          </cell>
          <cell r="C2685" t="str">
            <v>Un</v>
          </cell>
          <cell r="D2685">
            <v>311.25</v>
          </cell>
          <cell r="E2685">
            <v>249</v>
          </cell>
          <cell r="F2685" t="str">
            <v>EMLURB</v>
          </cell>
        </row>
        <row r="2686">
          <cell r="A2686" t="str">
            <v/>
          </cell>
          <cell r="D2686">
            <v>0</v>
          </cell>
        </row>
        <row r="2687">
          <cell r="A2687" t="str">
            <v>18.25.800</v>
          </cell>
          <cell r="B2687" t="str">
            <v>FORNECIMENTO DE PROJETOR, MOD. MLE 502, EDESA OU SIMILAR PARA LAMPADA A VAPOR DE SODIO 250W INCLUSIVE LAMPADA, REATOR, AFP UE (ACOPLADO)E INSTALACAO.</v>
          </cell>
          <cell r="C2687" t="str">
            <v>Un</v>
          </cell>
          <cell r="D2687">
            <v>387</v>
          </cell>
          <cell r="E2687">
            <v>309.60000000000002</v>
          </cell>
          <cell r="F2687" t="str">
            <v>EMLURB</v>
          </cell>
        </row>
        <row r="2688">
          <cell r="A2688" t="str">
            <v/>
          </cell>
          <cell r="D2688">
            <v>0</v>
          </cell>
        </row>
        <row r="2689">
          <cell r="A2689" t="str">
            <v>18.25.810</v>
          </cell>
          <cell r="B2689" t="str">
            <v>FORNECIMENTO DE PROJETOR, MOD. MLE 502, EDESA OU SIMILAR PARA LAMPADA A VAPOR DE SODIO DE 400 W ,INCLUSIVE LAMPADA, REATOR AFP UE (ACOPLADO) E INSTALACAO.</v>
          </cell>
          <cell r="C2689" t="str">
            <v>Un</v>
          </cell>
          <cell r="D2689">
            <v>431.25</v>
          </cell>
          <cell r="E2689">
            <v>345</v>
          </cell>
          <cell r="F2689" t="str">
            <v>EMLURB</v>
          </cell>
        </row>
        <row r="2690">
          <cell r="A2690" t="str">
            <v/>
          </cell>
          <cell r="D2690">
            <v>0</v>
          </cell>
        </row>
        <row r="2691">
          <cell r="A2691" t="str">
            <v>18.25.811</v>
          </cell>
          <cell r="B2691" t="str">
            <v>FORNEC. E INSTAL.PROJETOR RETANG., CORPO REFLETOR EM CHAPA ALUMÍNIO ESTAMP.REFORÇ.NAS LATERAIS,C/SUPORTE Q PERMITE REGULAGEM VERT. E HORIZ.,SOQUETE PORCELANA E-40, P/ LÂMPADA VAPOR MERCÚRIO 250W. REFRATOR EM LENTE DE VIDRO TEMP.,REF.MLE502-EDESA OU SIMILA</v>
          </cell>
          <cell r="C2691" t="str">
            <v>Un</v>
          </cell>
          <cell r="D2691">
            <v>220.10000000000002</v>
          </cell>
          <cell r="E2691">
            <v>176.08</v>
          </cell>
          <cell r="F2691" t="str">
            <v>SEDUC</v>
          </cell>
        </row>
        <row r="2692">
          <cell r="A2692" t="str">
            <v/>
          </cell>
          <cell r="D2692">
            <v>0</v>
          </cell>
        </row>
        <row r="2693">
          <cell r="A2693" t="str">
            <v>18.25.812</v>
          </cell>
          <cell r="B2693" t="str">
            <v>FORNEC. E INSTAL.PROJETOR RETANG., CORPO REFLETOR EM CHAPA ALUMÍNIO ESTAMP.REFORÇ.NAS LATERAIS,C/SUPORTE Q PERM.REGUL.VERT. E HORIZ.,SOQUETE PORCELANA E-40, P/ LÂMPADA VAPOR METÁLICO 250W. REFRATOR EM LENTE DE VIDRO TEMP.,REF.MLE502-EDESA OU SIMILAR.INC.L</v>
          </cell>
          <cell r="C2693" t="str">
            <v>Un</v>
          </cell>
          <cell r="D2693">
            <v>290.6875</v>
          </cell>
          <cell r="E2693">
            <v>232.55</v>
          </cell>
          <cell r="F2693" t="str">
            <v>SEDUC</v>
          </cell>
        </row>
        <row r="2694">
          <cell r="A2694" t="str">
            <v/>
          </cell>
          <cell r="D2694">
            <v>0</v>
          </cell>
        </row>
        <row r="2695">
          <cell r="A2695" t="str">
            <v>18.25.813</v>
          </cell>
          <cell r="B2695" t="str">
            <v>FORNEC. E INSTAL.PROJETOR RETANG., CORPO REFLETOR EM CHAPA ALUMÍNIO ESTAMP.REFORÇ.NAS LATERAIS,C/SUPORTE Q PERMITE REGULAGEM VERT. E HORIZ.,SOQUETE PORCELANA E-40, P/ LÂMPADA VAPOR MERCÚRIO 400W. REFRATOR EM LENTE DE VIDRO TEMP.,REF.MLE502-EDESA OU SIMILA</v>
          </cell>
          <cell r="C2695" t="str">
            <v>Un</v>
          </cell>
          <cell r="D2695">
            <v>248.47499999999999</v>
          </cell>
          <cell r="E2695">
            <v>198.78</v>
          </cell>
          <cell r="F2695" t="str">
            <v>SEDUC</v>
          </cell>
        </row>
        <row r="2696">
          <cell r="A2696" t="str">
            <v/>
          </cell>
          <cell r="D2696">
            <v>0</v>
          </cell>
        </row>
        <row r="2697">
          <cell r="A2697" t="str">
            <v>18.25.814</v>
          </cell>
          <cell r="B2697" t="str">
            <v>FORNEC. E INSTAL.PROJETOR RETANG., CORPO REFLETOR EM CHAPA ALUMÍNIO ESTAMP.REFORÇ.NAS LATERAIS,C/SUPORTE Q PERM.REGUL.VERT. E HORIZ.,SOQUETE PORCELANA E-40, P/ LÂMPADA VAPOR METÁLICO 400W. REFRATOR EM LENTE DE VIDRO TEMP.,REF.MLE502-EDESA OU SIMILAR.INC.L</v>
          </cell>
          <cell r="C2697" t="str">
            <v>Un</v>
          </cell>
          <cell r="D2697">
            <v>320.75</v>
          </cell>
          <cell r="E2697">
            <v>256.60000000000002</v>
          </cell>
          <cell r="F2697" t="str">
            <v>SEDUC</v>
          </cell>
        </row>
        <row r="2698">
          <cell r="A2698" t="str">
            <v/>
          </cell>
          <cell r="D2698">
            <v>0</v>
          </cell>
        </row>
        <row r="2699">
          <cell r="A2699" t="str">
            <v>18.25.820</v>
          </cell>
          <cell r="B2699" t="str">
            <v>FORNECIMENTO DE PROJETOR, MOD. MLE 508, EDESA OU SIMILAR, PARA LAMPADA VAPOR METALICO ATE 1000 W, INCLUSIVE INSTALACAO.</v>
          </cell>
          <cell r="C2699" t="str">
            <v>Un</v>
          </cell>
          <cell r="D2699">
            <v>1836.3125</v>
          </cell>
          <cell r="E2699">
            <v>1469.05</v>
          </cell>
          <cell r="F2699" t="str">
            <v>EMLURB</v>
          </cell>
        </row>
        <row r="2700">
          <cell r="A2700" t="str">
            <v/>
          </cell>
          <cell r="D2700">
            <v>0</v>
          </cell>
        </row>
        <row r="2701">
          <cell r="A2701" t="str">
            <v>18.25.830</v>
          </cell>
          <cell r="B2701" t="str">
            <v>FORNECIMENTO DE PROJETOR, MOD. JET 1000, SIMETRICO MARTELADO, FAELLUCE OU SIMILAR, PARA LAMPADA VAPOR METALICO 1000 W, INCLUSIVE LAMPADA, REATOR AFP UE (ACOPLADO) E INSTALACAO.</v>
          </cell>
          <cell r="C2701" t="str">
            <v>Un</v>
          </cell>
          <cell r="D2701">
            <v>2215.6750000000002</v>
          </cell>
          <cell r="E2701">
            <v>1772.54</v>
          </cell>
          <cell r="F2701" t="str">
            <v>EMLURB</v>
          </cell>
        </row>
        <row r="2702">
          <cell r="A2702" t="str">
            <v/>
          </cell>
          <cell r="D2702">
            <v>0</v>
          </cell>
        </row>
        <row r="2703">
          <cell r="A2703" t="str">
            <v>18.25.840</v>
          </cell>
          <cell r="B2703" t="str">
            <v>FORNECIMENTO DE PROJETOR, MOD. JET 1000 SIMETRICO ESPECULAR, FAELLUCE OU SIMILAR,PARA LAMPADA VAPOR METALICO 1000 W,INCLUSIVE LAMPADA, REATOR AFP, UE (ACOPLADO) E INSTALACAO.</v>
          </cell>
          <cell r="C2703" t="str">
            <v>Un</v>
          </cell>
          <cell r="D2703">
            <v>2215.6750000000002</v>
          </cell>
          <cell r="E2703">
            <v>1772.54</v>
          </cell>
          <cell r="F2703" t="str">
            <v>EMLURB</v>
          </cell>
        </row>
        <row r="2704">
          <cell r="A2704" t="str">
            <v/>
          </cell>
          <cell r="D2704">
            <v>0</v>
          </cell>
        </row>
        <row r="2705">
          <cell r="A2705" t="str">
            <v>18.25.850</v>
          </cell>
          <cell r="B2705" t="str">
            <v>FORNECIMENTO DE PROJETOR, MOD. JET 2000 SIMETRICO MARTELADO, FAELLUCE OU SIMILAR, PARA LAMPADA VAPOR METALICO 2000 W, INCLUSIVE LAMPADA, REATOR AFP UE (ACOPLADO) E INSTALACAO.</v>
          </cell>
          <cell r="C2705" t="str">
            <v>Un</v>
          </cell>
          <cell r="D2705">
            <v>3865.7625000000003</v>
          </cell>
          <cell r="E2705">
            <v>3092.61</v>
          </cell>
          <cell r="F2705" t="str">
            <v>EMLURB</v>
          </cell>
        </row>
        <row r="2706">
          <cell r="A2706" t="str">
            <v/>
          </cell>
          <cell r="D2706">
            <v>0</v>
          </cell>
        </row>
        <row r="2707">
          <cell r="A2707" t="str">
            <v>18.25.860</v>
          </cell>
          <cell r="B2707" t="str">
            <v>FORNECIMENTO DE PROJETOR, MOD. JET 2000 SIMETRICO ESPECULAR, FAELLUCE OU SIMILAR,PARA LAMPADA VAPOR METALICO 2000 W,INCLUSIVE LAMPADA, REATOR AFP, UE,(ACOPLADO) E INSTALACAO.</v>
          </cell>
          <cell r="C2707" t="str">
            <v>Un</v>
          </cell>
          <cell r="D2707">
            <v>3865.7625000000003</v>
          </cell>
          <cell r="E2707">
            <v>3092.61</v>
          </cell>
          <cell r="F2707" t="str">
            <v>EMLURB</v>
          </cell>
        </row>
        <row r="2708">
          <cell r="A2708" t="str">
            <v/>
          </cell>
          <cell r="D2708">
            <v>0</v>
          </cell>
        </row>
        <row r="2709">
          <cell r="A2709" t="str">
            <v>18.25.943</v>
          </cell>
          <cell r="B2709" t="str">
            <v>FORNECIMENTO E INSTALAÇÃO DE LÂMPADA FLUORESCENTE DE 40W</v>
          </cell>
          <cell r="C2709" t="str">
            <v>Un</v>
          </cell>
          <cell r="D2709">
            <v>4.7874999999999996</v>
          </cell>
          <cell r="E2709">
            <v>3.83</v>
          </cell>
          <cell r="F2709" t="str">
            <v>SEDUC</v>
          </cell>
        </row>
        <row r="2710">
          <cell r="A2710" t="str">
            <v/>
          </cell>
          <cell r="D2710">
            <v>0</v>
          </cell>
        </row>
        <row r="2711">
          <cell r="A2711" t="str">
            <v>18.25.944</v>
          </cell>
          <cell r="B2711" t="str">
            <v>FORNECIMENTO E INSTALAÇÃO DE TÉRMICO PARA LÂMPADA FLUORESCENTE EM LUMINÁRIA.</v>
          </cell>
          <cell r="C2711" t="str">
            <v>Un</v>
          </cell>
          <cell r="D2711">
            <v>3.5375000000000001</v>
          </cell>
          <cell r="E2711">
            <v>2.83</v>
          </cell>
          <cell r="F2711" t="str">
            <v>SEDUC</v>
          </cell>
        </row>
        <row r="2712">
          <cell r="A2712" t="str">
            <v/>
          </cell>
          <cell r="D2712">
            <v>0</v>
          </cell>
        </row>
        <row r="2713">
          <cell r="A2713" t="str">
            <v>18.25.945</v>
          </cell>
          <cell r="B2713" t="str">
            <v>FORNECIMENTO E INSTALAÇÃO DE REATOR PARTIDA RAPIDA DUPLO PARA 02 LAMP.FLUORESCENTE 40W-220V, LUMINÁRIA TIPO CALHA DE SOBREPOR.</v>
          </cell>
          <cell r="C2713" t="str">
            <v>Un</v>
          </cell>
          <cell r="D2713">
            <v>53.324999999999996</v>
          </cell>
          <cell r="E2713">
            <v>42.66</v>
          </cell>
          <cell r="F2713" t="str">
            <v>SEDUC</v>
          </cell>
        </row>
        <row r="2714">
          <cell r="A2714" t="str">
            <v/>
          </cell>
          <cell r="D2714">
            <v>0</v>
          </cell>
        </row>
        <row r="2715">
          <cell r="A2715" t="str">
            <v>18.25.946</v>
          </cell>
          <cell r="B2715" t="str">
            <v>FORNECIMENTO E INSTALAÇÃO DE REATOR PARTIDA RAPIDA SIMPLES PARA 01 LAMP.FLUORESCENTE 40W-220V, LUMINÁRIA TIPO CALHA DE SOBREPOR.</v>
          </cell>
          <cell r="C2715" t="str">
            <v>Un</v>
          </cell>
          <cell r="D2715">
            <v>34.887500000000003</v>
          </cell>
          <cell r="E2715">
            <v>27.91</v>
          </cell>
          <cell r="F2715" t="str">
            <v>SEDUC</v>
          </cell>
        </row>
        <row r="2716">
          <cell r="A2716" t="str">
            <v/>
          </cell>
          <cell r="D2716">
            <v>0</v>
          </cell>
        </row>
        <row r="2717">
          <cell r="A2717" t="str">
            <v>18.25.947</v>
          </cell>
          <cell r="B2717" t="str">
            <v>REINSTALAÇÃO DE LUMINÁRIA FLUORESCENTE COMPLETA, EXISTENTE, DE 2X40W, TIPO CALHA DE SOBREPOR.</v>
          </cell>
          <cell r="C2717" t="str">
            <v>Cj</v>
          </cell>
          <cell r="D2717">
            <v>15.7125</v>
          </cell>
          <cell r="E2717">
            <v>12.57</v>
          </cell>
          <cell r="F2717" t="str">
            <v>SEDUC</v>
          </cell>
        </row>
        <row r="2718">
          <cell r="A2718" t="str">
            <v/>
          </cell>
          <cell r="D2718">
            <v>0</v>
          </cell>
        </row>
        <row r="2719">
          <cell r="A2719" t="str">
            <v>18.25.948</v>
          </cell>
          <cell r="B2719" t="str">
            <v>FORNECIMENTO E COLOCAÇÃO DE LÂMPADA DE VAPOR DE MERCÚRIO DE 250W.</v>
          </cell>
          <cell r="C2719" t="str">
            <v>Un</v>
          </cell>
          <cell r="D2719">
            <v>25.587499999999999</v>
          </cell>
          <cell r="E2719">
            <v>20.47</v>
          </cell>
          <cell r="F2719" t="str">
            <v>SEDUC</v>
          </cell>
        </row>
        <row r="2720">
          <cell r="A2720" t="str">
            <v/>
          </cell>
          <cell r="D2720">
            <v>0</v>
          </cell>
        </row>
        <row r="2721">
          <cell r="A2721" t="str">
            <v>18.25.949</v>
          </cell>
          <cell r="B2721" t="str">
            <v>FORNECIMENTO E INSTALAÇÃO DE CORRENTE PARA FIXAÇÃO DE LUMINÁRIA, FIO 14BWG, COM ABERTURA DE 1,50 A 3,00CM.</v>
          </cell>
          <cell r="C2721" t="str">
            <v>m</v>
          </cell>
          <cell r="D2721">
            <v>6.4625000000000004</v>
          </cell>
          <cell r="E2721">
            <v>5.17</v>
          </cell>
          <cell r="F2721" t="str">
            <v>SEDUC</v>
          </cell>
        </row>
        <row r="2722">
          <cell r="A2722" t="str">
            <v/>
          </cell>
          <cell r="D2722">
            <v>0</v>
          </cell>
        </row>
        <row r="2723">
          <cell r="A2723" t="str">
            <v>18.25.950</v>
          </cell>
          <cell r="B2723" t="str">
            <v>FORNECIMENTO E INSTALAÇÃO DE LÂMPADA MISTA DE 500W</v>
          </cell>
          <cell r="C2723" t="str">
            <v>Un</v>
          </cell>
          <cell r="D2723">
            <v>53.224999999999994</v>
          </cell>
          <cell r="E2723">
            <v>42.58</v>
          </cell>
          <cell r="F2723" t="str">
            <v>SEDUC</v>
          </cell>
        </row>
        <row r="2724">
          <cell r="A2724" t="str">
            <v/>
          </cell>
          <cell r="D2724">
            <v>0</v>
          </cell>
        </row>
        <row r="2725">
          <cell r="A2725" t="str">
            <v>18.25.951</v>
          </cell>
          <cell r="B2725" t="str">
            <v>FORNECIMENTO E INSTALAÇÃO DE REATOR CONVENCIONAL SIMPLES PARA 01 LÂMPADA FLUORESCENTE DE 40W-220V, 0,5 FATOR DE POTÊNCIA, LUMINÁRIA TIPO CALHA SOBREPOR.</v>
          </cell>
          <cell r="C2725" t="str">
            <v>Un</v>
          </cell>
          <cell r="D2725">
            <v>22.0625</v>
          </cell>
          <cell r="E2725">
            <v>17.649999999999999</v>
          </cell>
          <cell r="F2725" t="str">
            <v>SEDUC</v>
          </cell>
        </row>
        <row r="2726">
          <cell r="A2726" t="str">
            <v/>
          </cell>
          <cell r="D2726">
            <v>0</v>
          </cell>
        </row>
        <row r="2727">
          <cell r="A2727" t="str">
            <v>18.25.952</v>
          </cell>
          <cell r="B2727" t="str">
            <v>REINSTALAÇÃO DE LUMINÁRIA  FLUORESCENTE 1 X 40 W(APENAS MÃO DE OBRA)</v>
          </cell>
          <cell r="C2727" t="str">
            <v>Un</v>
          </cell>
          <cell r="D2727">
            <v>14.299999999999999</v>
          </cell>
          <cell r="E2727">
            <v>11.44</v>
          </cell>
          <cell r="F2727" t="str">
            <v>SEDUC</v>
          </cell>
        </row>
        <row r="2728">
          <cell r="A2728" t="str">
            <v/>
          </cell>
          <cell r="D2728">
            <v>0</v>
          </cell>
        </row>
        <row r="2729">
          <cell r="A2729" t="str">
            <v>18.25.955</v>
          </cell>
          <cell r="B2729" t="str">
            <v>FORNECIMENTO E INSTALAÇÃO DE RELÊ FOTOCÉLULA PARA LUMINÁRIAS DE 1000W-127/220V.</v>
          </cell>
          <cell r="C2729" t="str">
            <v>Un</v>
          </cell>
          <cell r="D2729">
            <v>47.674999999999997</v>
          </cell>
          <cell r="E2729">
            <v>38.14</v>
          </cell>
          <cell r="F2729" t="str">
            <v>SEDUC</v>
          </cell>
        </row>
        <row r="2730">
          <cell r="A2730" t="str">
            <v/>
          </cell>
          <cell r="D2730">
            <v>0</v>
          </cell>
        </row>
        <row r="2731">
          <cell r="A2731" t="str">
            <v>18.26.010</v>
          </cell>
          <cell r="B2731" t="str">
            <v>ASSENTAMENTO DE HASTE DE ATERRAMENTO DE 5/8"X 2.40 M COPPERWELD OU SIMILAR,COM CONECTOR PARALELO E PARAFUSOS (INCLUSIVE O FORNECIMENTO DO MATERIAL).</v>
          </cell>
          <cell r="C2731" t="str">
            <v>UD</v>
          </cell>
          <cell r="D2731">
            <v>53.4</v>
          </cell>
          <cell r="E2731">
            <v>42.72</v>
          </cell>
          <cell r="F2731" t="str">
            <v>EMLURB</v>
          </cell>
        </row>
        <row r="2732">
          <cell r="A2732" t="str">
            <v/>
          </cell>
          <cell r="D2732">
            <v>0</v>
          </cell>
        </row>
        <row r="2733">
          <cell r="A2733" t="str">
            <v>18.26.020</v>
          </cell>
          <cell r="B2733" t="str">
            <v>ASSENTAMENTO DE BENGALA DE PVC RIGIDO DE 3/4 POL. MARCA TIGRE OU SIMILAR, INCLUSIVE RASGO EM ALVENARIA E FORNECIMENTO DO MATERIAL.</v>
          </cell>
          <cell r="C2733" t="str">
            <v>UD</v>
          </cell>
          <cell r="D2733">
            <v>31.612499999999997</v>
          </cell>
          <cell r="E2733">
            <v>25.29</v>
          </cell>
          <cell r="F2733" t="str">
            <v>EMLURB</v>
          </cell>
        </row>
        <row r="2734">
          <cell r="A2734" t="str">
            <v/>
          </cell>
          <cell r="D2734">
            <v>0</v>
          </cell>
        </row>
        <row r="2735">
          <cell r="A2735" t="str">
            <v>18.26.022</v>
          </cell>
          <cell r="B2735" t="str">
            <v>FORNECIMENTO E INSTALAÇÃO DE BENGALA DE PVC RÍGIDO 1 1/2", FAB:TIGRE OU SIMILAR, INCLUSIVE FITA AÇO INOX E FIVELA PARA FIXAÇÃO.</v>
          </cell>
          <cell r="C2735" t="str">
            <v>Un</v>
          </cell>
          <cell r="D2735">
            <v>61.887499999999996</v>
          </cell>
          <cell r="E2735">
            <v>49.51</v>
          </cell>
          <cell r="F2735" t="str">
            <v>SEDUC</v>
          </cell>
        </row>
        <row r="2736">
          <cell r="A2736" t="str">
            <v/>
          </cell>
          <cell r="D2736">
            <v>0</v>
          </cell>
        </row>
        <row r="2737">
          <cell r="A2737" t="str">
            <v>18.26.024</v>
          </cell>
          <cell r="B2737" t="str">
            <v>FORNECIMENTO E INSTALAÇÃO DE BENGALA DE PVC RÍGIDO 2", FAB.: TIGRE OU SIMILAR, INCLUSIVE FITA AÇO INOX E FIVELA PARA FIXAÇÃO.</v>
          </cell>
          <cell r="C2737" t="str">
            <v>Un</v>
          </cell>
          <cell r="D2737">
            <v>75.924999999999997</v>
          </cell>
          <cell r="E2737">
            <v>60.74</v>
          </cell>
          <cell r="F2737" t="str">
            <v>SEDUC</v>
          </cell>
        </row>
        <row r="2738">
          <cell r="A2738" t="str">
            <v/>
          </cell>
          <cell r="D2738">
            <v>0</v>
          </cell>
        </row>
        <row r="2739">
          <cell r="A2739" t="str">
            <v>18.26.030</v>
          </cell>
          <cell r="B2739" t="str">
            <v>ASSENTAMENTO DE CHAVE DE BOIA AUTOMATICA,15A, SUPERIOR OU INFERIOR MARCA LENZ OU SIMILAR(INCLUSIVE O FORNECIMENTO DO MATERIAL).</v>
          </cell>
          <cell r="C2739" t="str">
            <v>UD</v>
          </cell>
          <cell r="D2739">
            <v>38.712499999999999</v>
          </cell>
          <cell r="E2739">
            <v>30.97</v>
          </cell>
          <cell r="F2739" t="str">
            <v>EMLURB</v>
          </cell>
        </row>
        <row r="2740">
          <cell r="A2740" t="str">
            <v/>
          </cell>
          <cell r="D2740">
            <v>0</v>
          </cell>
        </row>
        <row r="2741">
          <cell r="A2741" t="str">
            <v>18.26.040</v>
          </cell>
          <cell r="B2741" t="str">
            <v>ASSENTAMENTO DE CHAVE REVERSORA BLINDADA 30A, 500 V, ELETROMAR OU SIMILAR,(INCLUSIVE FORNECIMENTO DO MATERIAL).</v>
          </cell>
          <cell r="C2741" t="str">
            <v>UD</v>
          </cell>
          <cell r="D2741">
            <v>128.26249999999999</v>
          </cell>
          <cell r="E2741">
            <v>102.61</v>
          </cell>
          <cell r="F2741" t="str">
            <v>EMLURB</v>
          </cell>
        </row>
        <row r="2742">
          <cell r="A2742" t="str">
            <v/>
          </cell>
          <cell r="D2742">
            <v>0</v>
          </cell>
        </row>
        <row r="2743">
          <cell r="A2743" t="str">
            <v>18.26.045</v>
          </cell>
          <cell r="B2743" t="str">
            <v>ASSENTAMENTO DE CHAVE REVERSORA BLINDADA 30A, 250 V, ELETROMAR OU SIMILAR, INCLUSIVE FORNECIMENTO DO MATERIAL.</v>
          </cell>
          <cell r="C2743" t="str">
            <v>Un</v>
          </cell>
          <cell r="D2743">
            <v>154.71250000000001</v>
          </cell>
          <cell r="E2743">
            <v>123.77</v>
          </cell>
          <cell r="F2743" t="str">
            <v>EMLURB</v>
          </cell>
        </row>
        <row r="2744">
          <cell r="A2744" t="str">
            <v/>
          </cell>
          <cell r="D2744">
            <v>0</v>
          </cell>
        </row>
        <row r="2745">
          <cell r="A2745" t="str">
            <v>18.26.050</v>
          </cell>
          <cell r="B2745" t="str">
            <v>ASSENTAMENTO DE CHAVE MAGNETICA GUARDA-MOTOR ATE 7.5 CV, ELETROMAR OU SIMILAR (INCLUSIVE FORNECIMENTO DO MATERIAL ).</v>
          </cell>
          <cell r="C2745" t="str">
            <v>UD</v>
          </cell>
          <cell r="D2745">
            <v>210.76250000000002</v>
          </cell>
          <cell r="E2745">
            <v>168.61</v>
          </cell>
          <cell r="F2745" t="str">
            <v>EMLURB</v>
          </cell>
        </row>
        <row r="2746">
          <cell r="A2746" t="str">
            <v/>
          </cell>
          <cell r="D2746">
            <v>0</v>
          </cell>
        </row>
        <row r="2747">
          <cell r="A2747" t="str">
            <v>18.26.060</v>
          </cell>
          <cell r="B2747" t="str">
            <v>ASSENTAMENTO DE CHAVE MAGNETICA DE 2 X 30A PARA COMANDO DE ILUMINACAO PUBLICA, ACIONADA P/ RELE FOTO-ELETRICO NA, 220V, 60HZ, TIPO LUX CONTROL MODELO CIP-F/70, (INCLUSIVE FORNECIMENTO DO MATERIAL).</v>
          </cell>
          <cell r="C2747" t="str">
            <v>UD</v>
          </cell>
          <cell r="D2747">
            <v>438.45</v>
          </cell>
          <cell r="E2747">
            <v>350.76</v>
          </cell>
          <cell r="F2747" t="str">
            <v>EMLURB</v>
          </cell>
        </row>
        <row r="2748">
          <cell r="A2748" t="str">
            <v/>
          </cell>
          <cell r="D2748">
            <v>0</v>
          </cell>
        </row>
        <row r="2749">
          <cell r="A2749" t="str">
            <v>18.27.010</v>
          </cell>
          <cell r="B2749" t="str">
            <v>FORNECIMENTO DE FIO DE COBRE NU,TEMPERA MEIO-DURO,CLASSE 1A,SM-10MM2,PARA UM LANCE DE REDE INCLUSIVE ARMACAO SECUNDARIA B1,ISOLADOR,PARA FUSOS,BRACADEIRA REDONDA DE FERRO GALV. A FOGO,EQUIPAMENTO E INSTALACAO.</v>
          </cell>
          <cell r="C2749" t="str">
            <v>Un</v>
          </cell>
          <cell r="D2749">
            <v>285.88749999999999</v>
          </cell>
          <cell r="E2749">
            <v>228.71</v>
          </cell>
          <cell r="F2749" t="str">
            <v>EMLURB</v>
          </cell>
        </row>
        <row r="2750">
          <cell r="A2750" t="str">
            <v/>
          </cell>
          <cell r="D2750">
            <v>0</v>
          </cell>
        </row>
        <row r="2751">
          <cell r="A2751" t="str">
            <v>18.27.011</v>
          </cell>
          <cell r="B2751" t="str">
            <v>FORNECIMENTO DE FIO DE COBRE NU,TEMPERA MEIO-DURO,CLASSE 1A,SM-10MM2 P/ DOIS LANCES DE REDE,INCLUSIVE ARMACAO SECUNDARIA B2,ISOLADORES PARAFUSOS,BRACADEIRA REDONDA DE FERRO GALV. A FOGO,EQUIPAMENTO E INSTALACAO.</v>
          </cell>
          <cell r="C2751" t="str">
            <v>Un</v>
          </cell>
          <cell r="D2751">
            <v>407.22499999999997</v>
          </cell>
          <cell r="E2751">
            <v>325.77999999999997</v>
          </cell>
          <cell r="F2751" t="str">
            <v>EMLURB</v>
          </cell>
        </row>
        <row r="2752">
          <cell r="A2752" t="str">
            <v/>
          </cell>
          <cell r="D2752">
            <v>0</v>
          </cell>
        </row>
        <row r="2753">
          <cell r="A2753" t="str">
            <v>18.27.012</v>
          </cell>
          <cell r="B2753" t="str">
            <v>FORNECIMENTO DE FIO DE COBRE NU,TEMPERA MEIO-DURO,CLASSE 1A,SM-10MM2,P/ TRES LANCES DE REDE,INCLUSIVE ARMACAO SECUNDARIA B3,ISOLADORES PARAFUSOS,BRACADEIRAS REDONDAS DE FERRO GALV. A FOGO, EQUIPAMENTO E INSTALACAO.</v>
          </cell>
          <cell r="C2753" t="str">
            <v>Un</v>
          </cell>
          <cell r="D2753">
            <v>626.11249999999995</v>
          </cell>
          <cell r="E2753">
            <v>500.89</v>
          </cell>
          <cell r="F2753" t="str">
            <v>EMLURB</v>
          </cell>
        </row>
        <row r="2754">
          <cell r="A2754" t="str">
            <v/>
          </cell>
          <cell r="D2754">
            <v>0</v>
          </cell>
        </row>
        <row r="2755">
          <cell r="A2755" t="str">
            <v>18.27.013</v>
          </cell>
          <cell r="B2755" t="str">
            <v>FORNECIMENTO DE FIO DE COBRE NU,TEMPERA MEIO-DURO,CLASSE 1A,SM-10MM2,PARA QUATRO LANCES DE REDE,INCLUSIVE ARMACAO SECUNDARIA B4,ISOLADORES,PARAFUSOS,BRACADEIRAS REDONDAS DE FERRO GALV. A FOGO,EQUIPAMENTO E INSTALACAO.</v>
          </cell>
          <cell r="C2755" t="str">
            <v>Un</v>
          </cell>
          <cell r="D2755">
            <v>748.76250000000005</v>
          </cell>
          <cell r="E2755">
            <v>599.01</v>
          </cell>
          <cell r="F2755" t="str">
            <v>EMLURB</v>
          </cell>
        </row>
        <row r="2756">
          <cell r="A2756" t="str">
            <v/>
          </cell>
          <cell r="D2756">
            <v>0</v>
          </cell>
        </row>
        <row r="2757">
          <cell r="A2757" t="str">
            <v>18.27.014</v>
          </cell>
          <cell r="B2757" t="str">
            <v>FORNECIMENTO DE FIO DE COBRE NU,TEMPERA MEIO-DURO,CLASSE 1A,SM-10MM2,PARA UM LANCE DE REDE INCLUSIVE EQUIPAMENTO E INSTALACAO.</v>
          </cell>
          <cell r="C2757" t="str">
            <v>Un</v>
          </cell>
          <cell r="D2757">
            <v>237.86249999999998</v>
          </cell>
          <cell r="E2757">
            <v>190.29</v>
          </cell>
          <cell r="F2757" t="str">
            <v>EMLURB</v>
          </cell>
        </row>
        <row r="2758">
          <cell r="A2758" t="str">
            <v/>
          </cell>
          <cell r="D2758">
            <v>0</v>
          </cell>
        </row>
        <row r="2759">
          <cell r="A2759" t="str">
            <v>18.27.015</v>
          </cell>
          <cell r="B2759" t="str">
            <v>FORNECIMENTO DE FIO DE COBRE NU,TEMPERA MEIO-DURO,CLASSE 1A, SM-10MM2, PARA DOIS LANCES DE REDE,INCLUSIVE EQUIPAMENTO E INSTALACAO.</v>
          </cell>
          <cell r="C2759" t="str">
            <v>Un</v>
          </cell>
          <cell r="D2759">
            <v>350.36250000000001</v>
          </cell>
          <cell r="E2759">
            <v>280.29000000000002</v>
          </cell>
          <cell r="F2759" t="str">
            <v>EMLURB</v>
          </cell>
        </row>
        <row r="2760">
          <cell r="A2760" t="str">
            <v/>
          </cell>
          <cell r="D2760">
            <v>0</v>
          </cell>
        </row>
        <row r="2761">
          <cell r="A2761" t="str">
            <v>18.27.016</v>
          </cell>
          <cell r="B2761" t="str">
            <v>FORNECIMENTO DE FIO DE COBRE NU,TEMPERA MEIO-DURO,CLASSE 1A, SM-10MM2, PARA TRES LANCES DE REDE,INCLUSIVE EQUIPAMENTO E INSTALACAO.</v>
          </cell>
          <cell r="C2761" t="str">
            <v>Un</v>
          </cell>
          <cell r="D2761">
            <v>525.53750000000002</v>
          </cell>
          <cell r="E2761">
            <v>420.43</v>
          </cell>
          <cell r="F2761" t="str">
            <v>EMLURB</v>
          </cell>
        </row>
        <row r="2762">
          <cell r="A2762" t="str">
            <v/>
          </cell>
          <cell r="D2762">
            <v>0</v>
          </cell>
        </row>
        <row r="2763">
          <cell r="A2763" t="str">
            <v>18.27.017</v>
          </cell>
          <cell r="B2763" t="str">
            <v>FORNECIMENTO DE FIO DE COBRE NU,TEMPERA MEIO-DURO,CLASSE 1A,SM-10MM2,PARA QUATRO LANCES DE REDE,INCLUSIVE EQUIPAMENTO E INSTALACAO.</v>
          </cell>
          <cell r="C2763" t="str">
            <v>Un</v>
          </cell>
          <cell r="D2763">
            <v>638.03750000000002</v>
          </cell>
          <cell r="E2763">
            <v>510.43</v>
          </cell>
          <cell r="F2763" t="str">
            <v>EMLURB</v>
          </cell>
        </row>
        <row r="2764">
          <cell r="A2764" t="str">
            <v/>
          </cell>
          <cell r="D2764">
            <v>0</v>
          </cell>
        </row>
        <row r="2765">
          <cell r="A2765" t="str">
            <v>18.27.018</v>
          </cell>
          <cell r="B2765" t="str">
            <v>FORNECIMENTO DE FIO DE COBRE NU,TEMPERA MEIO-DURO,CLASSE 1A,SM-16MM2,PARA UM LANCE DE REDE INCLUSIVE ARMACAO SECUNDARIA B1, ISOLADOR, PARAFUSOS, BRACADEIRA REDONDA DE FERRO GALV. A FOGO, EQUIPAMENTO E INSTALACAO.</v>
          </cell>
          <cell r="C2765" t="str">
            <v>Un</v>
          </cell>
          <cell r="D2765">
            <v>364.75</v>
          </cell>
          <cell r="E2765">
            <v>291.8</v>
          </cell>
          <cell r="F2765" t="str">
            <v>EMLURB</v>
          </cell>
        </row>
        <row r="2766">
          <cell r="A2766" t="str">
            <v/>
          </cell>
          <cell r="D2766">
            <v>0</v>
          </cell>
        </row>
        <row r="2767">
          <cell r="A2767" t="str">
            <v>18.27.019</v>
          </cell>
          <cell r="B2767" t="str">
            <v>FORNECIMENTO DE FIO DE COBRE NU,TEMPERA MEIO-DURO,CLASSE 1A, SM-16MM2, PARA DOIS LANCES DE REDE,INCLUSIVE ARMACAO SECUNDARIA B2, ISOLADORES, PARAFUSOS, BRACADEIRA REDONDA DE FERRO GALV. A FOGO, EQUIPAMENTO E INSTALACAO.</v>
          </cell>
          <cell r="C2767" t="str">
            <v>Un</v>
          </cell>
          <cell r="D2767">
            <v>564.94999999999993</v>
          </cell>
          <cell r="E2767">
            <v>451.96</v>
          </cell>
          <cell r="F2767" t="str">
            <v>EMLURB</v>
          </cell>
        </row>
        <row r="2768">
          <cell r="A2768" t="str">
            <v/>
          </cell>
          <cell r="D2768">
            <v>0</v>
          </cell>
        </row>
        <row r="2769">
          <cell r="A2769" t="str">
            <v>18.27.020</v>
          </cell>
          <cell r="B2769" t="str">
            <v>FORNECIMENTO DE FIO DE COBRE NU,TEMPERA MEIO-DURO,CLASSE 1A, SM-16MM2, PARA TRES LANCES DE REDE,INCLUSIVE ARMACAO SECUNDARIA B3, ISOLADORES, PARAFUSOS, BRACADEIRAS REDONDAS DE FERRO GALV. A FOGO, EQUIPAMENTO E INSTALACAO.</v>
          </cell>
          <cell r="C2769" t="str">
            <v>Un</v>
          </cell>
          <cell r="D2769">
            <v>862.69999999999993</v>
          </cell>
          <cell r="E2769">
            <v>690.16</v>
          </cell>
          <cell r="F2769" t="str">
            <v>EMLURB</v>
          </cell>
        </row>
        <row r="2770">
          <cell r="A2770" t="str">
            <v/>
          </cell>
          <cell r="D2770">
            <v>0</v>
          </cell>
        </row>
        <row r="2771">
          <cell r="A2771" t="str">
            <v>18.27.021</v>
          </cell>
          <cell r="B2771" t="str">
            <v>FORNECIMENTO DE FIO DE COBRE NU,TEMPERA MEIO-DURO,CLASSE 1A,SM-16MM2,PARA QUATRO LANCES DE REDE,INCLUSIVE ARMACAO SECUNDARIA B4, ISOLADORES, PARAFUSOS, BRACADEIRAS REDONDAS DE FERRO GALV. A FOGO, EQUIPAMENTO E INSTALACAO.</v>
          </cell>
          <cell r="C2771" t="str">
            <v>Un</v>
          </cell>
          <cell r="D2771">
            <v>1064.2125000000001</v>
          </cell>
          <cell r="E2771">
            <v>851.37</v>
          </cell>
          <cell r="F2771" t="str">
            <v>EMLURB</v>
          </cell>
        </row>
        <row r="2772">
          <cell r="A2772" t="str">
            <v/>
          </cell>
          <cell r="D2772">
            <v>0</v>
          </cell>
        </row>
        <row r="2773">
          <cell r="A2773" t="str">
            <v>18.27.022</v>
          </cell>
          <cell r="B2773" t="str">
            <v>FORNECIMENTO DE FIO DE COBRE NU,TEMPERA MEIO-DURO,CLASSE 1A,SM-16MM2,PARA UM LANCE DE REDE INCLUSIVE EQUIPAMENTO E INSTALACAO.</v>
          </cell>
          <cell r="C2773" t="str">
            <v>Un</v>
          </cell>
          <cell r="D2773">
            <v>316.72500000000002</v>
          </cell>
          <cell r="E2773">
            <v>253.38</v>
          </cell>
          <cell r="F2773" t="str">
            <v>EMLURB</v>
          </cell>
        </row>
        <row r="2774">
          <cell r="A2774" t="str">
            <v/>
          </cell>
          <cell r="D2774">
            <v>0</v>
          </cell>
        </row>
        <row r="2775">
          <cell r="A2775" t="str">
            <v>18.27.023</v>
          </cell>
          <cell r="B2775" t="str">
            <v>FORNECIMENTO DE FIO DE COBRE NU,TEMPERA MEIO-DURO,CLASSE 1A, SM-16MM2,PARA DOIS LANCES DE REDE,INCLUSIVE EQUIPAMENTO E INSTALACAO.</v>
          </cell>
          <cell r="C2775" t="str">
            <v>Un</v>
          </cell>
          <cell r="D2775">
            <v>508.08750000000003</v>
          </cell>
          <cell r="E2775">
            <v>406.47</v>
          </cell>
          <cell r="F2775" t="str">
            <v>EMLURB</v>
          </cell>
        </row>
        <row r="2776">
          <cell r="A2776" t="str">
            <v/>
          </cell>
          <cell r="D2776">
            <v>0</v>
          </cell>
        </row>
        <row r="2777">
          <cell r="A2777" t="str">
            <v>18.27.024</v>
          </cell>
          <cell r="B2777" t="str">
            <v>FORNECIMENTO DE FIO DE COBRE NU,TEMPERA MEIO-DURO,CLASSE 1A, SM-16MM2, PARA TRES LANCES DE REDE,INCLUSIVE EQUIPAMENTO E INSTALACAO.</v>
          </cell>
          <cell r="C2777" t="str">
            <v>Un</v>
          </cell>
          <cell r="D2777">
            <v>762.125</v>
          </cell>
          <cell r="E2777">
            <v>609.70000000000005</v>
          </cell>
          <cell r="F2777" t="str">
            <v>EMLURB</v>
          </cell>
        </row>
        <row r="2778">
          <cell r="A2778" t="str">
            <v/>
          </cell>
          <cell r="D2778">
            <v>0</v>
          </cell>
        </row>
        <row r="2779">
          <cell r="A2779" t="str">
            <v>18.27.025</v>
          </cell>
          <cell r="B2779" t="str">
            <v>FORNECIMENTO DE FIO DE COBRE NU,TEMPERA MEIO-DURO,CLASSE 1A,SM-16MM2,PARA QUATRO LANCES DE REDE,INCLUSIVE EQUIPAMENTO E INSTALACAO.</v>
          </cell>
          <cell r="C2779" t="str">
            <v>Un</v>
          </cell>
          <cell r="D2779">
            <v>953.48749999999995</v>
          </cell>
          <cell r="E2779">
            <v>762.79</v>
          </cell>
          <cell r="F2779" t="str">
            <v>EMLURB</v>
          </cell>
        </row>
        <row r="2780">
          <cell r="A2780" t="str">
            <v/>
          </cell>
          <cell r="D2780">
            <v>0</v>
          </cell>
        </row>
        <row r="2781">
          <cell r="A2781" t="str">
            <v>18.27.026</v>
          </cell>
          <cell r="B2781" t="str">
            <v>FORNECIMENTO DE CABO DE ALUMINIO COM ALMA DE ACO 10 MM2 P/ UM LANCE DE REDE, INCLUSIVE ARMACAO SECUNDARIA B1, ISOLADOR, PARAFUSOS, BRACADEIRA REDONDA FERRO GALV. A FOGO, EQUIPAMENTO E INSTALACAO.</v>
          </cell>
          <cell r="C2781" t="str">
            <v>Un</v>
          </cell>
          <cell r="D2781">
            <v>273.38749999999999</v>
          </cell>
          <cell r="E2781">
            <v>218.71</v>
          </cell>
          <cell r="F2781" t="str">
            <v>EMLURB</v>
          </cell>
        </row>
        <row r="2782">
          <cell r="A2782" t="str">
            <v/>
          </cell>
          <cell r="D2782">
            <v>0</v>
          </cell>
        </row>
        <row r="2783">
          <cell r="A2783" t="str">
            <v>18.27.027</v>
          </cell>
          <cell r="B2783" t="str">
            <v>FORNECIMENTO DE CABO DE ALUMINIO COM ALMA DE ACO 10 MM2 P/ DOIS LANCES DE REDE, INCLUSIVE ARMACAO SECUNDARIA B2, ISOLADORES, PARAFUSOS BRACADEIRA REDONDA DE FERRO GALV. A FOGO, EQUIPAMENTO E INSTALACAO.</v>
          </cell>
          <cell r="C2783" t="str">
            <v>Un</v>
          </cell>
          <cell r="D2783">
            <v>382.22499999999997</v>
          </cell>
          <cell r="E2783">
            <v>305.77999999999997</v>
          </cell>
          <cell r="F2783" t="str">
            <v>EMLURB</v>
          </cell>
        </row>
        <row r="2784">
          <cell r="A2784" t="str">
            <v/>
          </cell>
          <cell r="D2784">
            <v>0</v>
          </cell>
        </row>
        <row r="2785">
          <cell r="A2785" t="str">
            <v>18.27.028</v>
          </cell>
          <cell r="B2785" t="str">
            <v>FORNECIMENTO DE CABO DE ALUMINIO COM ALMA DE ACO 10 MM2 P/ TRES LANCES DE REDE, INCLUSIVE ARMACAO SECUNDARIA B3, ISOLADORES, PARAFUSOS, BRACADEIRAS REDONDAS DE FERRO GALV. A FOGO, EQUIPAMENTO E INSTALACAO.</v>
          </cell>
          <cell r="C2785" t="str">
            <v>Un</v>
          </cell>
          <cell r="D2785">
            <v>588.61249999999995</v>
          </cell>
          <cell r="E2785">
            <v>470.89</v>
          </cell>
          <cell r="F2785" t="str">
            <v>EMLURB</v>
          </cell>
        </row>
        <row r="2786">
          <cell r="A2786" t="str">
            <v/>
          </cell>
          <cell r="D2786">
            <v>0</v>
          </cell>
        </row>
        <row r="2787">
          <cell r="A2787" t="str">
            <v>18.27.029</v>
          </cell>
          <cell r="B2787" t="str">
            <v>FORNECIMENTO DE CABO DE ALUMINIO COM ALMA DE ACO 10 MM2 P/ QUATRO LANCES DE REDE, INCLUSIVE ARMACAO SECUNDARIA B4, ISOLADORES, PARAFUSOS, BRACADEIRAS REDONDAS DE FERRO GALV. A FOGO, EQUIPAMENTO E INSTALACAO.</v>
          </cell>
          <cell r="C2787" t="str">
            <v>Un</v>
          </cell>
          <cell r="D2787">
            <v>698.76250000000005</v>
          </cell>
          <cell r="E2787">
            <v>559.01</v>
          </cell>
          <cell r="F2787" t="str">
            <v>EMLURB</v>
          </cell>
        </row>
        <row r="2788">
          <cell r="A2788" t="str">
            <v/>
          </cell>
          <cell r="D2788">
            <v>0</v>
          </cell>
        </row>
        <row r="2789">
          <cell r="A2789" t="str">
            <v>18.27.030</v>
          </cell>
          <cell r="B2789" t="str">
            <v>FORNECIMENTO DE CABO DE ALUMINIO COM ALMA DE ACO 10 MM2 P/ UM LANCE DE REDE,INCLUSIVE EQUIPAMENTO E INSTALACAO.</v>
          </cell>
          <cell r="C2789" t="str">
            <v>Un</v>
          </cell>
          <cell r="D2789">
            <v>225.36249999999998</v>
          </cell>
          <cell r="E2789">
            <v>180.29</v>
          </cell>
          <cell r="F2789" t="str">
            <v>EMLURB</v>
          </cell>
        </row>
        <row r="2790">
          <cell r="A2790" t="str">
            <v/>
          </cell>
          <cell r="D2790">
            <v>0</v>
          </cell>
        </row>
        <row r="2791">
          <cell r="A2791" t="str">
            <v>18.27.031</v>
          </cell>
          <cell r="B2791" t="str">
            <v>FORNECIMENTO DE CABO DE ALUMINIO COM ALMA DE ACO 10 MM2 P/ DOIS LANCES DE REDE, INCLUSIVE EQUIPAMENTO E INSTALACAO.</v>
          </cell>
          <cell r="C2791" t="str">
            <v>Un</v>
          </cell>
          <cell r="D2791">
            <v>325.36250000000001</v>
          </cell>
          <cell r="E2791">
            <v>260.29000000000002</v>
          </cell>
          <cell r="F2791" t="str">
            <v>EMLURB</v>
          </cell>
        </row>
        <row r="2792">
          <cell r="A2792" t="str">
            <v/>
          </cell>
          <cell r="D2792">
            <v>0</v>
          </cell>
        </row>
        <row r="2793">
          <cell r="A2793" t="str">
            <v>18.27.032</v>
          </cell>
          <cell r="B2793" t="str">
            <v>FORNECIMENTO DE CABO DE ALUMINIO COM ALMA DE ACO 10 MM2 P/ TRES LANCES DE REDE, INCLUSIVE EQUIPAMENTO E INSTALACAO.</v>
          </cell>
          <cell r="C2793" t="str">
            <v>Un</v>
          </cell>
          <cell r="D2793">
            <v>488.03750000000002</v>
          </cell>
          <cell r="E2793">
            <v>390.43</v>
          </cell>
          <cell r="F2793" t="str">
            <v>EMLURB</v>
          </cell>
        </row>
        <row r="2794">
          <cell r="A2794" t="str">
            <v/>
          </cell>
          <cell r="D2794">
            <v>0</v>
          </cell>
        </row>
        <row r="2795">
          <cell r="A2795" t="str">
            <v>18.27.033</v>
          </cell>
          <cell r="B2795" t="str">
            <v>FORNECIMENTO DE CABO DE ALUMINIO COM ALMA DE ACO 10 MM2 P/ QUATRO LANCES DE REDE, INCLUSIVE EQUIPAMENTO E INSTALACAO.</v>
          </cell>
          <cell r="C2795" t="str">
            <v>Un</v>
          </cell>
          <cell r="D2795">
            <v>588.03750000000002</v>
          </cell>
          <cell r="E2795">
            <v>470.43</v>
          </cell>
          <cell r="F2795" t="str">
            <v>EMLURB</v>
          </cell>
        </row>
        <row r="2796">
          <cell r="A2796" t="str">
            <v/>
          </cell>
          <cell r="D2796">
            <v>0</v>
          </cell>
        </row>
        <row r="2797">
          <cell r="A2797" t="str">
            <v>18.27.034</v>
          </cell>
          <cell r="B2797" t="str">
            <v>FORNECIMENTO DE CABO DE ALUMINIO COM ALMA DE ACO 16 MM2 P/ UM LANCE DE REDE,INCLUSIVE ARMACAO SECUNDARIA B1,ISOLADOR,PARAFUSOS,BRACADEIRA REDONDA DE FERRO GALV. A FOGO, EQUIPAMENTO E INSTALACAO.</v>
          </cell>
          <cell r="C2797" t="str">
            <v>Un</v>
          </cell>
          <cell r="D2797">
            <v>300.82499999999999</v>
          </cell>
          <cell r="E2797">
            <v>240.66</v>
          </cell>
          <cell r="F2797" t="str">
            <v>EMLURB</v>
          </cell>
        </row>
        <row r="2798">
          <cell r="A2798" t="str">
            <v/>
          </cell>
          <cell r="D2798">
            <v>0</v>
          </cell>
        </row>
        <row r="2799">
          <cell r="A2799" t="str">
            <v>18.27.035</v>
          </cell>
          <cell r="B2799" t="str">
            <v>FORNECIMENTO DE CABO DE ALUMINIO COM ALMA DE ACO 16 MM2 P/ DOIS LANCES DE REDE, INCLUSIVE ARMACAO SECUNDARIA B2, ISOLADORES, PARAFUSOS, BRACADEIRA REDONDA DE FERRO GALV. A FOGO, EQUIPAMENTO E INSTALACAO.</v>
          </cell>
          <cell r="C2799" t="str">
            <v>Un</v>
          </cell>
          <cell r="D2799">
            <v>437.1</v>
          </cell>
          <cell r="E2799">
            <v>349.68</v>
          </cell>
          <cell r="F2799" t="str">
            <v>EMLURB</v>
          </cell>
        </row>
        <row r="2800">
          <cell r="A2800" t="str">
            <v/>
          </cell>
          <cell r="D2800">
            <v>0</v>
          </cell>
        </row>
        <row r="2801">
          <cell r="A2801" t="str">
            <v>18.27.036</v>
          </cell>
          <cell r="B2801" t="str">
            <v>FORNECIMENTO DE CABO DE ALUMINIO COM ALMA DE ACO 16 MM2 P/ TRES LANCES DE REDE, INCLUSIVE ARMACAO SECUNDARIA B3, ISOLADORES, PARAFUSOS, BRACADEIRAS REDONDAS DE FERRO GALV. A FOGO, EQUIPAMENTO E INSTALACAO.</v>
          </cell>
          <cell r="C2801" t="str">
            <v>Un</v>
          </cell>
          <cell r="D2801">
            <v>670.92499999999995</v>
          </cell>
          <cell r="E2801">
            <v>536.74</v>
          </cell>
          <cell r="F2801" t="str">
            <v>EMLURB</v>
          </cell>
        </row>
        <row r="2802">
          <cell r="A2802" t="str">
            <v/>
          </cell>
          <cell r="D2802">
            <v>0</v>
          </cell>
        </row>
        <row r="2803">
          <cell r="A2803" t="str">
            <v>18.27.037</v>
          </cell>
          <cell r="B2803" t="str">
            <v>FORNECIMENTO DE CABO DE ALUMINIO COM ALMA DE ACO 16 MM2 P/ QUATRO LANCES DE REDE, INCLUSIVE ARMACAO SECUNDARIA B4,ISOLADORES,PARAFUSOS BRACADEIRAS REDONDAS DE FERRO GALV. A FOGO, EQUIPAMENTO E INSTALACAO.</v>
          </cell>
          <cell r="C2803" t="str">
            <v>Un</v>
          </cell>
          <cell r="D2803">
            <v>808.51249999999993</v>
          </cell>
          <cell r="E2803">
            <v>646.80999999999995</v>
          </cell>
          <cell r="F2803" t="str">
            <v>EMLURB</v>
          </cell>
        </row>
        <row r="2804">
          <cell r="A2804" t="str">
            <v/>
          </cell>
          <cell r="D2804">
            <v>0</v>
          </cell>
        </row>
        <row r="2805">
          <cell r="A2805" t="str">
            <v>18.27.038</v>
          </cell>
          <cell r="B2805" t="str">
            <v>FORNECIMENTO DE CABO DE ALUMINIO COM ALMA DE ACO 16MM2 PARA UM LANCE DE REDE, INCLUSIVE EQUIPAMENTO E INSTALACAO.</v>
          </cell>
          <cell r="C2805" t="str">
            <v>Un</v>
          </cell>
          <cell r="D2805">
            <v>252.8</v>
          </cell>
          <cell r="E2805">
            <v>202.24</v>
          </cell>
          <cell r="F2805" t="str">
            <v>EMLURB</v>
          </cell>
        </row>
        <row r="2806">
          <cell r="A2806" t="str">
            <v/>
          </cell>
          <cell r="D2806">
            <v>0</v>
          </cell>
        </row>
        <row r="2807">
          <cell r="A2807" t="str">
            <v>18.27.039</v>
          </cell>
          <cell r="B2807" t="str">
            <v>FORNECIMENTO DE CABO DE ALUMINIO COM ALMA DE ACO 16MM2 PARA DOIS LANCES DE REDE, INCLUSIVE EQUIPAMENTO E INSTALACAO.</v>
          </cell>
          <cell r="C2807" t="str">
            <v>Un</v>
          </cell>
          <cell r="D2807">
            <v>380.23750000000001</v>
          </cell>
          <cell r="E2807">
            <v>304.19</v>
          </cell>
          <cell r="F2807" t="str">
            <v>EMLURB</v>
          </cell>
        </row>
        <row r="2808">
          <cell r="A2808" t="str">
            <v/>
          </cell>
          <cell r="D2808">
            <v>0</v>
          </cell>
        </row>
        <row r="2809">
          <cell r="A2809" t="str">
            <v>18.27.040</v>
          </cell>
          <cell r="B2809" t="str">
            <v>FORNECIMENTO DE CABO DE ALUMINIO COM ALMA DE ACO 16MM2 PARA TRES LANCES DE REDE, INCLUSIVE EQUIPAMENTO E INSTALACAO.</v>
          </cell>
          <cell r="C2809" t="str">
            <v>Un</v>
          </cell>
          <cell r="D2809">
            <v>570.34999999999991</v>
          </cell>
          <cell r="E2809">
            <v>456.28</v>
          </cell>
          <cell r="F2809" t="str">
            <v>EMLURB</v>
          </cell>
        </row>
        <row r="2810">
          <cell r="A2810" t="str">
            <v/>
          </cell>
          <cell r="D2810">
            <v>0</v>
          </cell>
        </row>
        <row r="2811">
          <cell r="A2811" t="str">
            <v>18.27.041</v>
          </cell>
          <cell r="B2811" t="str">
            <v>FORNECIMENTO DE CABO DE ALUMINIO COM ALMA DE ACO 16 MM2 PARA QUATRO LANCES DE REDE, INCLUSIVE EQUIPAMENTO E INSTALACAO.</v>
          </cell>
          <cell r="C2811" t="str">
            <v>Un</v>
          </cell>
          <cell r="D2811">
            <v>697.78750000000002</v>
          </cell>
          <cell r="E2811">
            <v>558.23</v>
          </cell>
          <cell r="F2811" t="str">
            <v>EMLURB</v>
          </cell>
        </row>
        <row r="2812">
          <cell r="A2812" t="str">
            <v/>
          </cell>
          <cell r="D2812">
            <v>0</v>
          </cell>
        </row>
        <row r="2813">
          <cell r="A2813" t="str">
            <v>18.27.042</v>
          </cell>
          <cell r="B2813" t="str">
            <v>FORNECIMENTO DE CABO DE COBRE, ENCORDOAMENTO CLASSE 2,ISOLAMENTO DE PVC 70 C,TIPO BWF,750V FOREPLAST OU SIMILAR,SM-6MM2,PARA UM LANCE DE REDE,INCLUSIVE ARMACAO SECUNDARIA B1,ISOLADOR PARAFUSOS,BRACADEIRA REDONDA DE FERRO GALV. A FOGO,EQUIPAMENTO E INSTALA</v>
          </cell>
          <cell r="C2813" t="str">
            <v>Un</v>
          </cell>
          <cell r="D2813">
            <v>314.01249999999999</v>
          </cell>
          <cell r="E2813">
            <v>251.21</v>
          </cell>
          <cell r="F2813" t="str">
            <v>EMLURB</v>
          </cell>
        </row>
        <row r="2814">
          <cell r="A2814" t="str">
            <v/>
          </cell>
          <cell r="D2814">
            <v>0</v>
          </cell>
        </row>
        <row r="2815">
          <cell r="A2815" t="str">
            <v>18.27.043</v>
          </cell>
          <cell r="B2815" t="str">
            <v xml:space="preserve">FORNECIMENTO DE CABO DE COBRE, ENCORDOAMENTO CLASSE 2,ISOLAMENTO DE PVC 70 C,TIPO BWF,750V FOREPLAST OU SIMILAR,SM-6MM2,PARA DOIS LANCES DE REDE,INCLUSIVE ARMACAO SECUNDARIA B2,ISOLADORES, PARAFUSOS, BRACADEIRA REDONDA DE FERRO GALV. A FOGO,EQUIPAMENTO E </v>
          </cell>
          <cell r="C2815" t="str">
            <v>Un</v>
          </cell>
          <cell r="D2815">
            <v>463.47499999999997</v>
          </cell>
          <cell r="E2815">
            <v>370.78</v>
          </cell>
          <cell r="F2815" t="str">
            <v>EMLURB</v>
          </cell>
        </row>
        <row r="2816">
          <cell r="A2816" t="str">
            <v/>
          </cell>
          <cell r="D2816">
            <v>0</v>
          </cell>
        </row>
        <row r="2817">
          <cell r="A2817" t="str">
            <v>18.27.044</v>
          </cell>
          <cell r="B2817" t="str">
            <v>FORNECIMENTO DE CABO DE COBRE, ENCORDOAMENTO CLASSE 2,ISOLAMENTO DE PVC 70 C,TIPO BWF,750V FOREPLAST OU SIMILAR,SM-6MM2,PARA TRES LANCES DE REDE,INCLUSIVE ARMACAO SECUNDARIA B3,ISOLA DORES,PARAFUSOS,BRACADEIRAS REDONDAS DE FERRO GALV. A FOGO,EQUIPAMENTO E</v>
          </cell>
          <cell r="C2817" t="str">
            <v>Un</v>
          </cell>
          <cell r="D2817">
            <v>710.48749999999995</v>
          </cell>
          <cell r="E2817">
            <v>568.39</v>
          </cell>
          <cell r="F2817" t="str">
            <v>EMLURB</v>
          </cell>
        </row>
        <row r="2818">
          <cell r="A2818" t="str">
            <v/>
          </cell>
          <cell r="D2818">
            <v>0</v>
          </cell>
        </row>
        <row r="2819">
          <cell r="A2819" t="str">
            <v>18.27.045</v>
          </cell>
          <cell r="B2819" t="str">
            <v>FORNECIMENTO DE CABO DE COBRE, ENCORDOAMENTO CLASSE 2,ISOLAMENTO DE PVC 70 C,TIPO BWF,750V FOREPLAST OU SIMILAR,SM-6MM2,PARA QUATRO LANCES DE REDE, INCLUSIVE ARMACAO SECUNDARIA B4, ISOLADORES,PARAFUSOS, BRACADEIRAS REDONDAS DE FERRO GALV. A FOGO,EQUIPAMEN</v>
          </cell>
          <cell r="C2819" t="str">
            <v>Un</v>
          </cell>
          <cell r="D2819">
            <v>861.26250000000005</v>
          </cell>
          <cell r="E2819">
            <v>689.01</v>
          </cell>
          <cell r="F2819" t="str">
            <v>EMLURB</v>
          </cell>
        </row>
        <row r="2820">
          <cell r="A2820" t="str">
            <v/>
          </cell>
          <cell r="D2820">
            <v>0</v>
          </cell>
        </row>
        <row r="2821">
          <cell r="A2821" t="str">
            <v>18.27.046</v>
          </cell>
          <cell r="B2821" t="str">
            <v>FORNECIMENTO DE CABO DE COBRE, ENCORDOAMENTO CLASSE 2,ISOLAMENTO DE PVC 70 C,TIPO BWF,750V FOREPLAST OU SIMILAR,SM-6MM2,PARA UM LANCE DE REDE,INCLUSIVE EQUIPAMENTO E INSTALACAO.</v>
          </cell>
          <cell r="C2821" t="str">
            <v>Un</v>
          </cell>
          <cell r="D2821">
            <v>265.98750000000001</v>
          </cell>
          <cell r="E2821">
            <v>212.79</v>
          </cell>
          <cell r="F2821" t="str">
            <v>EMLURB</v>
          </cell>
        </row>
        <row r="2822">
          <cell r="A2822" t="str">
            <v/>
          </cell>
          <cell r="D2822">
            <v>0</v>
          </cell>
        </row>
        <row r="2823">
          <cell r="A2823" t="str">
            <v>18.27.047</v>
          </cell>
          <cell r="B2823" t="str">
            <v>FORNECIMENTO DE CABO DE COBRE, ENCORDOAMENTO CLASSE 2,ISOLAMENTO DE PVC 70 C,TIPO BWF,750V FOREPLAST OU SIMILAR, SM-6MM2, PARA DOIS LANCES DE REDE,INCLUSIVE EQUIPAMENTO E INSTALACAO.</v>
          </cell>
          <cell r="C2823" t="str">
            <v>Un</v>
          </cell>
          <cell r="D2823">
            <v>406.61250000000001</v>
          </cell>
          <cell r="E2823">
            <v>325.29000000000002</v>
          </cell>
          <cell r="F2823" t="str">
            <v>EMLURB</v>
          </cell>
        </row>
        <row r="2824">
          <cell r="A2824" t="str">
            <v/>
          </cell>
          <cell r="D2824">
            <v>0</v>
          </cell>
        </row>
        <row r="2825">
          <cell r="A2825" t="str">
            <v>18.27.048</v>
          </cell>
          <cell r="B2825" t="str">
            <v>FORNECIMENTO DE CABO DE COBRE, ENCORDOAMENTO CLASSE 2,ISOLAMENTO DE PVC 70 C,TIPO BWF,750V FOREPLAST OU SIMILAR, SM-6MM2, PARA TRES LANCES DE REDE,INCLUSIVE EQUIPAMENTO E INSTALACAO.</v>
          </cell>
          <cell r="C2825" t="str">
            <v>Un</v>
          </cell>
          <cell r="D2825">
            <v>609.91250000000002</v>
          </cell>
          <cell r="E2825">
            <v>487.93</v>
          </cell>
          <cell r="F2825" t="str">
            <v>EMLURB</v>
          </cell>
        </row>
        <row r="2826">
          <cell r="A2826" t="str">
            <v/>
          </cell>
          <cell r="D2826">
            <v>0</v>
          </cell>
        </row>
        <row r="2827">
          <cell r="A2827" t="str">
            <v>18.27.049</v>
          </cell>
          <cell r="B2827" t="str">
            <v>FORNECIMENTO DE CABO DE COBRE, ENCORDOAMENTO CLASSE 2.ISOLAMENTO DE PVC 70 C,TIPO BWF,750V FOREPLAST OU SIMILAR, SM-6MM2, PARA QUATRO LANCES DE REDE, INCLUSIVE EQUIPAMENTO E INSTALAÇÃO.</v>
          </cell>
          <cell r="C2827" t="str">
            <v>Un</v>
          </cell>
          <cell r="D2827">
            <v>750.53749999999991</v>
          </cell>
          <cell r="E2827">
            <v>600.42999999999995</v>
          </cell>
          <cell r="F2827" t="str">
            <v>EMLURB</v>
          </cell>
        </row>
        <row r="2828">
          <cell r="A2828" t="str">
            <v/>
          </cell>
          <cell r="D2828">
            <v>0</v>
          </cell>
        </row>
        <row r="2829">
          <cell r="A2829" t="str">
            <v>18.27.050</v>
          </cell>
          <cell r="B2829" t="str">
            <v>FORNECIMENTO DE CABO DE COBRE, ENCORDOAMENTO CLASSE 2,ISOLAMENTO DE PVC 70 C,TIPO BWF,750V FOREPLAST OU SIMILAR, SM-10MM2, PARA UM LANCE DE REDE,INCLUSIVE ARMACAO SECUNDARIA B1,ISOLADOR, PARAFUSOS, BRACADEIRA REDONDA DE FERRO GALV. A FOGO,EQUIPAMENTO E IN</v>
          </cell>
          <cell r="C2829" t="str">
            <v>Un</v>
          </cell>
          <cell r="D2829">
            <v>473.76249999999999</v>
          </cell>
          <cell r="E2829">
            <v>379.01</v>
          </cell>
          <cell r="F2829" t="str">
            <v>EMLURB</v>
          </cell>
        </row>
        <row r="2830">
          <cell r="A2830" t="str">
            <v/>
          </cell>
          <cell r="D2830">
            <v>0</v>
          </cell>
        </row>
        <row r="2831">
          <cell r="A2831" t="str">
            <v>18.27.051</v>
          </cell>
          <cell r="B2831" t="str">
            <v>FORNECIMENTO DE CABO DE COBRE, ENCORDOAMENTO CLASSE 2,ISOLAMENTO DE PVC 70 C,TIPO BWF,750V FOREPLAST OU SIMILAR, SM-10MM2, PARA DOIS LANCES DE REDE, INCLUSIVE ARMACAO SECUNDARIA B2, ISOLADORES, PARAFUSOS, BRACADEIRA REDONDA DE FERRO GALV. A FOGO,EQUIPAMEN</v>
          </cell>
          <cell r="C2831" t="str">
            <v>Un</v>
          </cell>
          <cell r="D2831">
            <v>782.97500000000002</v>
          </cell>
          <cell r="E2831">
            <v>626.38</v>
          </cell>
          <cell r="F2831" t="str">
            <v>EMLURB</v>
          </cell>
        </row>
        <row r="2832">
          <cell r="A2832" t="str">
            <v/>
          </cell>
          <cell r="D2832">
            <v>0</v>
          </cell>
        </row>
        <row r="2833">
          <cell r="A2833" t="str">
            <v>18.27.052</v>
          </cell>
          <cell r="B2833" t="str">
            <v>FORNECIMENTO DE CABO DE COBRE, ENCORDOAMENTO CLASSE 2,ISOLAMENTO DE PVC 70 C,TIPO BWF,750V FOREPLAST OU SIMILAR, SM-10MM2, PARA TRES LANCES DE REDE, INCLUSIVE ARMACAO SECUNDARIA B3, ISOLADORES, PARAFUSOS,BRACADEIRAS REDONDAS DE FERRO GALV. A FOGO,EQUIPAME</v>
          </cell>
          <cell r="C2833" t="str">
            <v>Un</v>
          </cell>
          <cell r="D2833">
            <v>1189.7375</v>
          </cell>
          <cell r="E2833">
            <v>951.79</v>
          </cell>
          <cell r="F2833" t="str">
            <v>EMLURB</v>
          </cell>
        </row>
        <row r="2834">
          <cell r="A2834" t="str">
            <v/>
          </cell>
          <cell r="D2834">
            <v>0</v>
          </cell>
        </row>
        <row r="2835">
          <cell r="A2835" t="str">
            <v>18.27.053</v>
          </cell>
          <cell r="B2835" t="str">
            <v>FORNECIMENTO DE CABO DE COBRE, ENCORDOAMENTO CLASSE 2,ISOLAMENTO DE PVC 70 C,TIPO BWF,750V FOREPLAST OU SIMILAR, SM-10MM2, PARA QUATRO LANCES DE REDE, INCLUSIVE ARMACAO SECUNDARIA B4, ISOLADORES, PARAFUSOS,BRACADEIRAS REDONDAS DE FERRO GALV. A FOGO,EQUIPA</v>
          </cell>
          <cell r="C2835" t="str">
            <v>Un</v>
          </cell>
          <cell r="D2835">
            <v>1500.2625</v>
          </cell>
          <cell r="E2835">
            <v>1200.21</v>
          </cell>
          <cell r="F2835" t="str">
            <v>EMLURB</v>
          </cell>
        </row>
        <row r="2836">
          <cell r="A2836" t="str">
            <v/>
          </cell>
          <cell r="D2836">
            <v>0</v>
          </cell>
        </row>
        <row r="2837">
          <cell r="A2837" t="str">
            <v>18.27.054</v>
          </cell>
          <cell r="B2837" t="str">
            <v>FORNECIMENTO DE CABO DE COBRE, ENCORDOAMENTO CLASSE 2,ISOLAMENTO DE PVC 70 C,TIPO BWF,750V FOREPLAST OU SIMILAR, SM-10MM2, PARA UM LANCE DE REDE, INCLUSIVE EQUIPAMENTO E INSTALACAO.</v>
          </cell>
          <cell r="C2837" t="str">
            <v>Un</v>
          </cell>
          <cell r="D2837">
            <v>425.73749999999995</v>
          </cell>
          <cell r="E2837">
            <v>340.59</v>
          </cell>
          <cell r="F2837" t="str">
            <v>EMLURB</v>
          </cell>
        </row>
        <row r="2838">
          <cell r="A2838" t="str">
            <v/>
          </cell>
          <cell r="D2838">
            <v>0</v>
          </cell>
        </row>
        <row r="2839">
          <cell r="A2839" t="str">
            <v>18.27.055</v>
          </cell>
          <cell r="B2839" t="str">
            <v>FORNECIMENTO DE CABO DE COBRE, ENCORDOAMENTO CLASSE 2,ISOLAMENTO DE PVC 70 C,TIPO BWF,750V FOREPLAST OU SIMILAR, SM-10MM2, PARA DOIS LANCES DE REDE, INCLUSIVE EQUIPAMENTO E INSTALACAO.</v>
          </cell>
          <cell r="C2839" t="str">
            <v>Un</v>
          </cell>
          <cell r="D2839">
            <v>726.11249999999995</v>
          </cell>
          <cell r="E2839">
            <v>580.89</v>
          </cell>
          <cell r="F2839" t="str">
            <v>EMLURB</v>
          </cell>
        </row>
        <row r="2840">
          <cell r="A2840" t="str">
            <v/>
          </cell>
          <cell r="D2840">
            <v>0</v>
          </cell>
        </row>
        <row r="2841">
          <cell r="A2841" t="str">
            <v>18.27.056</v>
          </cell>
          <cell r="B2841" t="str">
            <v>FORNECIMENTO DE CABO DE COBRE, ENCORDOAMENTO CLASSE 2,ISOLAMENTO DE PVC 70 C,TIPO BWF,750V FOREPLAST OU SIMILAR, SM-10MM2, PARA TRES LANCES DE REDE, INCLUSIVE EQUIPAMENTO E INSTALACAO.</v>
          </cell>
          <cell r="C2841" t="str">
            <v>Un</v>
          </cell>
          <cell r="D2841">
            <v>1089.1625000000001</v>
          </cell>
          <cell r="E2841">
            <v>871.33</v>
          </cell>
          <cell r="F2841" t="str">
            <v>EMLURB</v>
          </cell>
        </row>
        <row r="2842">
          <cell r="A2842" t="str">
            <v/>
          </cell>
          <cell r="D2842">
            <v>0</v>
          </cell>
        </row>
        <row r="2843">
          <cell r="A2843" t="str">
            <v>18.27.057</v>
          </cell>
          <cell r="B2843" t="str">
            <v>FORNECIMENTO DE CABO DE COBRE, ENCORDOAMENTO CLASSE 2,ISOLAMENTO DE PVC 70 C,TIPO BWF,750V FOREPLAST OU SIMILAR, SM-10MM2, PARA QUATRO LANCES DE REDE, INCLUSIVE EQUIPAMENTO E INSTALACAO.</v>
          </cell>
          <cell r="C2843" t="str">
            <v>Un</v>
          </cell>
          <cell r="D2843">
            <v>1389.5375000000001</v>
          </cell>
          <cell r="E2843">
            <v>1111.6300000000001</v>
          </cell>
          <cell r="F2843" t="str">
            <v>EMLURB</v>
          </cell>
        </row>
        <row r="2844">
          <cell r="A2844" t="str">
            <v/>
          </cell>
          <cell r="D2844">
            <v>0</v>
          </cell>
        </row>
        <row r="2845">
          <cell r="A2845" t="str">
            <v>18.27.058</v>
          </cell>
          <cell r="B2845" t="str">
            <v>FORNECIMENTO DE CABO DE COBRE, ENCORDOAMENTO CLASSE 2,ISOLAMENTO DE PVC 70 C,TIPO BWF,750V FOREPLAST OU SIMILAR, SM-16MM2, PARA UM LANCE DE REDE,INCLUSIVE ARMACAO SECUNDARIA B1,ISOLADOR, PARAFUSOS, BRACADEIRA REDONDA DE FERRO GALV. A FOGO,EQUIPAMENTO E IN</v>
          </cell>
          <cell r="C2845" t="str">
            <v>Un</v>
          </cell>
          <cell r="D2845">
            <v>612.70000000000005</v>
          </cell>
          <cell r="E2845">
            <v>490.16</v>
          </cell>
          <cell r="F2845" t="str">
            <v>EMLURB</v>
          </cell>
        </row>
        <row r="2846">
          <cell r="A2846" t="str">
            <v/>
          </cell>
          <cell r="D2846">
            <v>0</v>
          </cell>
        </row>
        <row r="2847">
          <cell r="A2847" t="str">
            <v>18.27.059</v>
          </cell>
          <cell r="B2847" t="str">
            <v>FORNECIMENTO DE CABO DE COBRE, ENCORDOAMENTO CLASSE 2,ISOLAMENTO DE PVC 70 C,TIPO BWF,750V FOREPLAST OU SIMILAR, SM-16MM2, PARA DOIS LANCES DE REDE, INCLUSIVE ARMACAO SECUNDARIA B2 ISOLADORES, PARAFUSOS, BRACADEIRA REDONDA DE FERRO GALV. A FOGO,EQUIPAMENT</v>
          </cell>
          <cell r="C2847" t="str">
            <v>Un</v>
          </cell>
          <cell r="D2847">
            <v>1060.8499999999999</v>
          </cell>
          <cell r="E2847">
            <v>848.68</v>
          </cell>
          <cell r="F2847" t="str">
            <v>EMLURB</v>
          </cell>
        </row>
        <row r="2848">
          <cell r="A2848" t="str">
            <v/>
          </cell>
          <cell r="D2848">
            <v>0</v>
          </cell>
        </row>
        <row r="2849">
          <cell r="A2849" t="str">
            <v>18.27.060</v>
          </cell>
          <cell r="B2849" t="str">
            <v>FORNECIMENTO DE CABO DE COBRE, ENCORDOAMENTO CLASSE 2,ISOLAMENTO DE PVC 70 C,TIPO BWF,750V FOREPLAST OU SIMILAR, SM-16MM2, PARA TRES LANCES DE REDE, INCLUSIVE ARMACAO SECUNDARIA B3, ISOLADORES, PARAFUSOS,BRACADEIRAS REDONDAS DE FERRO GALV. A FOGO,EQUIPAME</v>
          </cell>
          <cell r="C2849" t="str">
            <v>Un</v>
          </cell>
          <cell r="D2849">
            <v>1606.55</v>
          </cell>
          <cell r="E2849">
            <v>1285.24</v>
          </cell>
          <cell r="F2849" t="str">
            <v>EMLURB</v>
          </cell>
        </row>
        <row r="2850">
          <cell r="A2850" t="str">
            <v/>
          </cell>
          <cell r="D2850">
            <v>0</v>
          </cell>
        </row>
        <row r="2851">
          <cell r="A2851" t="str">
            <v>18.27.061</v>
          </cell>
          <cell r="B2851" t="str">
            <v>FORNECIMENTO DE CABO DE COBRE, ENCORDOAMENTO CLASSE 2,ISOLAMENTO DE PVC 70 C,TIPO BWF,750V FOREPLAST OU SIMILAR, SM-16MM2, PARA QUATRO LANCES DE REDE, INCLUSIVE ARMACAO SECUNDARIA B4, ISOLADORES,PARAFUSOS, BRACADEIRAS REDONDAS DE FERRO GALV. A FOGO,EQUIPA</v>
          </cell>
          <cell r="C2851" t="str">
            <v>Un</v>
          </cell>
          <cell r="D2851">
            <v>2056.0124999999998</v>
          </cell>
          <cell r="E2851">
            <v>1644.81</v>
          </cell>
          <cell r="F2851" t="str">
            <v>EMLURB</v>
          </cell>
        </row>
        <row r="2852">
          <cell r="A2852" t="str">
            <v/>
          </cell>
          <cell r="D2852">
            <v>0</v>
          </cell>
        </row>
        <row r="2853">
          <cell r="A2853" t="str">
            <v>18.27.062</v>
          </cell>
          <cell r="B2853" t="str">
            <v>FORNECIMENTO DE CABO DE COBRE, ENCORDOAMENTO CLASSE 2,ISOLAMENTO DE PVC 70 C,TIPO BWF,750V FOREPLAST OU SIMILAR, SM-16MM2, PARA UM LANCE DE REDE,INCLUSIVE EQUIPAMENTO E INSTALACAO.</v>
          </cell>
          <cell r="C2853" t="str">
            <v>Un</v>
          </cell>
          <cell r="D2853">
            <v>564.67499999999995</v>
          </cell>
          <cell r="E2853">
            <v>451.74</v>
          </cell>
          <cell r="F2853" t="str">
            <v>EMLURB</v>
          </cell>
        </row>
        <row r="2854">
          <cell r="A2854" t="str">
            <v/>
          </cell>
          <cell r="D2854">
            <v>0</v>
          </cell>
        </row>
        <row r="2855">
          <cell r="A2855" t="str">
            <v>18.27.063</v>
          </cell>
          <cell r="B2855" t="str">
            <v>FORNECIMENTO DE CABO DE COBRE, ENCORDOAMENTO CLASSE 2,ISOLAMENTO DE PVC 70 C,TIPO BWF,750V FOREPLAST OU SIMILAR, SM-16MM2,PARA DOIS LANCES DE REDE, INCLUSIVE EQUIPAMENTO E INSTALACAO.</v>
          </cell>
          <cell r="C2855" t="str">
            <v>Un</v>
          </cell>
          <cell r="D2855">
            <v>1003.9875000000001</v>
          </cell>
          <cell r="E2855">
            <v>803.19</v>
          </cell>
          <cell r="F2855" t="str">
            <v>EMLURB</v>
          </cell>
        </row>
        <row r="2856">
          <cell r="A2856" t="str">
            <v/>
          </cell>
          <cell r="D2856">
            <v>0</v>
          </cell>
        </row>
        <row r="2857">
          <cell r="A2857" t="str">
            <v>18.27.064</v>
          </cell>
          <cell r="B2857" t="str">
            <v>FORNECIMENTO DE CABO DE COBRE, ENCORDOAMENTO CLASSE 2,ISOLAMENTO DE PVC 70 C,TIPO BWF,750V FOREPLAST OU SIMILAR, SM-16MM2,PARA TRES LANCES DE REDE, INCLUSIVE EQUIPAMENTO E INSTALACAO.</v>
          </cell>
          <cell r="C2857" t="str">
            <v>Un</v>
          </cell>
          <cell r="D2857">
            <v>1505.9749999999999</v>
          </cell>
          <cell r="E2857">
            <v>1204.78</v>
          </cell>
          <cell r="F2857" t="str">
            <v>EMLURB</v>
          </cell>
        </row>
        <row r="2858">
          <cell r="A2858" t="str">
            <v/>
          </cell>
          <cell r="D2858">
            <v>0</v>
          </cell>
        </row>
        <row r="2859">
          <cell r="A2859" t="str">
            <v>18.27.065</v>
          </cell>
          <cell r="B2859" t="str">
            <v>FORNECIMENTO DE CABO DE COBRE, ENCORDOAMENTO CLASSE 2,ISOLAMENTO DE PVC 70 C,TIPO BWF,750V FOREPLAST OU SIMILAR, SM-16MM2,PARA QUATRO LANCES DE REDE, INCLUSIVE EQUIPAMENTO E INSTALACAO.</v>
          </cell>
          <cell r="C2859" t="str">
            <v>Un</v>
          </cell>
          <cell r="D2859">
            <v>1945.2874999999999</v>
          </cell>
          <cell r="E2859">
            <v>1556.23</v>
          </cell>
          <cell r="F2859" t="str">
            <v>EMLURB</v>
          </cell>
        </row>
        <row r="2860">
          <cell r="A2860" t="str">
            <v/>
          </cell>
          <cell r="D2860">
            <v>0</v>
          </cell>
        </row>
        <row r="2861">
          <cell r="A2861" t="str">
            <v>18.27.066</v>
          </cell>
          <cell r="B2861" t="str">
            <v>FORNECIMENTO DE CABO DE COBRE, ENCORDOAMENTO CLASSE 2,ISOLAMENTO DE PVC 70 C,TIPO BWF,750V FOREPLAST OU SIMILAR, SM-25MM2, PARA UM LANCE DE REDE,INCLUSIVE ARMACAO SECUNDARIA B1,ISOLADOR, PARAFUSOS, BRACADEIRA REDONDA DE FERRO GALV. A FOGO,EQUIPAMENTO E IN</v>
          </cell>
          <cell r="C2861" t="str">
            <v>Un</v>
          </cell>
          <cell r="D2861">
            <v>874.26249999999993</v>
          </cell>
          <cell r="E2861">
            <v>699.41</v>
          </cell>
          <cell r="F2861" t="str">
            <v>EMLURB</v>
          </cell>
        </row>
        <row r="2862">
          <cell r="A2862" t="str">
            <v/>
          </cell>
          <cell r="D2862">
            <v>0</v>
          </cell>
        </row>
        <row r="2863">
          <cell r="A2863" t="str">
            <v>18.27.067</v>
          </cell>
          <cell r="B2863" t="str">
            <v>FORNECIMENTO DE CABO DE COBRE, ENCORDOAMENTO CLASSE 2,ISOLAMENTO DE PVC 70 C,TIPO BWF,750V FOREPLAST OU SIMILAR, SM-25MM2, PARA DOIS LANCES DE REDE, INCLUSIVE ARMACAO SECUNDARIA B2, ISOLADORES, PARAFUSOS, BRACADEIRA REDONDA DE FERRO GALV. A FOGO,EQUIPAMEN</v>
          </cell>
          <cell r="C2863" t="str">
            <v>Un</v>
          </cell>
          <cell r="D2863">
            <v>1583.9750000000001</v>
          </cell>
          <cell r="E2863">
            <v>1267.18</v>
          </cell>
          <cell r="F2863" t="str">
            <v>EMLURB</v>
          </cell>
        </row>
        <row r="2864">
          <cell r="A2864" t="str">
            <v/>
          </cell>
          <cell r="D2864">
            <v>0</v>
          </cell>
        </row>
        <row r="2865">
          <cell r="A2865" t="str">
            <v>18.27.068</v>
          </cell>
          <cell r="B2865" t="str">
            <v>FORNECIMENTO DE CABO DE COBRE, ENCORDOAMENTO CLASSE 2,ISOLAMENTO DE PVC 70 C,TIPO BWF,750V FOREPLAST OU SIMILAR, SM-25MM2, PARA TRES LANCES DE REDE, INCLUSIVE ARMACAO SECUNDARIA B3, ISOLADORES,PARAFUSOS, BRACADEIRAS REDONDAS DE FERRO GALV. A FOGO,EQUIPAME</v>
          </cell>
          <cell r="C2865" t="str">
            <v>Un</v>
          </cell>
          <cell r="D2865">
            <v>2391.2375000000002</v>
          </cell>
          <cell r="E2865">
            <v>1912.99</v>
          </cell>
          <cell r="F2865" t="str">
            <v>EMLURB</v>
          </cell>
        </row>
        <row r="2866">
          <cell r="A2866" t="str">
            <v/>
          </cell>
          <cell r="D2866">
            <v>0</v>
          </cell>
        </row>
        <row r="2867">
          <cell r="A2867" t="str">
            <v>18.27.069</v>
          </cell>
          <cell r="B2867" t="str">
            <v>FORNECIMENTO DE CABO DE COBRE, ENCORDOAMENTO CLASSE 2,ISOLAMENTO DE PVC 70 C,TIPO BWF,750V FOREPLAST OU SIMILAR, SM-25MM2,PARA QUATRO LANCES DE REDE, INCLUSIVE ARMACAO SECUNDARIA B4, ISOLADORES,PARAFUSOS,BRACADEIRAS REDONDAS DE FERRO GALV. A FOGO,EQUIPAME</v>
          </cell>
          <cell r="C2867" t="str">
            <v>Un</v>
          </cell>
          <cell r="D2867">
            <v>3102.2624999999998</v>
          </cell>
          <cell r="E2867">
            <v>2481.81</v>
          </cell>
          <cell r="F2867" t="str">
            <v>EMLURB</v>
          </cell>
        </row>
        <row r="2868">
          <cell r="A2868" t="str">
            <v/>
          </cell>
          <cell r="D2868">
            <v>0</v>
          </cell>
        </row>
        <row r="2869">
          <cell r="A2869" t="str">
            <v>18.27.070</v>
          </cell>
          <cell r="B2869" t="str">
            <v>FORNECIMENTO DE CABO DE COBRE, ENCORDOAMENTO CLASSE 2,ISOLAMENTO DE PVC 70 C,TIPO BWF,750V FOREPLAST OU SIMILAR, SM-25MM2, PARA UM LANCE DE REDE,INCLUSIVE EQUIPAMENTO E INSTALACAO.</v>
          </cell>
          <cell r="C2869" t="str">
            <v>Un</v>
          </cell>
          <cell r="D2869">
            <v>826.23749999999995</v>
          </cell>
          <cell r="E2869">
            <v>660.99</v>
          </cell>
          <cell r="F2869" t="str">
            <v>EMLURB</v>
          </cell>
        </row>
        <row r="2870">
          <cell r="A2870" t="str">
            <v/>
          </cell>
          <cell r="D2870">
            <v>0</v>
          </cell>
        </row>
        <row r="2871">
          <cell r="A2871" t="str">
            <v>18.27.071</v>
          </cell>
          <cell r="B2871" t="str">
            <v>FORNECIMENTO DE CABO DE COBRE, ENCORDOAMENTO CLASSE 2,ISOLAMENTO DE PVC 70 C,TIPO BWF,750V FOREPLAST OU SIMILAR, SM-25MM2, PARA DOIS LANCES DE REDE, INCLUSIVE EQUIPAMENTO E INSTALACAO.</v>
          </cell>
          <cell r="C2871" t="str">
            <v>Un</v>
          </cell>
          <cell r="D2871">
            <v>1527.1125000000002</v>
          </cell>
          <cell r="E2871">
            <v>1221.69</v>
          </cell>
          <cell r="F2871" t="str">
            <v>EMLURB</v>
          </cell>
        </row>
        <row r="2872">
          <cell r="A2872" t="str">
            <v/>
          </cell>
          <cell r="D2872">
            <v>0</v>
          </cell>
        </row>
        <row r="2873">
          <cell r="A2873" t="str">
            <v>18.27.072</v>
          </cell>
          <cell r="B2873" t="str">
            <v>FORNECIMENTO DE CABO DE COBRE, ENCORDOAMENTO CLASSE 2,ISOLAMENTO DE PVC 70 C,TIPO BWF,750V FOREPLAST OU SIMILAR, SM-25MM2, PARA TRES LANCES DE REDE, INCLUSIVE EQUIPAMENTO E INSTALACAO.</v>
          </cell>
          <cell r="C2873" t="str">
            <v>Un</v>
          </cell>
          <cell r="D2873">
            <v>2290.6624999999999</v>
          </cell>
          <cell r="E2873">
            <v>1832.53</v>
          </cell>
          <cell r="F2873" t="str">
            <v>EMLURB</v>
          </cell>
        </row>
        <row r="2874">
          <cell r="A2874" t="str">
            <v/>
          </cell>
          <cell r="D2874">
            <v>0</v>
          </cell>
        </row>
        <row r="2875">
          <cell r="A2875" t="str">
            <v>18.27.073</v>
          </cell>
          <cell r="B2875" t="str">
            <v>FORNECIMENTO DE CABO DE COBRE, ENCORDOAMENTO CLASSE 2,ISOLAMENTO DE PVC 70 C,TIPO BWF,750V FOREPLAST OU SIMILAR, SM-25MM2,PARA QUATRO LANCES DE REDE, INCLUSIVE EQUIPAMENTO E INSTALACAO.</v>
          </cell>
          <cell r="C2875" t="str">
            <v>Un</v>
          </cell>
          <cell r="D2875">
            <v>2991.5374999999999</v>
          </cell>
          <cell r="E2875">
            <v>2393.23</v>
          </cell>
          <cell r="F2875" t="str">
            <v>EMLURB</v>
          </cell>
        </row>
        <row r="2876">
          <cell r="A2876" t="str">
            <v/>
          </cell>
          <cell r="D2876">
            <v>0</v>
          </cell>
        </row>
        <row r="2877">
          <cell r="A2877" t="str">
            <v>18.27.074</v>
          </cell>
          <cell r="B2877" t="str">
            <v>FORNECIMENTO DE FIO DE COBRE NU, TEMPERA MEIO DURO, CLASSE 1A, SM-10MM2, PARA UM LANCE DE REDE, INCLUSIVE ARMACAO SECUNDARIA B1, ISOLADOR, PARAFUSOS, BRACADEIRA REDONDA DE FERRO GALV. A FOGO, ANDAIME E INSTALACAO.</v>
          </cell>
          <cell r="C2877" t="str">
            <v>Un</v>
          </cell>
          <cell r="D2877">
            <v>181.83750000000001</v>
          </cell>
          <cell r="E2877">
            <v>145.47</v>
          </cell>
          <cell r="F2877" t="str">
            <v>EMLURB</v>
          </cell>
        </row>
        <row r="2878">
          <cell r="A2878" t="str">
            <v/>
          </cell>
          <cell r="D2878">
            <v>0</v>
          </cell>
        </row>
        <row r="2879">
          <cell r="A2879" t="str">
            <v>18.27.075</v>
          </cell>
          <cell r="B2879" t="str">
            <v>FORNECIMENTO DE FIO DE COBRE NU, TEMPERA MEIO DURO, CLASSE 1A,SM-10MM2 PARA DOIS LANCES DE REDE, INCLUSIVE ARMACAO SECUNDARIA B2, ISOLADORES, PARAFUSOS, BRACADEIRA REDONDA DE FERRO GALV. A FOGO, ANDAIME E INSTALACAO.</v>
          </cell>
          <cell r="C2879" t="str">
            <v>Un</v>
          </cell>
          <cell r="D2879">
            <v>303.17500000000001</v>
          </cell>
          <cell r="E2879">
            <v>242.54</v>
          </cell>
          <cell r="F2879" t="str">
            <v>EMLURB</v>
          </cell>
        </row>
        <row r="2880">
          <cell r="A2880" t="str">
            <v/>
          </cell>
          <cell r="D2880">
            <v>0</v>
          </cell>
        </row>
        <row r="2881">
          <cell r="A2881" t="str">
            <v>18.27.076</v>
          </cell>
          <cell r="B2881" t="str">
            <v>FORNECIMENTO DE FIO DE COBRE NU, TEMPERA MEIO DURO, CLASSE 1A, SM-10MM2, PARA TRES LANCES DE REDE, INCLUSIVE ARMACAO SECUNDARIA B3, ISOLADORES, PARAFUSOS, BRACADEIRAS REDONDAS DE FERRO GALV. A FOGO, ANDAIME E INSTALACAO.</v>
          </cell>
          <cell r="C2881" t="str">
            <v>Un</v>
          </cell>
          <cell r="D2881">
            <v>470.67500000000001</v>
          </cell>
          <cell r="E2881">
            <v>376.54</v>
          </cell>
          <cell r="F2881" t="str">
            <v>EMLURB</v>
          </cell>
        </row>
        <row r="2882">
          <cell r="A2882" t="str">
            <v/>
          </cell>
          <cell r="D2882">
            <v>0</v>
          </cell>
        </row>
        <row r="2883">
          <cell r="A2883" t="str">
            <v>18.27.077</v>
          </cell>
          <cell r="B2883" t="str">
            <v>FORNECIMENTO DE FIO DE COBRE NU, TEMPERA MEIO DURO, CLASSE 1A, SM-10MM2, PARA QUATRO LANCES DE REDE, INCLUSIVE ARMACAO SECUNDARIA B4, ISOLADORES, PARAFUSOS, BRACADEIRAS REDONDAS DE FERRO GALV. A FOGO, ANDAIME E INSTALACAO.</v>
          </cell>
          <cell r="C2883" t="str">
            <v>Un</v>
          </cell>
          <cell r="D2883">
            <v>593.32500000000005</v>
          </cell>
          <cell r="E2883">
            <v>474.66</v>
          </cell>
          <cell r="F2883" t="str">
            <v>EMLURB</v>
          </cell>
        </row>
        <row r="2884">
          <cell r="A2884" t="str">
            <v/>
          </cell>
          <cell r="D2884">
            <v>0</v>
          </cell>
        </row>
        <row r="2885">
          <cell r="A2885" t="str">
            <v>18.27.078</v>
          </cell>
          <cell r="B2885" t="str">
            <v>FORNECIMENTO DE FIO DE COBRE NU, TEMPERA MEIO DURO, CLASSE 1A, SM-10MM2, PARA UM LANCE DE REDE, INCLUSIVE ANDAIME E INSTALACAO.</v>
          </cell>
          <cell r="C2885" t="str">
            <v>Un</v>
          </cell>
          <cell r="D2885">
            <v>133.8125</v>
          </cell>
          <cell r="E2885">
            <v>107.05</v>
          </cell>
          <cell r="F2885" t="str">
            <v>EMLURB</v>
          </cell>
        </row>
        <row r="2886">
          <cell r="A2886" t="str">
            <v/>
          </cell>
          <cell r="D2886">
            <v>0</v>
          </cell>
        </row>
        <row r="2887">
          <cell r="A2887" t="str">
            <v>18.27.079</v>
          </cell>
          <cell r="B2887" t="str">
            <v>FORNECIMENTO DE FIO DE COBRE NU, TEMPERA MEIO DURO, CLASSE 1A, SM-10MM2, PARA DOIS LANCES DE REDE, INCLUSIVE ANDAIME E INSTALACAO.</v>
          </cell>
          <cell r="C2887" t="str">
            <v>Un</v>
          </cell>
          <cell r="D2887">
            <v>246.3125</v>
          </cell>
          <cell r="E2887">
            <v>197.05</v>
          </cell>
          <cell r="F2887" t="str">
            <v>EMLURB</v>
          </cell>
        </row>
        <row r="2888">
          <cell r="A2888" t="str">
            <v/>
          </cell>
          <cell r="D2888">
            <v>0</v>
          </cell>
        </row>
        <row r="2889">
          <cell r="A2889" t="str">
            <v>18.27.080</v>
          </cell>
          <cell r="B2889" t="str">
            <v>FORNECIMENTO DE FIO DE COBRE NU, TEMPERA MEIO DURO, CLASSE 1A, SM-10MM2, PARA TRES LANCES DE REDE, INCLUSIVE ANDAIME E INSTALACAO.</v>
          </cell>
          <cell r="C2889" t="str">
            <v>Un</v>
          </cell>
          <cell r="D2889">
            <v>370.09999999999997</v>
          </cell>
          <cell r="E2889">
            <v>296.08</v>
          </cell>
          <cell r="F2889" t="str">
            <v>EMLURB</v>
          </cell>
        </row>
        <row r="2890">
          <cell r="A2890" t="str">
            <v/>
          </cell>
          <cell r="D2890">
            <v>0</v>
          </cell>
        </row>
        <row r="2891">
          <cell r="A2891" t="str">
            <v>18.27.081</v>
          </cell>
          <cell r="B2891" t="str">
            <v>FORNECIMENTO DE FIO DE COBRE NU, TEMPERA MEIO DURO, CLASSE 1A, SM-10MM2, PARA QUATRO LANCES DE REDE, INCLUSIVE ANDAIME E INSTALACAO.</v>
          </cell>
          <cell r="C2891" t="str">
            <v>Un</v>
          </cell>
          <cell r="D2891">
            <v>482.59999999999997</v>
          </cell>
          <cell r="E2891">
            <v>386.08</v>
          </cell>
          <cell r="F2891" t="str">
            <v>EMLURB</v>
          </cell>
        </row>
        <row r="2892">
          <cell r="A2892" t="str">
            <v/>
          </cell>
          <cell r="D2892">
            <v>0</v>
          </cell>
        </row>
        <row r="2893">
          <cell r="A2893" t="str">
            <v>18.27.082</v>
          </cell>
          <cell r="B2893" t="str">
            <v>FORNECIMENTO DE FIO DE COBRE NU, TEMPERA MEIO DURO, CLASSE 1A, SM-16MM2, PARA UM LANCE DE REDE, INCLUSIVE ARMACAO SECUNDARIA B1, ISOLADOR, PARAFUSOS, BRACADEIRA REDONDA DE FERRO GALV. A FOGO, ANDAIME E INSTALACAO.</v>
          </cell>
          <cell r="C2893" t="str">
            <v>Un</v>
          </cell>
          <cell r="D2893">
            <v>260.7</v>
          </cell>
          <cell r="E2893">
            <v>208.56</v>
          </cell>
          <cell r="F2893" t="str">
            <v>EMLURB</v>
          </cell>
        </row>
        <row r="2894">
          <cell r="A2894" t="str">
            <v/>
          </cell>
          <cell r="D2894">
            <v>0</v>
          </cell>
        </row>
        <row r="2895">
          <cell r="A2895" t="str">
            <v>18.27.083</v>
          </cell>
          <cell r="B2895" t="str">
            <v>FORNECIMENTO DE FIO DE COBRE NU, TEMPERA MEIO DURO, CLASSE 1A, SM-16MM2, PARA DOIS LANCES DE REDE, INCLUSIVE ARMACAO SECUNDARIA B2, ISOLADORES, PARAFUSOS, BRACADEIRA REDONDA DE FERRO GALV, A FOGO, ANDAIME E INSTALACAO.</v>
          </cell>
          <cell r="C2895" t="str">
            <v>Un</v>
          </cell>
          <cell r="D2895">
            <v>460.90000000000003</v>
          </cell>
          <cell r="E2895">
            <v>368.72</v>
          </cell>
          <cell r="F2895" t="str">
            <v>EMLURB</v>
          </cell>
        </row>
        <row r="2896">
          <cell r="A2896" t="str">
            <v/>
          </cell>
          <cell r="D2896">
            <v>0</v>
          </cell>
        </row>
        <row r="2897">
          <cell r="A2897" t="str">
            <v>18.27.084</v>
          </cell>
          <cell r="B2897" t="str">
            <v>FORNECIMENTO DE FIO DE COBRE NU, TEMPERA MEIO DURO, CLASSE 1A, SM-16MM2, PARA TRES LANCES DE REDE, INCLUSIVE ARMACAO SECUNDARIA B3, ISOLADORES, PARAFUSOS, BRACADEIRAS REDONDAS DE FERRO GALV. A FOGO, ANDAIME E INSTALACAO.</v>
          </cell>
          <cell r="C2897" t="str">
            <v>Un</v>
          </cell>
          <cell r="D2897">
            <v>707.26249999999993</v>
          </cell>
          <cell r="E2897">
            <v>565.80999999999995</v>
          </cell>
          <cell r="F2897" t="str">
            <v>EMLURB</v>
          </cell>
        </row>
        <row r="2898">
          <cell r="A2898" t="str">
            <v/>
          </cell>
          <cell r="D2898">
            <v>0</v>
          </cell>
        </row>
        <row r="2899">
          <cell r="A2899" t="str">
            <v>18.27.085</v>
          </cell>
          <cell r="B2899" t="str">
            <v>FORNECIMENTO DE FIO DE COBRE NU, TEMPERA MEIO DURO, CLASSE 1A, SM-16MM2, PARA QUATRO LANCES DE REDE, INCLUSIVE ARMACAO SECUNDARIA B4, ISOLADORES, PARAFUSOS, BRACADEIRAS REDONDAS DE FERRO GALV. A FOGO, ANDAIME E INSTALACAO.</v>
          </cell>
          <cell r="C2899" t="str">
            <v>Un</v>
          </cell>
          <cell r="D2899">
            <v>908.77499999999998</v>
          </cell>
          <cell r="E2899">
            <v>727.02</v>
          </cell>
          <cell r="F2899" t="str">
            <v>EMLURB</v>
          </cell>
        </row>
        <row r="2900">
          <cell r="A2900" t="str">
            <v/>
          </cell>
          <cell r="D2900">
            <v>0</v>
          </cell>
        </row>
        <row r="2901">
          <cell r="A2901" t="str">
            <v>18.27.086</v>
          </cell>
          <cell r="B2901" t="str">
            <v>FORNECIMENTO DE FIO DE COBRE NU, TEMPERA MEIO DURO, CLASSE 1A, SM-16MM2, PARA UM LANCE DE REDE, INCLUSIVE ANDAIME E INSTALACAO.</v>
          </cell>
          <cell r="C2901" t="str">
            <v>Un</v>
          </cell>
          <cell r="D2901">
            <v>212.67499999999998</v>
          </cell>
          <cell r="E2901">
            <v>170.14</v>
          </cell>
          <cell r="F2901" t="str">
            <v>EMLURB</v>
          </cell>
        </row>
        <row r="2902">
          <cell r="A2902" t="str">
            <v/>
          </cell>
          <cell r="D2902">
            <v>0</v>
          </cell>
        </row>
        <row r="2903">
          <cell r="A2903" t="str">
            <v>18.27.087</v>
          </cell>
          <cell r="B2903" t="str">
            <v>FORNECIMENTO DE FIO DE COBRE NU, TEMPERA MEIO DURO, CLASSE 1A, SM-16MM2, PARA DOIS LANCES DE REDE, INCLUSIVE ANDAIME E INSTALACAO.</v>
          </cell>
          <cell r="C2903" t="str">
            <v>Un</v>
          </cell>
          <cell r="D2903">
            <v>404.03750000000002</v>
          </cell>
          <cell r="E2903">
            <v>323.23</v>
          </cell>
          <cell r="F2903" t="str">
            <v>EMLURB</v>
          </cell>
        </row>
        <row r="2904">
          <cell r="A2904" t="str">
            <v/>
          </cell>
          <cell r="D2904">
            <v>0</v>
          </cell>
        </row>
        <row r="2905">
          <cell r="A2905" t="str">
            <v>18.27.088</v>
          </cell>
          <cell r="B2905" t="str">
            <v>FORNECIMENTO DE FIO DE COBRE NU, TEMPERA MEIO DURO, CLASSE 1A, SM-16MM2, PARA TRES LANCES DE REDE, INCLUSIVE ANDAIME E INSTALACAO.</v>
          </cell>
          <cell r="C2905" t="str">
            <v>Un</v>
          </cell>
          <cell r="D2905">
            <v>606.6875</v>
          </cell>
          <cell r="E2905">
            <v>485.35</v>
          </cell>
          <cell r="F2905" t="str">
            <v>EMLURB</v>
          </cell>
        </row>
        <row r="2906">
          <cell r="A2906" t="str">
            <v/>
          </cell>
          <cell r="D2906">
            <v>0</v>
          </cell>
        </row>
        <row r="2907">
          <cell r="A2907" t="str">
            <v>18.27.089</v>
          </cell>
          <cell r="B2907" t="str">
            <v>FORNECIMENTO DE FIO DE COBRE NU, TEMPERA MEIO DURO, CLASSE 1A, SM-16MM2, PARA QUATRO LANCES DE REDE, INCLUSIVE ANDAIME E INSTALACAO.</v>
          </cell>
          <cell r="C2907" t="str">
            <v>Un</v>
          </cell>
          <cell r="D2907">
            <v>798.05000000000007</v>
          </cell>
          <cell r="E2907">
            <v>638.44000000000005</v>
          </cell>
          <cell r="F2907" t="str">
            <v>EMLURB</v>
          </cell>
        </row>
        <row r="2908">
          <cell r="A2908" t="str">
            <v/>
          </cell>
          <cell r="D2908">
            <v>0</v>
          </cell>
        </row>
        <row r="2909">
          <cell r="A2909" t="str">
            <v>18.27.090</v>
          </cell>
          <cell r="B2909" t="str">
            <v>FORNECIMENTO DE CABO DE ALUMINIO COM ALMA DE ACO 10MM2 PARA UM LANCE DE REDE, INCLUSIVE ARMACAO SECUNDARIA B1, ISOLADOR, PARAFUSOS, BRACADEIRA REDONDA DE FERRO GALV. A FOGO, ANDAIME E INSTALACAO.</v>
          </cell>
          <cell r="C2909" t="str">
            <v>Un</v>
          </cell>
          <cell r="D2909">
            <v>169.33750000000001</v>
          </cell>
          <cell r="E2909">
            <v>135.47</v>
          </cell>
          <cell r="F2909" t="str">
            <v>EMLURB</v>
          </cell>
        </row>
        <row r="2910">
          <cell r="A2910" t="str">
            <v/>
          </cell>
          <cell r="D2910">
            <v>0</v>
          </cell>
        </row>
        <row r="2911">
          <cell r="A2911" t="str">
            <v>18.27.091</v>
          </cell>
          <cell r="B2911" t="str">
            <v>FORNECIMENTO DE CABO DE ALUMINIO COM ALMA DE AC0 10MM2 PARA DOIS LANCES DE REDE, INCLUSIVE ARMACAO SECUNDARIA B2, ISOLADORES, PARAFUSOS, BRACADEIRA REDONDA DE FERRO GALV. A FOGO, ANDAIME E INSTALACAO.</v>
          </cell>
          <cell r="C2911" t="str">
            <v>Un</v>
          </cell>
          <cell r="D2911">
            <v>278.17500000000001</v>
          </cell>
          <cell r="E2911">
            <v>222.54</v>
          </cell>
          <cell r="F2911" t="str">
            <v>EMLURB</v>
          </cell>
        </row>
        <row r="2912">
          <cell r="A2912" t="str">
            <v/>
          </cell>
          <cell r="D2912">
            <v>0</v>
          </cell>
        </row>
        <row r="2913">
          <cell r="A2913" t="str">
            <v>18.27.092</v>
          </cell>
          <cell r="B2913" t="str">
            <v>FORNECIMENTO DE CABO DE ALUMINIO COM ALMA DE ACO 10MM2 PARA TRES LANCES DE REDE, INCLUSIVE ARMACAO SECUNDARIA B3, ISOLADORES, PARAFUSOS, BRACADEIRAS REDONDAS DE FERRO GALV. A FOGO, ANDAIME E INSTALACAO.</v>
          </cell>
          <cell r="C2913" t="str">
            <v>Un</v>
          </cell>
          <cell r="D2913">
            <v>433.17500000000001</v>
          </cell>
          <cell r="E2913">
            <v>346.54</v>
          </cell>
          <cell r="F2913" t="str">
            <v>EMLURB</v>
          </cell>
        </row>
        <row r="2914">
          <cell r="A2914" t="str">
            <v/>
          </cell>
          <cell r="D2914">
            <v>0</v>
          </cell>
        </row>
        <row r="2915">
          <cell r="A2915" t="str">
            <v>18.27.093</v>
          </cell>
          <cell r="B2915" t="str">
            <v>FORNECIMENTO DE CABO DE ALUMINIO COM ALMA DE ACO 10MM2 PARA QUATRO LANCES DE REDE, INCLUSIVE ARMACAO SECUNDARIA B4, ISOLADORES, PARAFUSOS, BRACADEIRAS REDONDAS DE FERRO GALV. A FOGO, ANDAIME E INSTALACAO.</v>
          </cell>
          <cell r="C2915" t="str">
            <v>Un</v>
          </cell>
          <cell r="D2915">
            <v>543.32500000000005</v>
          </cell>
          <cell r="E2915">
            <v>434.66</v>
          </cell>
          <cell r="F2915" t="str">
            <v>EMLURB</v>
          </cell>
        </row>
        <row r="2916">
          <cell r="A2916" t="str">
            <v/>
          </cell>
          <cell r="D2916">
            <v>0</v>
          </cell>
        </row>
        <row r="2917">
          <cell r="A2917" t="str">
            <v>18.27.094</v>
          </cell>
          <cell r="B2917" t="str">
            <v>FORNECIMENTO DE CABO DE ALUMINIO COM ALMA DE ACO 10MM2 PARA UM LANCE DE REDE, INCLUSIVE ANDAIME E INSTALACAO.</v>
          </cell>
          <cell r="C2917" t="str">
            <v>Un</v>
          </cell>
          <cell r="D2917">
            <v>121.3125</v>
          </cell>
          <cell r="E2917">
            <v>97.05</v>
          </cell>
          <cell r="F2917" t="str">
            <v>EMLURB</v>
          </cell>
        </row>
        <row r="2918">
          <cell r="A2918" t="str">
            <v/>
          </cell>
          <cell r="D2918">
            <v>0</v>
          </cell>
        </row>
        <row r="2919">
          <cell r="A2919" t="str">
            <v>18.27.095</v>
          </cell>
          <cell r="B2919" t="str">
            <v>FORNECIMENTO DE CABO DE ALUMINIO COM ALMA DE ACO 10MM2 PARA DOIS LANCES DE REDE,INCLUSIVE ANDAIME E INSTALACAO.</v>
          </cell>
          <cell r="C2919" t="str">
            <v>Un</v>
          </cell>
          <cell r="D2919">
            <v>221.3125</v>
          </cell>
          <cell r="E2919">
            <v>177.05</v>
          </cell>
          <cell r="F2919" t="str">
            <v>EMLURB</v>
          </cell>
        </row>
        <row r="2920">
          <cell r="A2920" t="str">
            <v/>
          </cell>
          <cell r="D2920">
            <v>0</v>
          </cell>
        </row>
        <row r="2921">
          <cell r="A2921" t="str">
            <v>18.27.096</v>
          </cell>
          <cell r="B2921" t="str">
            <v>FORNECIMENTO DE CABO DE ALUMINIO COM ALMA DE ACO 10MM2 PARA TRES LANCES DE REDE, INCLUSIVE ANDAIME E INSTALACAO.</v>
          </cell>
          <cell r="C2921" t="str">
            <v>Un</v>
          </cell>
          <cell r="D2921">
            <v>332.59999999999997</v>
          </cell>
          <cell r="E2921">
            <v>266.08</v>
          </cell>
          <cell r="F2921" t="str">
            <v>EMLURB</v>
          </cell>
        </row>
        <row r="2922">
          <cell r="A2922" t="str">
            <v/>
          </cell>
          <cell r="D2922">
            <v>0</v>
          </cell>
        </row>
        <row r="2923">
          <cell r="A2923" t="str">
            <v>18.27.097</v>
          </cell>
          <cell r="B2923" t="str">
            <v>FORNECIMENTO DE CABO DE ALUMINIO COM ALMA DE ACO 10MM2 PARA QUATRO LANCES DE REDE, INCLUSIVE ANDAIME E INSTALACAO.</v>
          </cell>
          <cell r="C2923" t="str">
            <v>Un</v>
          </cell>
          <cell r="D2923">
            <v>432.59999999999997</v>
          </cell>
          <cell r="E2923">
            <v>346.08</v>
          </cell>
          <cell r="F2923" t="str">
            <v>EMLURB</v>
          </cell>
        </row>
        <row r="2924">
          <cell r="A2924" t="str">
            <v/>
          </cell>
          <cell r="D2924">
            <v>0</v>
          </cell>
        </row>
        <row r="2925">
          <cell r="A2925" t="str">
            <v>18.27.098</v>
          </cell>
          <cell r="B2925" t="str">
            <v>FORNECIMENTO DE CABO DE ALUMINIO COM ALMA DE ACO 16MM2 PARA UM LANCE DE REDE, INCLUSIVE ARMACAO SECUNDARIA B1, ISOLADOR, PARAFUSOS, BRACADEIRA REDONDA DE FERRO GALV. A FOGO, ANDAIME E INSTALACAO.</v>
          </cell>
          <cell r="C2925" t="str">
            <v>Un</v>
          </cell>
          <cell r="D2925">
            <v>196.77499999999998</v>
          </cell>
          <cell r="E2925">
            <v>157.41999999999999</v>
          </cell>
          <cell r="F2925" t="str">
            <v>EMLURB</v>
          </cell>
        </row>
        <row r="2926">
          <cell r="A2926" t="str">
            <v/>
          </cell>
          <cell r="D2926">
            <v>0</v>
          </cell>
        </row>
        <row r="2927">
          <cell r="A2927" t="str">
            <v>18.27.099</v>
          </cell>
          <cell r="B2927" t="str">
            <v>FORNECIMENTO DE CABO DE ALUMINIO COM ALMA DE ACO 16MM2 PARA DOIS LANCES DE REDE, INCLUSIVE ARMACAO SECUNDARIA B2, ISOLADORES, PARAFUSOS, BRACADEIRA REDONDA DE FERRO GALV. A FOGO, ANDAIME E INSTALACAO.</v>
          </cell>
          <cell r="C2927" t="str">
            <v>Un</v>
          </cell>
          <cell r="D2927">
            <v>333.05</v>
          </cell>
          <cell r="E2927">
            <v>266.44</v>
          </cell>
          <cell r="F2927" t="str">
            <v>EMLURB</v>
          </cell>
        </row>
        <row r="2928">
          <cell r="A2928" t="str">
            <v/>
          </cell>
          <cell r="D2928">
            <v>0</v>
          </cell>
        </row>
        <row r="2929">
          <cell r="A2929" t="str">
            <v>18.27.100</v>
          </cell>
          <cell r="B2929" t="str">
            <v>FORNECIMENTO DE CABO DE ALUMINIO COM ALMA DE ACO 16MM2 PARA TRES LANCES DE REDE, INCLUSIVE ARMACAO SECUNDARIA B3, ISOLADORES, PARAFUSOS, BRACADEIRAS REDONDAS DE FERRO GALV.A FOGO, ANDAIME E INSTALACAO.</v>
          </cell>
          <cell r="C2929" t="str">
            <v>Un</v>
          </cell>
          <cell r="D2929">
            <v>515.48749999999995</v>
          </cell>
          <cell r="E2929">
            <v>412.39</v>
          </cell>
          <cell r="F2929" t="str">
            <v>EMLURB</v>
          </cell>
        </row>
        <row r="2930">
          <cell r="A2930" t="str">
            <v/>
          </cell>
          <cell r="D2930">
            <v>0</v>
          </cell>
        </row>
        <row r="2931">
          <cell r="A2931" t="str">
            <v>18.27.101</v>
          </cell>
          <cell r="B2931" t="str">
            <v>FORNECIMENTO DE CABO DE ALUMINIO COM ALMA DE ACO 16MM2 PARA QUATRO LANCES DE REDE, INCLUSIVE ARMACAO SECUNDARIA B4, ISOLADORES, PARAFUSOS, BRACADEIRAS REDONDAS DE FERRO GALV. A FOGO, ANDAIME E INSTALACAO.</v>
          </cell>
          <cell r="C2931" t="str">
            <v>Un</v>
          </cell>
          <cell r="D2931">
            <v>653.07500000000005</v>
          </cell>
          <cell r="E2931">
            <v>522.46</v>
          </cell>
          <cell r="F2931" t="str">
            <v>EMLURB</v>
          </cell>
        </row>
        <row r="2932">
          <cell r="A2932" t="str">
            <v/>
          </cell>
          <cell r="D2932">
            <v>0</v>
          </cell>
        </row>
        <row r="2933">
          <cell r="A2933" t="str">
            <v>18.27.102</v>
          </cell>
          <cell r="B2933" t="str">
            <v>FORNECIMENTO DE CABO DE ALUMINIO COM ALMA DE ACO 16MM2 PARA UM LANCE DE REDE, INCLUSIVE ANDAIME E INSTALACAO.</v>
          </cell>
          <cell r="C2933" t="str">
            <v>Un</v>
          </cell>
          <cell r="D2933">
            <v>148.75</v>
          </cell>
          <cell r="E2933">
            <v>119</v>
          </cell>
          <cell r="F2933" t="str">
            <v>EMLURB</v>
          </cell>
        </row>
        <row r="2934">
          <cell r="A2934" t="str">
            <v/>
          </cell>
          <cell r="D2934">
            <v>0</v>
          </cell>
        </row>
        <row r="2935">
          <cell r="A2935" t="str">
            <v>18.27.103</v>
          </cell>
          <cell r="B2935" t="str">
            <v>FORNECIMENTO DE CABO DE ALUMINIO COM ALMA DE ACO 16MM2 PARA DOIS LANCES DE REDE, INCLUSIVE ANDAIME E INSTALACAO.</v>
          </cell>
          <cell r="C2935" t="str">
            <v>Un</v>
          </cell>
          <cell r="D2935">
            <v>276.1875</v>
          </cell>
          <cell r="E2935">
            <v>220.95</v>
          </cell>
          <cell r="F2935" t="str">
            <v>EMLURB</v>
          </cell>
        </row>
        <row r="2936">
          <cell r="A2936" t="str">
            <v/>
          </cell>
          <cell r="D2936">
            <v>0</v>
          </cell>
        </row>
        <row r="2937">
          <cell r="A2937" t="str">
            <v>18.27.104</v>
          </cell>
          <cell r="B2937" t="str">
            <v>FORNECIMENTO DE CABO DE ALUMINIO COM ALMA DE ACO 16MM2 PARA TRES LANCES DE REDE, INCLUSIVE ANDAIME E INSTALACAO.</v>
          </cell>
          <cell r="C2937" t="str">
            <v>Un</v>
          </cell>
          <cell r="D2937">
            <v>414.91250000000002</v>
          </cell>
          <cell r="E2937">
            <v>331.93</v>
          </cell>
          <cell r="F2937" t="str">
            <v>EMLURB</v>
          </cell>
        </row>
        <row r="2938">
          <cell r="A2938" t="str">
            <v/>
          </cell>
          <cell r="D2938">
            <v>0</v>
          </cell>
        </row>
        <row r="2939">
          <cell r="A2939" t="str">
            <v>18.27.105</v>
          </cell>
          <cell r="B2939" t="str">
            <v>FORNECIMENTO DE CABO DE ALUMINIO COM ALMA DE ACO 16MM2 PARA QUATRO LANCES DE REDE, INCLUSIVE ANDAIME E INSTALACAO.</v>
          </cell>
          <cell r="C2939" t="str">
            <v>Un</v>
          </cell>
          <cell r="D2939">
            <v>542.35</v>
          </cell>
          <cell r="E2939">
            <v>433.88</v>
          </cell>
          <cell r="F2939" t="str">
            <v>EMLURB</v>
          </cell>
        </row>
        <row r="2940">
          <cell r="A2940" t="str">
            <v/>
          </cell>
          <cell r="D2940">
            <v>0</v>
          </cell>
        </row>
        <row r="2941">
          <cell r="A2941" t="str">
            <v>18.27.106</v>
          </cell>
          <cell r="B2941" t="str">
            <v>FORNECIMENTO DE CABO DE COBRE, ENCORDOAMENTO CLASSE 2, ISOLAMENTO DE PVC 70 C, TIPO BWF 750V. FOREPLAST OU SIMILAR, SM-6MM2, PARA UM LANCE DE REDE, INCLUSIVE ARMACAO SECUNDARIA B1, ISOLADOR, PARAFUSOS, BRACADEIRA REDONDA DE FERRO GALV. A FOGO, ANDAIME E I</v>
          </cell>
          <cell r="C2941" t="str">
            <v>Un</v>
          </cell>
          <cell r="D2941">
            <v>209.96250000000001</v>
          </cell>
          <cell r="E2941">
            <v>167.97</v>
          </cell>
          <cell r="F2941" t="str">
            <v>EMLURB</v>
          </cell>
        </row>
        <row r="2942">
          <cell r="A2942" t="str">
            <v/>
          </cell>
          <cell r="D2942">
            <v>0</v>
          </cell>
        </row>
        <row r="2943">
          <cell r="A2943" t="str">
            <v>18.27.107</v>
          </cell>
          <cell r="B2943" t="str">
            <v>FORNECIMENTO DE CABO DE COBRE, ENCORDOAMENTO CLASSE 2, ISOLAMENTO DE PVC 70 C, TIPO BWF, 750V, FOREPLAST OU SIMILAR, SM-6MM2, PARA DOIS LANCES DE REDE, INCLUSIVE ARMACAO SECUNDARIA B2,ISOLADORES, PARAFUSOS, BRACADEIRA REDONDA DE FERRO GALV. A FOGO, ANDAIM</v>
          </cell>
          <cell r="C2943" t="str">
            <v>Un</v>
          </cell>
          <cell r="D2943">
            <v>359.42500000000001</v>
          </cell>
          <cell r="E2943">
            <v>287.54000000000002</v>
          </cell>
          <cell r="F2943" t="str">
            <v>EMLURB</v>
          </cell>
        </row>
        <row r="2944">
          <cell r="A2944" t="str">
            <v/>
          </cell>
          <cell r="D2944">
            <v>0</v>
          </cell>
        </row>
        <row r="2945">
          <cell r="A2945" t="str">
            <v>18.27.108</v>
          </cell>
          <cell r="B2945" t="str">
            <v>FORNECIMENTO DE CABO DE COBRE, ENCORDOAMENTO CLASSE 2, ISOLAMENTO DE PVC 70 C, TIPO BWF, 750V, FOREPLAST OU SIMILAR, SM-6MM2, PARA TRES LANCES DE REDE, INCLUSIVE ARMACAO SECUNDARIA B3, ISOLADORES, PARAFUSOS, BRACADEIRAS REDONDAS DE FERRO GALV.A FOGO,ANDAI</v>
          </cell>
          <cell r="C2945" t="str">
            <v>Un</v>
          </cell>
          <cell r="D2945">
            <v>555.05000000000007</v>
          </cell>
          <cell r="E2945">
            <v>444.04</v>
          </cell>
          <cell r="F2945" t="str">
            <v>EMLURB</v>
          </cell>
        </row>
        <row r="2946">
          <cell r="A2946" t="str">
            <v/>
          </cell>
          <cell r="D2946">
            <v>0</v>
          </cell>
        </row>
        <row r="2947">
          <cell r="A2947" t="str">
            <v>18.27.109</v>
          </cell>
          <cell r="B2947" t="str">
            <v>FORNECIMENTO DE CABO DE COBRE, ENCORDOAMENTO CLASSE 2, ISOLAMENTO DE PVC 70 C, TIPO BWF, 750V, FOREPLAST OU SIMILAR, SM-6MM2, PARA QUATRO LANCES DE REDE, INCLUSIVE ARMACAO SECUNDARIA B4, ISOLADORES, PARAFUSOS, BRACADEIRAS REDONDAS DE FERRO GALV.A FOGO,AND</v>
          </cell>
          <cell r="C2947" t="str">
            <v>Un</v>
          </cell>
          <cell r="D2947">
            <v>705.82499999999993</v>
          </cell>
          <cell r="E2947">
            <v>564.66</v>
          </cell>
          <cell r="F2947" t="str">
            <v>EMLURB</v>
          </cell>
        </row>
        <row r="2948">
          <cell r="A2948" t="str">
            <v/>
          </cell>
          <cell r="D2948">
            <v>0</v>
          </cell>
        </row>
        <row r="2949">
          <cell r="A2949" t="str">
            <v>18.27.110</v>
          </cell>
          <cell r="B2949" t="str">
            <v>FORNECIMENTO DE CABO DE COBRE, ENCORDOAMENTO CLASSE 2, ISOLAMENTO DE PVC 70 C, TIPO BWF, 750V, FOREPLAST OU SIMILAR, SM-6MM2, PARA UM LANCE DE REDE, INCLUSIVE ANDAIME E INSTALACAO.</v>
          </cell>
          <cell r="C2949" t="str">
            <v>Un</v>
          </cell>
          <cell r="D2949">
            <v>161.9375</v>
          </cell>
          <cell r="E2949">
            <v>129.55000000000001</v>
          </cell>
          <cell r="F2949" t="str">
            <v>EMLURB</v>
          </cell>
        </row>
        <row r="2950">
          <cell r="A2950" t="str">
            <v/>
          </cell>
          <cell r="D2950">
            <v>0</v>
          </cell>
        </row>
        <row r="2951">
          <cell r="A2951" t="str">
            <v>18.27.111</v>
          </cell>
          <cell r="B2951" t="str">
            <v>FORNECIMENTO DE CABO DE COBRE, ENCORDOAMENTO CLASSE 2, ISOLAMENTO DE PVC 70 C, TIPO BWF, 750V, FOREPLAST OU SIMILAR, SM-6MM2, PARA DOIS LANCES DE REDE, INCLUSIVE ANDAIME E INSTALACAO.</v>
          </cell>
          <cell r="C2951" t="str">
            <v>Un</v>
          </cell>
          <cell r="D2951">
            <v>302.5625</v>
          </cell>
          <cell r="E2951">
            <v>242.05</v>
          </cell>
          <cell r="F2951" t="str">
            <v>EMLURB</v>
          </cell>
        </row>
        <row r="2952">
          <cell r="A2952" t="str">
            <v/>
          </cell>
          <cell r="D2952">
            <v>0</v>
          </cell>
        </row>
        <row r="2953">
          <cell r="A2953" t="str">
            <v>18.27.112</v>
          </cell>
          <cell r="B2953" t="str">
            <v>FORNECIMENTO DE CABO DE COBRE, ENCORDOAMENTO CLASSE 2, ISOLAMENTO DE PVC 70 C, TIPO BWF, 750V, FOREPLAST OU SIMILAR, SM-6MM2, PARA TRES LANCES DE REDE, INCLUSIVE ANDAIME E INSTALACAO.</v>
          </cell>
          <cell r="C2953" t="str">
            <v>Un</v>
          </cell>
          <cell r="D2953">
            <v>454.47499999999997</v>
          </cell>
          <cell r="E2953">
            <v>363.58</v>
          </cell>
          <cell r="F2953" t="str">
            <v>EMLURB</v>
          </cell>
        </row>
        <row r="2954">
          <cell r="A2954" t="str">
            <v/>
          </cell>
          <cell r="D2954">
            <v>0</v>
          </cell>
        </row>
        <row r="2955">
          <cell r="A2955" t="str">
            <v>18.27.113</v>
          </cell>
          <cell r="B2955" t="str">
            <v>FORNECIMENTO DE CABO DE COBRE, ENCORDOAMENTO CLASSE 2, ISOLAMENTO DE PVC 70 C, TIPO BWF, 750V, FOREPLAST OU SIMILAR, SM-6MM2, PARA QUATRO LANCES DE REDE,INCLUSIVE ANDAIME E INSTALACAO.</v>
          </cell>
          <cell r="C2955" t="str">
            <v>Un</v>
          </cell>
          <cell r="D2955">
            <v>595.1</v>
          </cell>
          <cell r="E2955">
            <v>476.08</v>
          </cell>
          <cell r="F2955" t="str">
            <v>EMLURB</v>
          </cell>
        </row>
        <row r="2956">
          <cell r="A2956" t="str">
            <v/>
          </cell>
          <cell r="D2956">
            <v>0</v>
          </cell>
        </row>
        <row r="2957">
          <cell r="A2957" t="str">
            <v>18.27.114</v>
          </cell>
          <cell r="B2957" t="str">
            <v>FORNECIMENTO DE CABO DE COBRE, ENCORDOAMENTO CLASSE 2, ISOLAMENTO DE PVC 70 C, TIPO BWF, 750V, FOREPLAST OU SIMILAR, SM-10MM2, PARA UM LANCE DE REDE,INCLUSIVE ARMACAO SECUNDARIA B1, ISOLADOR,PARAFUSOS, BRACADEIRA REDONDA DE FERRO GALV. A FOGO, ANDAIME E I</v>
          </cell>
          <cell r="C2957" t="str">
            <v>Un</v>
          </cell>
          <cell r="D2957">
            <v>369.71249999999998</v>
          </cell>
          <cell r="E2957">
            <v>295.77</v>
          </cell>
          <cell r="F2957" t="str">
            <v>EMLURB</v>
          </cell>
        </row>
        <row r="2958">
          <cell r="A2958" t="str">
            <v/>
          </cell>
          <cell r="D2958">
            <v>0</v>
          </cell>
        </row>
        <row r="2959">
          <cell r="A2959" t="str">
            <v>18.27.115</v>
          </cell>
          <cell r="B2959" t="str">
            <v>FORNECIMENTO DE CABO DE COBRE, ENCORDOAMENTO CLASSE 2, ISOLAMENTO DE PVC 70 C, TIPO BWF, 750V, FOREPLAST OU SIMILAR, SM-10MM2, PARA DOIS LANCES DE REDE, INCLUSIVE ARMACAO SECUNDARIA B2, ISOLADORES,PARAFUSOS, BRACADEIRAS REDONDAS DE FERRO GALV. A FOGO, AND</v>
          </cell>
          <cell r="C2959" t="str">
            <v>Un</v>
          </cell>
          <cell r="D2959">
            <v>678.92499999999995</v>
          </cell>
          <cell r="E2959">
            <v>543.14</v>
          </cell>
          <cell r="F2959" t="str">
            <v>EMLURB</v>
          </cell>
        </row>
        <row r="2960">
          <cell r="A2960" t="str">
            <v/>
          </cell>
          <cell r="D2960">
            <v>0</v>
          </cell>
        </row>
        <row r="2961">
          <cell r="A2961" t="str">
            <v>18.27.116</v>
          </cell>
          <cell r="B2961" t="str">
            <v>FORNECIMENTO DE CABO DE COBRE, ENCORDOAMENTO CLASSE 2, ISOLAMENTO DE PVC 70 C, TIPO BWF, 750V, FOREPLAST OU SIMILAR, SM-10MM2, PARA TRES LANCES DE REDE, INCLUSIVE ARMACAO SECUNDARIA B3, ISOLADORES,PARAFUSOS, BRACADEIRAS REDONDAS DE FERRO GALV.A FOGO,ANDAI</v>
          </cell>
          <cell r="C2961" t="str">
            <v>Un</v>
          </cell>
          <cell r="D2961">
            <v>1034.3000000000002</v>
          </cell>
          <cell r="E2961">
            <v>827.44</v>
          </cell>
          <cell r="F2961" t="str">
            <v>EMLURB</v>
          </cell>
        </row>
        <row r="2962">
          <cell r="A2962" t="str">
            <v/>
          </cell>
          <cell r="D2962">
            <v>0</v>
          </cell>
        </row>
        <row r="2963">
          <cell r="A2963" t="str">
            <v>18.27.117</v>
          </cell>
          <cell r="B2963" t="str">
            <v>FORNECIMENTO DE CABO DE COBRE, ENCORDOAMENTO CLASSE 2, ISOLAMENTO DE PVC 70 C, TIPO BWF, 750V, FOREPLAST OU SIMILAR, SM-10MM2, PARA QUATRO LANCES DE REDE, INCLUSIVE ARMACAO SECUNDARIA B4, ISOLADORES,PARAFUSOS,BRACADEIRAS REDONDAS DE F.GALV. A FOGO, ANDAIM</v>
          </cell>
          <cell r="C2963" t="str">
            <v>Un</v>
          </cell>
          <cell r="D2963">
            <v>1344.8249999999998</v>
          </cell>
          <cell r="E2963">
            <v>1075.8599999999999</v>
          </cell>
          <cell r="F2963" t="str">
            <v>EMLURB</v>
          </cell>
        </row>
        <row r="2964">
          <cell r="A2964" t="str">
            <v/>
          </cell>
          <cell r="D2964">
            <v>0</v>
          </cell>
        </row>
        <row r="2965">
          <cell r="A2965" t="str">
            <v>18.27.118</v>
          </cell>
          <cell r="B2965" t="str">
            <v>FORNECIMENTO DE CABO DE COBRE, ENCORDOAMENTO CLASSE 2, ISOLAMENTO DE PVC 70 C, TIPO BWF, 750V, FOREPLAST OU SIMILAR, SM-10MM2, PARA UM LANCE DE REDE, INCLUSIVE ANDAIME E INSTALACAO.</v>
          </cell>
          <cell r="C2965" t="str">
            <v>Un</v>
          </cell>
          <cell r="D2965">
            <v>332.97500000000002</v>
          </cell>
          <cell r="E2965">
            <v>266.38</v>
          </cell>
          <cell r="F2965" t="str">
            <v>EMLURB</v>
          </cell>
        </row>
        <row r="2966">
          <cell r="A2966" t="str">
            <v/>
          </cell>
          <cell r="D2966">
            <v>0</v>
          </cell>
        </row>
        <row r="2967">
          <cell r="A2967" t="str">
            <v>18.27.119</v>
          </cell>
          <cell r="B2967" t="str">
            <v>FORNECIMENTO DE CABO DE COBRE, ENCORDOAMENTO CLASSE 2, ISOLAMENTO DE PVC 70 C, TIPO BWF, 750V, FOREPLAST OU SIMILAR, SM-10MM2, PARA DOIS LANCES DE REDE, INCLUSIVE ANDAIME E INSTALACAO.</v>
          </cell>
          <cell r="C2967" t="str">
            <v>Un</v>
          </cell>
          <cell r="D2967">
            <v>622.0625</v>
          </cell>
          <cell r="E2967">
            <v>497.65</v>
          </cell>
          <cell r="F2967" t="str">
            <v>EMLURB</v>
          </cell>
        </row>
        <row r="2968">
          <cell r="A2968" t="str">
            <v/>
          </cell>
          <cell r="D2968">
            <v>0</v>
          </cell>
        </row>
        <row r="2969">
          <cell r="A2969" t="str">
            <v>18.27.120</v>
          </cell>
          <cell r="B2969" t="str">
            <v>FORNECIMENTO DE CABO DE COBRE, ENCORDOAMENTO CLASSE 2, ISOLAMENTO DE PVC 70 C, TIPO BWF, 750V, FOREPLAST OU SIMILAR, SM-10MM2, PARA TRES LANCES DE REDE, INCLUSIVE ANDAIME E INSTALACAO.</v>
          </cell>
          <cell r="C2969" t="str">
            <v>Un</v>
          </cell>
          <cell r="D2969">
            <v>933.72500000000002</v>
          </cell>
          <cell r="E2969">
            <v>746.98</v>
          </cell>
          <cell r="F2969" t="str">
            <v>EMLURB</v>
          </cell>
        </row>
        <row r="2970">
          <cell r="A2970" t="str">
            <v/>
          </cell>
          <cell r="D2970">
            <v>0</v>
          </cell>
        </row>
        <row r="2971">
          <cell r="A2971" t="str">
            <v>18.27.121</v>
          </cell>
          <cell r="B2971" t="str">
            <v>FORNECIMENTO DE CABO DE COBRE, ENCORDOAMENTO CLASSE 2, ISOLAMENTO DE PVC 70 C, TIPO BWF, 750V, FOREPLAST OU SIMILAR, SM-10MM2, PARA QUATRO LANCES DE REDE,INCLUSIVE ANDAIME E INSTALACAO.</v>
          </cell>
          <cell r="C2971" t="str">
            <v>Un</v>
          </cell>
          <cell r="D2971">
            <v>1234.0999999999999</v>
          </cell>
          <cell r="E2971">
            <v>987.28</v>
          </cell>
          <cell r="F2971" t="str">
            <v>EMLURB</v>
          </cell>
        </row>
        <row r="2972">
          <cell r="A2972" t="str">
            <v/>
          </cell>
          <cell r="D2972">
            <v>0</v>
          </cell>
        </row>
        <row r="2973">
          <cell r="A2973" t="str">
            <v>18.27.122</v>
          </cell>
          <cell r="B2973" t="str">
            <v xml:space="preserve">FORNECIMENTO DE CABO DE COBRE, ENCORDOAMENTO CLASSE 2, ISOLAMENTO DE PVC 70 C, TIPO BWF, 750V, FOREPLAST OU SIMILAR, SM-16MM2, PARA UM LANCE DE REDE, INCLUSIVE ARMACAO SECUNDARIA B1, ISOLADOR, PARAFUSOS, BRACADEIRA REDONDA DE FERRO GALV.A FOGO, ANDAIME E </v>
          </cell>
          <cell r="C2973" t="str">
            <v>Un</v>
          </cell>
          <cell r="D2973">
            <v>508.65000000000003</v>
          </cell>
          <cell r="E2973">
            <v>406.92</v>
          </cell>
          <cell r="F2973" t="str">
            <v>EMLURB</v>
          </cell>
        </row>
        <row r="2974">
          <cell r="A2974" t="str">
            <v/>
          </cell>
          <cell r="D2974">
            <v>0</v>
          </cell>
        </row>
        <row r="2975">
          <cell r="A2975" t="str">
            <v>18.27.123</v>
          </cell>
          <cell r="B2975" t="str">
            <v>FORNECIMENTO DE CABO DE COBRE, ENCORDOAMENTO CLASSE 2, ISOLAMENTO DE PVC 70 C, TIPO BWF, 750V, FOREPLAST OU SIMILAR, SM-16MM2, PARA DOIS LANCES DE REDE, INCLUSIVE ARMACAO SECUNDARIA B2, ISOLADORES, PARAFUSOS, BRACADEIRAS REDONDAS DE FERRO GALV. A FOGO, AN</v>
          </cell>
          <cell r="C2975" t="str">
            <v>Un</v>
          </cell>
          <cell r="D2975">
            <v>956.80000000000007</v>
          </cell>
          <cell r="E2975">
            <v>765.44</v>
          </cell>
          <cell r="F2975" t="str">
            <v>EMLURB</v>
          </cell>
        </row>
        <row r="2976">
          <cell r="A2976" t="str">
            <v/>
          </cell>
          <cell r="D2976">
            <v>0</v>
          </cell>
        </row>
        <row r="2977">
          <cell r="A2977" t="str">
            <v>18.27.124</v>
          </cell>
          <cell r="B2977" t="str">
            <v>FORNECIMENTO DE CABO DE COBRE, ENCORDOAMENTO CLASSE 2, ISOLAMENTO DE PVC 70 C, TIPO BWF, 750V, FOREPLAST OU SIMILAR, SM-16MM2, PARA TRES LANCES DE REDE, INCLUSIVE ARMACAO SECUNDARIA B3, ISOLADORES, PARFUSOS, BRACADEIRAS REDONDAS DE FERRO GALV. A FOGO, AND</v>
          </cell>
          <cell r="C2977" t="str">
            <v>Un</v>
          </cell>
          <cell r="D2977">
            <v>1451.1125000000002</v>
          </cell>
          <cell r="E2977">
            <v>1160.8900000000001</v>
          </cell>
          <cell r="F2977" t="str">
            <v>EMLURB</v>
          </cell>
        </row>
        <row r="2978">
          <cell r="A2978" t="str">
            <v/>
          </cell>
          <cell r="D2978">
            <v>0</v>
          </cell>
        </row>
        <row r="2979">
          <cell r="A2979" t="str">
            <v>18.27.125</v>
          </cell>
          <cell r="B2979" t="str">
            <v xml:space="preserve">FORNECIMENTO DE CABO DE COBRE, ENCORDOAMENTO CLASSE 2, ISOLAMENTO DE PVC 70 C, TIPO BWF, 750V, FOREPLAST OU SIMILAR, SM-16MM2, PARA QUATRO LANCES DE REDE, INCLUSIVE ARMACAO SECUNDARIA B4, ISOLADORES, PARAFUSOS, BRACADEIRAS REDONDAS DE FERRO GALV. A FOGO, </v>
          </cell>
          <cell r="C2979" t="str">
            <v>Un</v>
          </cell>
          <cell r="D2979">
            <v>1900.575</v>
          </cell>
          <cell r="E2979">
            <v>1520.46</v>
          </cell>
          <cell r="F2979" t="str">
            <v>EMLURB</v>
          </cell>
        </row>
        <row r="2980">
          <cell r="A2980" t="str">
            <v/>
          </cell>
          <cell r="D2980">
            <v>0</v>
          </cell>
        </row>
        <row r="2981">
          <cell r="A2981" t="str">
            <v>18.27.126</v>
          </cell>
          <cell r="B2981" t="str">
            <v>FORNECIMENTO DE CABO DE COBRE, ENCORDOAMENTO CLASSE 2, ISOLAMENTO DE PVC 70 C, TIPO BWF, 750V, FOREPLAST OU SIMILAR, SM-16MM2, PARA UM LANCE DE REDE, INCLUSIVE ANDAIME E INSTALACAO.</v>
          </cell>
          <cell r="C2981" t="str">
            <v>Un</v>
          </cell>
          <cell r="D2981">
            <v>460.625</v>
          </cell>
          <cell r="E2981">
            <v>368.5</v>
          </cell>
          <cell r="F2981" t="str">
            <v>EMLURB</v>
          </cell>
        </row>
        <row r="2982">
          <cell r="A2982" t="str">
            <v/>
          </cell>
          <cell r="D2982">
            <v>0</v>
          </cell>
        </row>
        <row r="2983">
          <cell r="A2983" t="str">
            <v>18.27.127</v>
          </cell>
          <cell r="B2983" t="str">
            <v>FORNECIMENTO DE CABO DE COBRE, ENCORDOAMENTO CLASSE 2, ISOLAMENTO DE PVC 70 C, TIPO BWF, 750V, FOREPLAST OU SIMILAR, SM-16MM2, PARA DOIS LANCES DE REDE, INCLUSIVE ANDAIME E INSTALACAO.</v>
          </cell>
          <cell r="C2983" t="str">
            <v>Un</v>
          </cell>
          <cell r="D2983">
            <v>899.9375</v>
          </cell>
          <cell r="E2983">
            <v>719.95</v>
          </cell>
          <cell r="F2983" t="str">
            <v>EMLURB</v>
          </cell>
        </row>
        <row r="2984">
          <cell r="A2984" t="str">
            <v/>
          </cell>
          <cell r="D2984">
            <v>0</v>
          </cell>
        </row>
        <row r="2985">
          <cell r="A2985" t="str">
            <v>18.27.128</v>
          </cell>
          <cell r="B2985" t="str">
            <v>FORNECIMENTO DE CABO DE COBRE, ENCORDOAMENTO CLASSE 2, ISOLAMENTO DE PVC 70 C, TIPO BWF, 750V, FOREPLAST OU SIMILAR, SM-16MM2, PARA TRES LANCES DE REDE, INCLUSIVE ANDAIME E INSTALACAO.</v>
          </cell>
          <cell r="C2985" t="str">
            <v>Un</v>
          </cell>
          <cell r="D2985">
            <v>1350.5375000000001</v>
          </cell>
          <cell r="E2985">
            <v>1080.43</v>
          </cell>
          <cell r="F2985" t="str">
            <v>EMLURB</v>
          </cell>
        </row>
        <row r="2986">
          <cell r="A2986" t="str">
            <v/>
          </cell>
          <cell r="D2986">
            <v>0</v>
          </cell>
        </row>
        <row r="2987">
          <cell r="A2987" t="str">
            <v>18.27.129</v>
          </cell>
          <cell r="B2987" t="str">
            <v>FORNECIMENTO DE CABO DE COBRE, ENCORDOAMENTO CLASSE 2, ISOLAMENTO DE PVC 70 C, TIPO BWF, 750V, FOREPLAST OU SIMILAR, SM-16MM2, PARA QUATRO LANCES DE REDE,INCLUSIVE ANDAIME E INSTALACAO.</v>
          </cell>
          <cell r="C2987" t="str">
            <v>Un</v>
          </cell>
          <cell r="D2987">
            <v>1789.8500000000001</v>
          </cell>
          <cell r="E2987">
            <v>1431.88</v>
          </cell>
          <cell r="F2987" t="str">
            <v>EMLURB</v>
          </cell>
        </row>
        <row r="2988">
          <cell r="A2988" t="str">
            <v/>
          </cell>
          <cell r="D2988">
            <v>0</v>
          </cell>
        </row>
        <row r="2989">
          <cell r="A2989" t="str">
            <v>18.27.130</v>
          </cell>
          <cell r="B2989" t="str">
            <v xml:space="preserve">FORNECIMENTO DE CABO DE COBRE, ENCORDOAMENTO CLASSE 2, ISOLAMENTO DE PVC 70 C, TIPO BWF, 750V, FOREPLAST OU SIMILAR, SM-25MM2, PARA UM LANCE DE REDE,INCLUSIVE ARMACAO SECUNDARIA B1, ISOLADOR, PARAFUSOS, BRACADEIRA REDONDA DE FERRO GALV. A FOGO, ANDAIME E </v>
          </cell>
          <cell r="C2989" t="str">
            <v>Un</v>
          </cell>
          <cell r="D2989">
            <v>770.21249999999998</v>
          </cell>
          <cell r="E2989">
            <v>616.16999999999996</v>
          </cell>
          <cell r="F2989" t="str">
            <v>EMLURB</v>
          </cell>
        </row>
        <row r="2990">
          <cell r="A2990" t="str">
            <v/>
          </cell>
          <cell r="D2990">
            <v>0</v>
          </cell>
        </row>
        <row r="2991">
          <cell r="A2991" t="str">
            <v>18.27.131</v>
          </cell>
          <cell r="B2991" t="str">
            <v>FORNECIMENTO DE CABO DE COBRE, ENCORDOAMENTO CLASSE 2, ISOLAMENTO DE PVC 70 C, TIPO BWF, 750V, FOREPLAST OU SIMILAR, SM-25MM2, PARA DOIS LANCES DE REDE, INCLUSIVE ARMACAO SECUNDARIA B2,ISOLADORES,PARAFUSOS, BRACADEIRAS REDONDAS DE FERRO GALV.A FOGO, ANDAI</v>
          </cell>
          <cell r="C2991" t="str">
            <v>Un</v>
          </cell>
          <cell r="D2991">
            <v>1479.9250000000002</v>
          </cell>
          <cell r="E2991">
            <v>1183.94</v>
          </cell>
          <cell r="F2991" t="str">
            <v>EMLURB</v>
          </cell>
        </row>
        <row r="2992">
          <cell r="A2992" t="str">
            <v/>
          </cell>
          <cell r="D2992">
            <v>0</v>
          </cell>
        </row>
        <row r="2993">
          <cell r="A2993" t="str">
            <v>18.27.132</v>
          </cell>
          <cell r="B2993" t="str">
            <v>FORNECIMENTO DE CABO DE COBRE, ENCORDOAMENTO CLASSE 2, ISOLAMENTO DE PVC 70 C, TIPO BWF, 750V, FOREPLAST OU SIMILAR, SM-25MM2, PARA TRES LANCES DE REDE, INCLUSIVE ARMACAO SECUNDARIA B3,ISOLADORES,PARAFUSOS, BRACADEIRAS REDONDAS DE FERRO GALV. A FOGO, ANDA</v>
          </cell>
          <cell r="C2993" t="str">
            <v>Un</v>
          </cell>
          <cell r="D2993">
            <v>2235.8000000000002</v>
          </cell>
          <cell r="E2993">
            <v>1788.64</v>
          </cell>
          <cell r="F2993" t="str">
            <v>EMLURB</v>
          </cell>
        </row>
        <row r="2994">
          <cell r="A2994" t="str">
            <v/>
          </cell>
          <cell r="D2994">
            <v>0</v>
          </cell>
        </row>
        <row r="2995">
          <cell r="A2995" t="str">
            <v>18.27.133</v>
          </cell>
          <cell r="B2995" t="str">
            <v xml:space="preserve">FORNECIMENTO DE CABO DE COBRE, ENCORDOAMENTO CLASSE 2, ISOLAMENTO DE PVC 70 C, TIPO BWF, 750V, FOREPLAST OU SIMILAR, SM-25MM2, PARA QUATRO LANCES DE REDE,INCLUSIVE ARMACAO SECUNDARIA B4,ISOLADORES,PARAFUSOS,BRACADEIRAS REDONDAS DE F. GALV. A FOGO,ANDAIME </v>
          </cell>
          <cell r="C2995" t="str">
            <v>Un</v>
          </cell>
          <cell r="D2995">
            <v>2946.8249999999998</v>
          </cell>
          <cell r="E2995">
            <v>2357.46</v>
          </cell>
          <cell r="F2995" t="str">
            <v>EMLURB</v>
          </cell>
        </row>
        <row r="2996">
          <cell r="A2996" t="str">
            <v/>
          </cell>
          <cell r="D2996">
            <v>0</v>
          </cell>
        </row>
        <row r="2997">
          <cell r="A2997" t="str">
            <v>18.27.134</v>
          </cell>
          <cell r="B2997" t="str">
            <v>FORNECIMENTO DE CABO DE COBRE, ENCORDOAMENTO CLASSE 2, ISOLAMENTO DE PVC 70 C, TIPO BWF, 750V, FOREPLAST OU SIMILAR, SM-25MM2, PARA UM LANCE DE REDE, INCLUSIVE ANDAIME E INSTALACAO.</v>
          </cell>
          <cell r="C2997" t="str">
            <v>Un</v>
          </cell>
          <cell r="D2997">
            <v>722.1875</v>
          </cell>
          <cell r="E2997">
            <v>577.75</v>
          </cell>
          <cell r="F2997" t="str">
            <v>EMLURB</v>
          </cell>
        </row>
        <row r="2998">
          <cell r="A2998" t="str">
            <v/>
          </cell>
          <cell r="D2998">
            <v>0</v>
          </cell>
        </row>
        <row r="2999">
          <cell r="A2999" t="str">
            <v>18.27.135</v>
          </cell>
          <cell r="B2999" t="str">
            <v>FORNECIMENTO DE CABO DE COBRE, ENCORDOAMENTO CLASSE 2, ISOLAMENTO DE PVC 70 C, TIPO BWF, 750V, FOREPLAST OU SIMILAR, SM-25MM2, PARA DOIS LANCES DE REDE, INCLUSIVE ANDAIME E INSTALACAO.</v>
          </cell>
          <cell r="C2999" t="str">
            <v>Un</v>
          </cell>
          <cell r="D2999">
            <v>1423.0625</v>
          </cell>
          <cell r="E2999">
            <v>1138.45</v>
          </cell>
          <cell r="F2999" t="str">
            <v>EMLURB</v>
          </cell>
        </row>
        <row r="3000">
          <cell r="A3000" t="str">
            <v/>
          </cell>
          <cell r="D3000">
            <v>0</v>
          </cell>
        </row>
        <row r="3001">
          <cell r="A3001" t="str">
            <v>18.27.136</v>
          </cell>
          <cell r="B3001" t="str">
            <v>FORNECIMENTO DE CABO DE COBRE, ENCORDOAMENTO CLASSE 2, ISOLAMENTO DE PVC 70 C, TIPO BWF, 750V, FOREPLAST OU SIMILAR, SM-25MM2, PARA TRES LANCES DE REDE, INCLUSIVE ANDAIME E INSTALACAO.</v>
          </cell>
          <cell r="C3001" t="str">
            <v>Un</v>
          </cell>
          <cell r="D3001">
            <v>2135.2249999999999</v>
          </cell>
          <cell r="E3001">
            <v>1708.18</v>
          </cell>
          <cell r="F3001" t="str">
            <v>EMLURB</v>
          </cell>
        </row>
        <row r="3002">
          <cell r="A3002" t="str">
            <v/>
          </cell>
          <cell r="D3002">
            <v>0</v>
          </cell>
        </row>
        <row r="3003">
          <cell r="A3003" t="str">
            <v>18.27.137</v>
          </cell>
          <cell r="B3003" t="str">
            <v>FORNECIMENTO DE CABO DE COBRE, ENCORDOAMENTO CLASSE 2, ISOLAMENTO DE PVC 70 C, TIPO BWF, 750V, FOREPLAST OU SIMILAR, SM-25MM2, PARA QUATRO LANCES DE REDE,INCLUSIVE ANDAIME E INSTALACAO.</v>
          </cell>
          <cell r="C3003" t="str">
            <v>Un</v>
          </cell>
          <cell r="D3003">
            <v>2836.1000000000004</v>
          </cell>
          <cell r="E3003">
            <v>2268.88</v>
          </cell>
          <cell r="F3003" t="str">
            <v>EMLURB</v>
          </cell>
        </row>
        <row r="3004">
          <cell r="A3004" t="str">
            <v/>
          </cell>
          <cell r="D3004">
            <v>0</v>
          </cell>
        </row>
        <row r="3005">
          <cell r="A3005" t="str">
            <v>18.28.010</v>
          </cell>
          <cell r="B3005" t="str">
            <v>MANUTENCAO DE LUMINARIA DE UMA PETALA COM UMA LAMPADA A VAPOR DE SODIO DE 250 W, INCLUSIVE FORNECIMENTO E SUBSTITUICAO DE UMA LAMPADA E UM REATOR DE ALTO FATOR DE POTENCIA EM POSTE DE ATE 17M.</v>
          </cell>
          <cell r="C3005" t="str">
            <v>UD</v>
          </cell>
          <cell r="D3005">
            <v>290.16250000000002</v>
          </cell>
          <cell r="E3005">
            <v>232.13</v>
          </cell>
          <cell r="F3005" t="str">
            <v>EMLURB</v>
          </cell>
        </row>
        <row r="3006">
          <cell r="A3006" t="str">
            <v/>
          </cell>
          <cell r="D3006">
            <v>0</v>
          </cell>
        </row>
        <row r="3007">
          <cell r="A3007" t="str">
            <v>18.28.011</v>
          </cell>
          <cell r="B3007" t="str">
            <v>MANUTENCAO DE LUMINARIA DE UMA PETALA COM DUAS LAMPADAS A VAPOR DE SODIO DE 250W,INCLUSIVE FORNECIMENTO E SUBSTITUICAO DE DUAS LAMPADAS E DOIS REATORES DE ALTO FATOR DE POTENCIA EM POSTE DE ATE 17M.</v>
          </cell>
          <cell r="C3007" t="str">
            <v>UD</v>
          </cell>
          <cell r="D3007">
            <v>517.625</v>
          </cell>
          <cell r="E3007">
            <v>414.1</v>
          </cell>
          <cell r="F3007" t="str">
            <v>EMLURB</v>
          </cell>
        </row>
        <row r="3008">
          <cell r="A3008" t="str">
            <v/>
          </cell>
          <cell r="D3008">
            <v>0</v>
          </cell>
        </row>
        <row r="3009">
          <cell r="A3009" t="str">
            <v>18.28.012</v>
          </cell>
          <cell r="B3009" t="str">
            <v>MANUTENCAO DE LUMINARIA DE UMA PETALA COM TRES LAMPADAS A VAPOR DE SODIO DE 250W, INCLUSIVE FORNECIMENTO E SUBSTITUICAO DE TRES LAMPADAS E TRES REATORES DE ALTO FATOR DE POTENCIA EM POSTE DE ATE 17M.</v>
          </cell>
          <cell r="C3009" t="str">
            <v>UD</v>
          </cell>
          <cell r="D3009">
            <v>745.08750000000009</v>
          </cell>
          <cell r="E3009">
            <v>596.07000000000005</v>
          </cell>
          <cell r="F3009" t="str">
            <v>EMLURB</v>
          </cell>
        </row>
        <row r="3010">
          <cell r="A3010" t="str">
            <v/>
          </cell>
          <cell r="D3010">
            <v>0</v>
          </cell>
        </row>
        <row r="3011">
          <cell r="A3011" t="str">
            <v>18.28.013</v>
          </cell>
          <cell r="B3011" t="str">
            <v>MANUTENCAO DE LUMINARIA DE UMA PETALA COM QUATRO LAMPADAS A VAPOR DE SODIO DE 250W, INCLUSIVE FORNECIMENTO E SUBSTITUICAO DAS LAMPADAS REATORES, IGNITORES E CAPACITORES EM POSTE DE ATE 17M.</v>
          </cell>
          <cell r="C3011" t="str">
            <v>UD</v>
          </cell>
          <cell r="D3011">
            <v>972.55</v>
          </cell>
          <cell r="E3011">
            <v>778.04</v>
          </cell>
          <cell r="F3011" t="str">
            <v>EMLURB</v>
          </cell>
        </row>
        <row r="3012">
          <cell r="A3012" t="str">
            <v/>
          </cell>
          <cell r="D3012">
            <v>0</v>
          </cell>
        </row>
        <row r="3013">
          <cell r="A3013" t="str">
            <v>18.28.014</v>
          </cell>
          <cell r="B3013" t="str">
            <v>MANUTENCAO DE LUMINARIA DE DUAS PETALAS COM QUATRO LAMPADAS A VAPOR DE SODIO DE 250W,(SENDO DUAS LAMPADAS POR PETALA),INCLUSIVE FORNECIMENTO E SUBSTITUICAO DAS LAMPADAS,REATORES, IGNITORES E CAPACITORES EM POSTE DE ATE 17M.</v>
          </cell>
          <cell r="C3013" t="str">
            <v>UD</v>
          </cell>
          <cell r="D3013">
            <v>972.55</v>
          </cell>
          <cell r="E3013">
            <v>778.04</v>
          </cell>
          <cell r="F3013" t="str">
            <v>EMLURB</v>
          </cell>
        </row>
        <row r="3014">
          <cell r="A3014" t="str">
            <v/>
          </cell>
          <cell r="D3014">
            <v>0</v>
          </cell>
        </row>
        <row r="3015">
          <cell r="A3015" t="str">
            <v>18.28.015</v>
          </cell>
          <cell r="B3015" t="str">
            <v>MANUTENCAO DE LUMINARIA DE TRES PETALAS COM SEIS LAMPADAS A VAPOR DE SODIO DE 250W, SENDO DUAS LAMPADAS POR PETALA, INCLUSIVE FORNECIMENTO E SUBSTITUICAO DAS LAMPADAS, REATORES, IGNITORES E CAPACITORES EM POSTE DE ATE 17M.</v>
          </cell>
          <cell r="C3015" t="str">
            <v>Un</v>
          </cell>
          <cell r="D3015">
            <v>1427.4749999999999</v>
          </cell>
          <cell r="E3015">
            <v>1141.98</v>
          </cell>
          <cell r="F3015" t="str">
            <v>EMLURB</v>
          </cell>
        </row>
        <row r="3016">
          <cell r="A3016" t="str">
            <v/>
          </cell>
          <cell r="D3016">
            <v>0</v>
          </cell>
        </row>
        <row r="3017">
          <cell r="A3017" t="str">
            <v>18.28.016</v>
          </cell>
          <cell r="B3017" t="str">
            <v>MANUTENCAO DE LUMINARIA DE UMA PETALA COM UMA LAMPADA A VAPOR DE SODIO DE 400W, INCLUSIVE FORNECIMENTO E SUBSTITUICAO DA LAMPADA,REATOR IGNITOR E CAPACITOR EM POSTE DE ATE 23M.</v>
          </cell>
          <cell r="C3017" t="str">
            <v>UD</v>
          </cell>
          <cell r="D3017">
            <v>337.03750000000002</v>
          </cell>
          <cell r="E3017">
            <v>269.63</v>
          </cell>
          <cell r="F3017" t="str">
            <v>EMLURB</v>
          </cell>
        </row>
        <row r="3018">
          <cell r="A3018" t="str">
            <v/>
          </cell>
          <cell r="D3018">
            <v>0</v>
          </cell>
        </row>
        <row r="3019">
          <cell r="A3019" t="str">
            <v>18.28.017</v>
          </cell>
          <cell r="B3019" t="str">
            <v>MANUTENCAO DE LUMINARIA DE UMA PETALA COM DUAS LAMPADAS A VAPOR DE SODIO DE 400W, INCLUSIVE FORNECIMENTO E SUBSTITUICAO DAS LAMPADAS, REATORES, IGNITORES E CAPACITORES EM POSTE DE ATE 23M.</v>
          </cell>
          <cell r="C3019" t="str">
            <v>UD</v>
          </cell>
          <cell r="D3019">
            <v>611.375</v>
          </cell>
          <cell r="E3019">
            <v>489.1</v>
          </cell>
          <cell r="F3019" t="str">
            <v>EMLURB</v>
          </cell>
        </row>
        <row r="3020">
          <cell r="A3020" t="str">
            <v/>
          </cell>
          <cell r="D3020">
            <v>0</v>
          </cell>
        </row>
        <row r="3021">
          <cell r="A3021" t="str">
            <v>18.28.018</v>
          </cell>
          <cell r="B3021" t="str">
            <v>MANUTENCAO DE LUMINARIA DE UMA PETALA COM TRES LAMPADAS A VAPOR DE SODIO DE 400W, INCLUSIVE FORNECIMENTO E SUBSTITUICAO DE TRES LAMPADAS E TRES REATORES ALTO FATOR DE POTENCIA EM POSTE DE ATE 23M.</v>
          </cell>
          <cell r="C3021" t="str">
            <v>UD</v>
          </cell>
          <cell r="D3021">
            <v>885.71250000000009</v>
          </cell>
          <cell r="E3021">
            <v>708.57</v>
          </cell>
          <cell r="F3021" t="str">
            <v>EMLURB</v>
          </cell>
        </row>
        <row r="3022">
          <cell r="A3022" t="str">
            <v/>
          </cell>
          <cell r="D3022">
            <v>0</v>
          </cell>
        </row>
        <row r="3023">
          <cell r="A3023" t="str">
            <v>18.28.019</v>
          </cell>
          <cell r="B3023" t="str">
            <v>MANUTENCAO DE LUMINARIA DE UMA PETALA COM QUATRO LAMPADAS A VAPOR DE SODIO DE 400W, INCLUSIVE FORNECIMENTO E SUBSTITUICAO DAS LAMPADAS REATORES, IGNITORES E CAPACITORES EM POSTE DE ATE 23M.</v>
          </cell>
          <cell r="C3023" t="str">
            <v>UD</v>
          </cell>
          <cell r="D3023">
            <v>1160.05</v>
          </cell>
          <cell r="E3023">
            <v>928.04</v>
          </cell>
          <cell r="F3023" t="str">
            <v>EMLURB</v>
          </cell>
        </row>
        <row r="3024">
          <cell r="A3024" t="str">
            <v/>
          </cell>
          <cell r="D3024">
            <v>0</v>
          </cell>
        </row>
        <row r="3025">
          <cell r="A3025" t="str">
            <v>18.28.020</v>
          </cell>
          <cell r="B3025" t="str">
            <v>MANUTENCAO DE LUMINARIA DE DUAS PETALAS COM QUATRO LAMPADAS A VAPOR DE SODIO DE 400W, SENDO DUAS LAMPADAS POR PETALA, INCLUSIVE FORNECIMENTO E SUBSTUICAO DE QUATRO LAMPADAS E QUATRO REATORES DE ALTO FATOR DE POTENCIA EM POSTE DE ATE 23M.</v>
          </cell>
          <cell r="C3025" t="str">
            <v>UD</v>
          </cell>
          <cell r="D3025">
            <v>1160.05</v>
          </cell>
          <cell r="E3025">
            <v>928.04</v>
          </cell>
          <cell r="F3025" t="str">
            <v>EMLURB</v>
          </cell>
        </row>
        <row r="3026">
          <cell r="A3026" t="str">
            <v/>
          </cell>
          <cell r="D3026">
            <v>0</v>
          </cell>
        </row>
        <row r="3027">
          <cell r="A3027" t="str">
            <v>18.28.021</v>
          </cell>
          <cell r="B3027" t="str">
            <v>MANUTENCAO DE LUMINARIA DE TRES PETALAS COM SEIS LAMPADAS A VAPOR DE SODIO DE 400W, SENDO DUAS LAMPADAS POR PETALA,INCLUSIVE FORNECIMENTO E SUBSTITUICAO DE SEIS LAMPADAS E SEIS REATORES DE ALTO FATOR DE POTENCIA EM POSTE DE ATE 23M.</v>
          </cell>
          <cell r="C3027" t="str">
            <v>UD</v>
          </cell>
          <cell r="D3027">
            <v>1708.7249999999999</v>
          </cell>
          <cell r="E3027">
            <v>1366.98</v>
          </cell>
          <cell r="F3027" t="str">
            <v>EMLURB</v>
          </cell>
        </row>
        <row r="3028">
          <cell r="A3028" t="str">
            <v/>
          </cell>
          <cell r="D3028">
            <v>0</v>
          </cell>
        </row>
        <row r="3029">
          <cell r="A3029" t="str">
            <v>18.28.022</v>
          </cell>
          <cell r="B3029" t="str">
            <v>MANUTENCAO DE LUMINARIA DE UMA PETALA COM UMA LAMPADA A VAPOR METALICO DE 250W, INCLUSIVE FORNECIMENTO E SUBSTITUICAO DAS LAMPADAS, REATORES, IGNITORES E CAPACITORES EM POSTE DE ATE 17M.</v>
          </cell>
          <cell r="C3029" t="str">
            <v>UD</v>
          </cell>
          <cell r="D3029">
            <v>348.6</v>
          </cell>
          <cell r="E3029">
            <v>278.88</v>
          </cell>
          <cell r="F3029" t="str">
            <v>EMLURB</v>
          </cell>
        </row>
        <row r="3030">
          <cell r="A3030" t="str">
            <v/>
          </cell>
          <cell r="D3030">
            <v>0</v>
          </cell>
        </row>
        <row r="3031">
          <cell r="A3031" t="str">
            <v>18.28.023</v>
          </cell>
          <cell r="B3031" t="str">
            <v>MANUTENCAO DE LUMINARIA DE UMA PETALA COM DUAS LAMPADAS A VAPOR METALICO DE 250W, INCLUSIVE FORNECIMENTO E SUBSTITUICAO DAS LAMPADAS, REATORES, IGNITORES E CAPACITORES EM POSTE DE ATE 17M.</v>
          </cell>
          <cell r="C3031" t="str">
            <v>UD</v>
          </cell>
          <cell r="D3031">
            <v>634.5</v>
          </cell>
          <cell r="E3031">
            <v>507.6</v>
          </cell>
          <cell r="F3031" t="str">
            <v>EMLURB</v>
          </cell>
        </row>
        <row r="3032">
          <cell r="A3032" t="str">
            <v/>
          </cell>
          <cell r="D3032">
            <v>0</v>
          </cell>
        </row>
        <row r="3033">
          <cell r="A3033" t="str">
            <v>18.28.024</v>
          </cell>
          <cell r="B3033" t="str">
            <v>MANUTENCAO DE LUMINARIA DE UMA PETALA COM TRES LAMPADAS A VAPOR METALICO DE 250W, INCLUSIVE FORNECIMENTO E SUBSTITUICAO DE TRES LAMPADAS E TRES REATORES DE ALTO FATOR DE POTENCIA EM POSTE DE ATE 17M.</v>
          </cell>
          <cell r="C3033" t="str">
            <v>UD</v>
          </cell>
          <cell r="D3033">
            <v>920.40000000000009</v>
          </cell>
          <cell r="E3033">
            <v>736.32</v>
          </cell>
          <cell r="F3033" t="str">
            <v>EMLURB</v>
          </cell>
        </row>
        <row r="3034">
          <cell r="A3034" t="str">
            <v/>
          </cell>
          <cell r="D3034">
            <v>0</v>
          </cell>
        </row>
        <row r="3035">
          <cell r="A3035" t="str">
            <v>18.28.025</v>
          </cell>
          <cell r="B3035" t="str">
            <v>MANUTENCAO DE LUMINARIA DE UMA PETALA COM QUATRO LAMPADAS A VAPOR METALICO DE 250W, INCLUSIVE FORNECIMENTO E SUBSTITUICAO DAS LAMPADAS REATORES, IGNITORES E CAPACITORES EM POSTE DE ATE 17M.</v>
          </cell>
          <cell r="C3035" t="str">
            <v>UD</v>
          </cell>
          <cell r="D3035">
            <v>1206.3</v>
          </cell>
          <cell r="E3035">
            <v>965.04</v>
          </cell>
          <cell r="F3035" t="str">
            <v>EMLURB</v>
          </cell>
        </row>
        <row r="3036">
          <cell r="A3036" t="str">
            <v/>
          </cell>
          <cell r="D3036">
            <v>0</v>
          </cell>
        </row>
        <row r="3037">
          <cell r="A3037" t="str">
            <v>18.28.026</v>
          </cell>
          <cell r="B3037" t="str">
            <v>MANUTENCAO DE LUMINARIA DE UMA PETALA COM UMA LAMPADA A VAPOR METALICO DE 400W, INCLUSIVE FORNECIMENTO E SUBSTITUICAO DE UMA LAMPADA E UM REATOR DE ALTO FATOR DE POTENCIA EM POSTE DE ATE 23M.</v>
          </cell>
          <cell r="C3037" t="str">
            <v>UD</v>
          </cell>
          <cell r="D3037">
            <v>395.78750000000002</v>
          </cell>
          <cell r="E3037">
            <v>316.63</v>
          </cell>
          <cell r="F3037" t="str">
            <v>EMLURB</v>
          </cell>
        </row>
        <row r="3038">
          <cell r="A3038" t="str">
            <v/>
          </cell>
          <cell r="D3038">
            <v>0</v>
          </cell>
        </row>
        <row r="3039">
          <cell r="A3039" t="str">
            <v>18.28.027</v>
          </cell>
          <cell r="B3039" t="str">
            <v>MANUTENCAO DE LUMINARIA DE UMA PETALA COM DUAS LAMPADAS A VAPOR METALICO DE 400W, INCLUSIVE FORNECIMENTO E SUBSTITUICAO DAS LAMPADAS, REATORES, IGNITORES E CAPACITORES EM POSTE DE ATE 23M.</v>
          </cell>
          <cell r="C3039" t="str">
            <v>UD</v>
          </cell>
          <cell r="D3039">
            <v>728.875</v>
          </cell>
          <cell r="E3039">
            <v>583.1</v>
          </cell>
          <cell r="F3039" t="str">
            <v>EMLURB</v>
          </cell>
        </row>
        <row r="3040">
          <cell r="A3040" t="str">
            <v/>
          </cell>
          <cell r="D3040">
            <v>0</v>
          </cell>
        </row>
        <row r="3041">
          <cell r="A3041" t="str">
            <v>18.28.028</v>
          </cell>
          <cell r="B3041" t="str">
            <v>MANUTENCAO DE LUMINARIA DE UMA PETALA COM TRES LAMPADAS A VAPOR METALICO DE 400W, INCLUSIVE FORNECIMENTO E SUBSTITUICAO DE TRES LAMPADAS E TRES REATORES DE ALTO FATOR DE POTENCIA EM POSTE DE ATE 23M.</v>
          </cell>
          <cell r="C3041" t="str">
            <v>UD</v>
          </cell>
          <cell r="D3041">
            <v>1061.9625000000001</v>
          </cell>
          <cell r="E3041">
            <v>849.57</v>
          </cell>
          <cell r="F3041" t="str">
            <v>EMLURB</v>
          </cell>
        </row>
        <row r="3042">
          <cell r="A3042" t="str">
            <v/>
          </cell>
          <cell r="D3042">
            <v>0</v>
          </cell>
        </row>
        <row r="3043">
          <cell r="A3043" t="str">
            <v>18.28.029</v>
          </cell>
          <cell r="B3043" t="str">
            <v>MANUTENCAO DE LUMINARIA DE UMA PETALA COM QUATRO LAMPADAS A VAPOR METALICO DE 400W,INCLUSIVE FORNECIMENTO E SUBSTITUICAO DAS LAMPADAS, REATORES, IGNITORES E CAPACITORES EM POSTE DE ATE 23M.</v>
          </cell>
          <cell r="C3043" t="str">
            <v>UD</v>
          </cell>
          <cell r="D3043">
            <v>1395.05</v>
          </cell>
          <cell r="E3043">
            <v>1116.04</v>
          </cell>
          <cell r="F3043" t="str">
            <v>EMLURB</v>
          </cell>
        </row>
        <row r="3044">
          <cell r="A3044" t="str">
            <v/>
          </cell>
          <cell r="D3044">
            <v>0</v>
          </cell>
        </row>
        <row r="3045">
          <cell r="A3045" t="str">
            <v>18.28.100</v>
          </cell>
          <cell r="B3045" t="str">
            <v>FORNECIMENTO DE NUCLEO DE FERRO FUNDIDO, PARA UMA LUMINARIA TIPO PETALA, EM POSTE DE ATE 23M, INCLUSIVE INSTALACAO.</v>
          </cell>
          <cell r="C3045" t="str">
            <v>UD</v>
          </cell>
          <cell r="D3045">
            <v>170.2</v>
          </cell>
          <cell r="E3045">
            <v>136.16</v>
          </cell>
          <cell r="F3045" t="str">
            <v>EMLURB</v>
          </cell>
        </row>
        <row r="3046">
          <cell r="A3046" t="str">
            <v/>
          </cell>
          <cell r="D3046">
            <v>0</v>
          </cell>
        </row>
        <row r="3047">
          <cell r="A3047" t="str">
            <v>18.28.101</v>
          </cell>
          <cell r="B3047" t="str">
            <v>FORNECIMENTO DE NUCLEO DE FERRO FUNDIDO PARA DUAS LUMINARIAS TIPO PETALA EM POSTE DE ATE 23M, INCLUSIVE INSTALACAO.</v>
          </cell>
          <cell r="C3047" t="str">
            <v>UD</v>
          </cell>
          <cell r="D3047">
            <v>212.7</v>
          </cell>
          <cell r="E3047">
            <v>170.16</v>
          </cell>
          <cell r="F3047" t="str">
            <v>EMLURB</v>
          </cell>
        </row>
        <row r="3048">
          <cell r="A3048" t="str">
            <v/>
          </cell>
          <cell r="D3048">
            <v>0</v>
          </cell>
        </row>
        <row r="3049">
          <cell r="A3049" t="str">
            <v>18.28.102</v>
          </cell>
          <cell r="B3049" t="str">
            <v>FORNECIMENTO DE NUCLEO DE FERRO FUNDIDO PARA TRES LUMINARIAS TIPO PETALA EM POSTE DE ATE 23M, INCLUSIVE INSTALACAO.</v>
          </cell>
          <cell r="C3049" t="str">
            <v>UD</v>
          </cell>
          <cell r="D3049">
            <v>225.2</v>
          </cell>
          <cell r="E3049">
            <v>180.16</v>
          </cell>
          <cell r="F3049" t="str">
            <v>EMLURB</v>
          </cell>
        </row>
        <row r="3050">
          <cell r="A3050" t="str">
            <v/>
          </cell>
          <cell r="D3050">
            <v>0</v>
          </cell>
        </row>
        <row r="3051">
          <cell r="A3051" t="str">
            <v>18.28.110</v>
          </cell>
          <cell r="B3051" t="str">
            <v>FORNECIMENTO E SUBSTITUICAO DE BANDEJA EM ALUMINIO FUNDIDO PARA LUMINARIA DE UMA PETALA EM POSTE DE ATE 23M.</v>
          </cell>
          <cell r="C3051" t="str">
            <v>UD</v>
          </cell>
          <cell r="D3051">
            <v>122.69999999999999</v>
          </cell>
          <cell r="E3051">
            <v>98.16</v>
          </cell>
          <cell r="F3051" t="str">
            <v>EMLURB</v>
          </cell>
        </row>
        <row r="3052">
          <cell r="A3052" t="str">
            <v/>
          </cell>
          <cell r="D3052">
            <v>0</v>
          </cell>
        </row>
        <row r="3053">
          <cell r="A3053" t="str">
            <v>18.28.111</v>
          </cell>
          <cell r="B3053" t="str">
            <v>FORNECIMENTO E SUBSTITUICAO DE BANDEJA EM ALUMINIO FUNDIDO PARA LUMINARIA COM DUAS PETALAS EM POSTE DE ATE 23M.</v>
          </cell>
          <cell r="C3053" t="str">
            <v>UD</v>
          </cell>
          <cell r="D3053">
            <v>182.7</v>
          </cell>
          <cell r="E3053">
            <v>146.16</v>
          </cell>
          <cell r="F3053" t="str">
            <v>EMLURB</v>
          </cell>
        </row>
        <row r="3054">
          <cell r="A3054" t="str">
            <v/>
          </cell>
          <cell r="D3054">
            <v>0</v>
          </cell>
        </row>
        <row r="3055">
          <cell r="A3055" t="str">
            <v>18.28.112</v>
          </cell>
          <cell r="B3055" t="str">
            <v>FORNECIMENTO E SUBSTITUICAO DE BANDEJA EM ALUMINIO FUNDIDO PARA LUMINARIA DE TRES PETALAS EM POSTE DE ATE 23M.</v>
          </cell>
          <cell r="C3055" t="str">
            <v>UD</v>
          </cell>
          <cell r="D3055">
            <v>242.7</v>
          </cell>
          <cell r="E3055">
            <v>194.16</v>
          </cell>
          <cell r="F3055" t="str">
            <v>EMLURB</v>
          </cell>
        </row>
        <row r="3056">
          <cell r="A3056" t="str">
            <v/>
          </cell>
          <cell r="D3056">
            <v>0</v>
          </cell>
        </row>
        <row r="3057">
          <cell r="A3057" t="str">
            <v>18.28.120</v>
          </cell>
          <cell r="B3057" t="str">
            <v>FORNECIMENTO E SUBSTITUICAO DE BANDEJA EM ALUMINIO FUNDIDO PARA LUMINARIA DE UMA PETALA EM POSTE DE ATE 17M, INCLUSIVE REATOR UI VS 25OW, IGNITOR E CAPACITOR.</v>
          </cell>
          <cell r="C3057" t="str">
            <v>UD</v>
          </cell>
          <cell r="D3057">
            <v>268.91250000000002</v>
          </cell>
          <cell r="E3057">
            <v>215.13</v>
          </cell>
          <cell r="F3057" t="str">
            <v>EMLURB</v>
          </cell>
        </row>
        <row r="3058">
          <cell r="A3058" t="str">
            <v/>
          </cell>
          <cell r="D3058">
            <v>0</v>
          </cell>
        </row>
        <row r="3059">
          <cell r="A3059" t="str">
            <v>18.28.121</v>
          </cell>
          <cell r="B3059" t="str">
            <v>FORNECIMENTO E SUBSTITUICAO DE BANDEJA EM ALUMINIO FUNDIDO PARA LUMINARIA DE DUAS PETALAS EM POSTE DE 17M, INCLUSIVE REATORES UI VS 25OW IGNITORES E CAPACITORES.</v>
          </cell>
          <cell r="C3059" t="str">
            <v>UD</v>
          </cell>
          <cell r="D3059">
            <v>475.125</v>
          </cell>
          <cell r="E3059">
            <v>380.1</v>
          </cell>
          <cell r="F3059" t="str">
            <v>EMLURB</v>
          </cell>
        </row>
        <row r="3060">
          <cell r="A3060" t="str">
            <v/>
          </cell>
          <cell r="D3060">
            <v>0</v>
          </cell>
        </row>
        <row r="3061">
          <cell r="A3061" t="str">
            <v>18.28.122</v>
          </cell>
          <cell r="B3061" t="str">
            <v>FORNECIMENTO E SUBSTITUICAO DE BANDEJA EM ALUMINIO FUNDIDO PARA LUMINARIA DE TRES PETALAS EM POSTE DE ATE 23M, INCLUSIVE REATORES UI VS 250W, IGNITORES E CAPACITORES.</v>
          </cell>
          <cell r="C3061" t="str">
            <v>UD</v>
          </cell>
          <cell r="D3061">
            <v>681.33750000000009</v>
          </cell>
          <cell r="E3061">
            <v>545.07000000000005</v>
          </cell>
          <cell r="F3061" t="str">
            <v>EMLURB</v>
          </cell>
        </row>
        <row r="3062">
          <cell r="A3062" t="str">
            <v/>
          </cell>
          <cell r="D3062">
            <v>0</v>
          </cell>
        </row>
        <row r="3063">
          <cell r="A3063" t="str">
            <v>18.28.123</v>
          </cell>
          <cell r="B3063" t="str">
            <v>FORNECIMENTO E SUBSTITUICAO DE BANDEJA EM ALUMINIO FUNDIDO PARA LUMINARIA DE UMA PETALA EM POSTE DE ATE 23M, INCLUSIVE REATOR UI VS 400W IGNITOR E CAPACITOR.</v>
          </cell>
          <cell r="C3063" t="str">
            <v>UD</v>
          </cell>
          <cell r="D3063">
            <v>303.28750000000002</v>
          </cell>
          <cell r="E3063">
            <v>242.63</v>
          </cell>
          <cell r="F3063" t="str">
            <v>EMLURB</v>
          </cell>
        </row>
        <row r="3064">
          <cell r="A3064" t="str">
            <v/>
          </cell>
          <cell r="D3064">
            <v>0</v>
          </cell>
        </row>
        <row r="3065">
          <cell r="A3065" t="str">
            <v>18.28.124</v>
          </cell>
          <cell r="B3065" t="str">
            <v>FORNECIMENTO E SUBSTITUICAO DE BANDEJA EM ALUMINIO FUNDIDO PARA LUMINARIA DE DUAS PETALAS EM POSTE DE ATE 23M, INCLUSIVE REATORES UI VS DE 400W, IGNITORES E CAPACITORES.</v>
          </cell>
          <cell r="C3065" t="str">
            <v>UD</v>
          </cell>
          <cell r="D3065">
            <v>543.875</v>
          </cell>
          <cell r="E3065">
            <v>435.1</v>
          </cell>
          <cell r="F3065" t="str">
            <v>EMLURB</v>
          </cell>
        </row>
        <row r="3066">
          <cell r="A3066" t="str">
            <v/>
          </cell>
          <cell r="D3066">
            <v>0</v>
          </cell>
        </row>
        <row r="3067">
          <cell r="A3067" t="str">
            <v>18.28.125</v>
          </cell>
          <cell r="B3067" t="str">
            <v>FORNECIMENTO E SUBSTITUICAO DE BANDEJA EM ALUMINIO FUNDIDO PARA LUMINARIA DE TRES PETALAS EM POSTE DE 23M, INCLUSIVE REATORES UI VS 400W IGNITORES E CAPACITORES.</v>
          </cell>
          <cell r="C3067" t="str">
            <v>UD</v>
          </cell>
          <cell r="D3067">
            <v>784.46250000000009</v>
          </cell>
          <cell r="E3067">
            <v>627.57000000000005</v>
          </cell>
          <cell r="F3067" t="str">
            <v>EMLURB</v>
          </cell>
        </row>
        <row r="3068">
          <cell r="A3068" t="str">
            <v/>
          </cell>
          <cell r="D3068">
            <v>0</v>
          </cell>
        </row>
        <row r="3069">
          <cell r="A3069" t="str">
            <v>18.28.126</v>
          </cell>
          <cell r="B3069" t="str">
            <v>FORNECIMENTO E SUBSTITUICAO DE BANDEJA EM ALUMINIO FUNDIDO PARA LUMINARIA DE UMA PETALA, EM POSTE DE ATE 17M, INCLUSIVE REATOR UI VAPOR METALICO DE 250W, IGNITOR E CAPACITOR.</v>
          </cell>
          <cell r="C3069" t="str">
            <v>UD</v>
          </cell>
          <cell r="D3069">
            <v>289.85000000000002</v>
          </cell>
          <cell r="E3069">
            <v>231.88</v>
          </cell>
          <cell r="F3069" t="str">
            <v>EMLURB</v>
          </cell>
        </row>
        <row r="3070">
          <cell r="A3070" t="str">
            <v/>
          </cell>
          <cell r="D3070">
            <v>0</v>
          </cell>
        </row>
        <row r="3071">
          <cell r="A3071" t="str">
            <v>18.28.127</v>
          </cell>
          <cell r="B3071" t="str">
            <v>FORNECIMENTO E SUBSTITUICAO DE BANDEJA EM ALUMINIO FUNDIDO PARA LUMINARIA DE DUAS PETALAS EM POSTE DE ATE 17M, INCLUSIVE REATORES UI VAPOR METALICO DE 250W, IGNITORES E CAPACITORES</v>
          </cell>
          <cell r="C3071" t="str">
            <v>UD</v>
          </cell>
          <cell r="D3071">
            <v>517</v>
          </cell>
          <cell r="E3071">
            <v>413.6</v>
          </cell>
          <cell r="F3071" t="str">
            <v>EMLURB</v>
          </cell>
        </row>
        <row r="3072">
          <cell r="A3072" t="str">
            <v/>
          </cell>
          <cell r="D3072">
            <v>0</v>
          </cell>
        </row>
        <row r="3073">
          <cell r="A3073" t="str">
            <v>18.28.128</v>
          </cell>
          <cell r="B3073" t="str">
            <v>FORNECIMENTO E SUBSTITUICAO DE BANDEJA EM ALUMINIO FUNDIDO PARA LUMINARIA DE TRES PETALAS EM POSTE DE ATE 17M, INCLUSIVE REATORES UI VAPOR METALICO DE 250W, IGNITORES E CAPACITORES.</v>
          </cell>
          <cell r="C3073" t="str">
            <v>UD</v>
          </cell>
          <cell r="D3073">
            <v>744.15000000000009</v>
          </cell>
          <cell r="E3073">
            <v>595.32000000000005</v>
          </cell>
          <cell r="F3073" t="str">
            <v>EMLURB</v>
          </cell>
        </row>
        <row r="3074">
          <cell r="A3074" t="str">
            <v/>
          </cell>
          <cell r="D3074">
            <v>0</v>
          </cell>
        </row>
        <row r="3075">
          <cell r="A3075" t="str">
            <v>18.28.129</v>
          </cell>
          <cell r="B3075" t="str">
            <v>FORNECIMENTO E SUBSTITUICAO DE BANDEJA EM ALUMINIO FUNDIDO PARA LUMINARIA DE UMA PETALA EM POSTE DE ATE 23M, INCLUSIVE REATOR UI VAPOR METALICO DE 400W, IGNITOR E CAPACITOR.</v>
          </cell>
          <cell r="C3075" t="str">
            <v>UD</v>
          </cell>
          <cell r="D3075">
            <v>309.53750000000002</v>
          </cell>
          <cell r="E3075">
            <v>247.63</v>
          </cell>
          <cell r="F3075" t="str">
            <v>EMLURB</v>
          </cell>
        </row>
        <row r="3076">
          <cell r="A3076" t="str">
            <v/>
          </cell>
          <cell r="D3076">
            <v>0</v>
          </cell>
        </row>
        <row r="3077">
          <cell r="A3077" t="str">
            <v>18.28.130</v>
          </cell>
          <cell r="B3077" t="str">
            <v>FORNECIMENTO E SUBSTITUICAO DE BANDEJA EM ALUMINIO FUNDIDO PARA LUMINARIA DE DUAS PETALAS EM POSTE DE ATE 23M, INCLUSIVE REATORES UI VAPOR METALICO DE 400W, IGNITORES E CAPACITORES.</v>
          </cell>
          <cell r="C3077" t="str">
            <v>UD</v>
          </cell>
          <cell r="D3077">
            <v>556.375</v>
          </cell>
          <cell r="E3077">
            <v>445.1</v>
          </cell>
          <cell r="F3077" t="str">
            <v>EMLURB</v>
          </cell>
        </row>
        <row r="3078">
          <cell r="A3078" t="str">
            <v/>
          </cell>
          <cell r="D3078">
            <v>0</v>
          </cell>
        </row>
        <row r="3079">
          <cell r="A3079" t="str">
            <v>18.28.131</v>
          </cell>
          <cell r="B3079" t="str">
            <v>FORNECIMENTO E SUBSTITUICAO DE BANDEJA EM ALUMINIO FUNDIDO PARA LUMINARIA DE TRES PETALAS EM POSTE DE ATE 23M, INCLUSIVE REATORES UI VAPOR METALICO DE 400W, IGNITORES E CAPACITORES.</v>
          </cell>
          <cell r="C3079" t="str">
            <v>UD</v>
          </cell>
          <cell r="D3079">
            <v>803.21250000000009</v>
          </cell>
          <cell r="E3079">
            <v>642.57000000000005</v>
          </cell>
          <cell r="F3079" t="str">
            <v>EMLURB</v>
          </cell>
        </row>
        <row r="3080">
          <cell r="A3080" t="str">
            <v/>
          </cell>
          <cell r="D3080">
            <v>0</v>
          </cell>
        </row>
        <row r="3081">
          <cell r="A3081" t="str">
            <v>18.28.132</v>
          </cell>
          <cell r="B3081" t="str">
            <v>FORNECIMENTO E SUBSTITUICAO DE REATOR UI VAPOR DE SODIO DE 250W, IGNITOR E CAPACITOR PARA LUMINARIA COM UMA PETALA EM POSTE DE 17M.</v>
          </cell>
          <cell r="C3081" t="str">
            <v>UD</v>
          </cell>
          <cell r="D3081">
            <v>208.91249999999999</v>
          </cell>
          <cell r="E3081">
            <v>167.13</v>
          </cell>
          <cell r="F3081" t="str">
            <v>EMLURB</v>
          </cell>
        </row>
        <row r="3082">
          <cell r="A3082" t="str">
            <v/>
          </cell>
          <cell r="D3082">
            <v>0</v>
          </cell>
        </row>
        <row r="3083">
          <cell r="A3083" t="str">
            <v>18.28.133</v>
          </cell>
          <cell r="B3083" t="str">
            <v>FORNECIMENTO E SUBSTITUICAO DE REATORES UI VAPOR DE SODIO DE 250W,IGNITORES E CAPACITORES PARA LUMINARIA COM DUAS PETALAS EM POSTE DE ATE 17M.</v>
          </cell>
          <cell r="C3083" t="str">
            <v>UD</v>
          </cell>
          <cell r="D3083">
            <v>355.125</v>
          </cell>
          <cell r="E3083">
            <v>284.10000000000002</v>
          </cell>
          <cell r="F3083" t="str">
            <v>EMLURB</v>
          </cell>
        </row>
        <row r="3084">
          <cell r="A3084" t="str">
            <v/>
          </cell>
          <cell r="D3084">
            <v>0</v>
          </cell>
        </row>
        <row r="3085">
          <cell r="A3085" t="str">
            <v>18.28.134</v>
          </cell>
          <cell r="B3085" t="str">
            <v>FORNECIMENTO E SUBSTITUICAO DE REATORES UI VAPOR DE SODIO DE 250W, IGNITORES E CAPACITORES PARA LUMINARIA COM TRES PETALAS EM POSTE DE ATE 17M.</v>
          </cell>
          <cell r="C3085" t="str">
            <v>UD</v>
          </cell>
          <cell r="D3085">
            <v>501.33749999999998</v>
          </cell>
          <cell r="E3085">
            <v>401.07</v>
          </cell>
          <cell r="F3085" t="str">
            <v>EMLURB</v>
          </cell>
        </row>
        <row r="3086">
          <cell r="A3086" t="str">
            <v/>
          </cell>
          <cell r="D3086">
            <v>0</v>
          </cell>
        </row>
        <row r="3087">
          <cell r="A3087" t="str">
            <v>18.28.135</v>
          </cell>
          <cell r="B3087" t="str">
            <v>FORNECIMENTO E SUBSTITUICAO DE REATOR UI VAPOR DE SODIO DE 400W, IGNITOR E CAPACITOR PARA LUMINARIA DE UMA PETALA EM POSTE DE ATE 23M.</v>
          </cell>
          <cell r="C3087" t="str">
            <v>UD</v>
          </cell>
          <cell r="D3087">
            <v>243.28749999999999</v>
          </cell>
          <cell r="E3087">
            <v>194.63</v>
          </cell>
          <cell r="F3087" t="str">
            <v>EMLURB</v>
          </cell>
        </row>
        <row r="3088">
          <cell r="A3088" t="str">
            <v/>
          </cell>
          <cell r="D3088">
            <v>0</v>
          </cell>
        </row>
        <row r="3089">
          <cell r="A3089" t="str">
            <v>18.28.136</v>
          </cell>
          <cell r="B3089" t="str">
            <v>FORNECIMENTO E SUBSTITUICAO DE REATORES UI VAPOR DE SODIO DE 400W, IGNITORES E CAPACITORES PARA LUMINARIA COM DUAS PETALAS EM POSTE DE ATE 23M.</v>
          </cell>
          <cell r="C3089" t="str">
            <v>UD</v>
          </cell>
          <cell r="D3089">
            <v>423.875</v>
          </cell>
          <cell r="E3089">
            <v>339.1</v>
          </cell>
          <cell r="F3089" t="str">
            <v>EMLURB</v>
          </cell>
        </row>
        <row r="3090">
          <cell r="A3090" t="str">
            <v/>
          </cell>
          <cell r="D3090">
            <v>0</v>
          </cell>
        </row>
        <row r="3091">
          <cell r="A3091" t="str">
            <v>18.28.137</v>
          </cell>
          <cell r="B3091" t="str">
            <v>FORNECIMENTO E SUBSTITUICAO DE REATORES UI VAPOR DE SODIO DE 400W, IGNITORES E CAPACITORES PARA LUMINARIA COM TRES PETALAS EM POSTE DE ATE 23M.</v>
          </cell>
          <cell r="C3091" t="str">
            <v>UD</v>
          </cell>
          <cell r="D3091">
            <v>604.46249999999998</v>
          </cell>
          <cell r="E3091">
            <v>483.57</v>
          </cell>
          <cell r="F3091" t="str">
            <v>EMLURB</v>
          </cell>
        </row>
        <row r="3092">
          <cell r="A3092" t="str">
            <v/>
          </cell>
          <cell r="D3092">
            <v>0</v>
          </cell>
        </row>
        <row r="3093">
          <cell r="A3093" t="str">
            <v>18.28.138</v>
          </cell>
          <cell r="B3093" t="str">
            <v>FORNECIMENTO E SUBSTITUICAO DE REATOR UI VAPOR METALICO DE 250W, IGNITOR E CAPACITOR PARA LUMINARIA COM UMA PETALA, EM POSTE DE ATE 17M.</v>
          </cell>
          <cell r="C3093" t="str">
            <v>UD</v>
          </cell>
          <cell r="D3093">
            <v>229.85</v>
          </cell>
          <cell r="E3093">
            <v>183.88</v>
          </cell>
          <cell r="F3093" t="str">
            <v>EMLURB</v>
          </cell>
        </row>
        <row r="3094">
          <cell r="A3094" t="str">
            <v/>
          </cell>
          <cell r="D3094">
            <v>0</v>
          </cell>
        </row>
        <row r="3095">
          <cell r="A3095" t="str">
            <v>18.28.139</v>
          </cell>
          <cell r="B3095" t="str">
            <v>FORNECIMENTO E SUBSTITUICAO DE REATORES UI VAPOR METALICO 250W, IGNITORES E CAPACITORES PARA LUMINARIA COM DUAS PETALAS, EM POSTE DE ATE 17M.</v>
          </cell>
          <cell r="C3095" t="str">
            <v>UD</v>
          </cell>
          <cell r="D3095">
            <v>397</v>
          </cell>
          <cell r="E3095">
            <v>317.60000000000002</v>
          </cell>
          <cell r="F3095" t="str">
            <v>EMLURB</v>
          </cell>
        </row>
        <row r="3096">
          <cell r="A3096" t="str">
            <v/>
          </cell>
          <cell r="D3096">
            <v>0</v>
          </cell>
        </row>
        <row r="3097">
          <cell r="A3097" t="str">
            <v>18.28.140</v>
          </cell>
          <cell r="B3097" t="str">
            <v>FORNECIMENTO E SUBSTITUICAO DE REATORES UI VAPOR METALICO DE 250W, IGNITORES E CAPACITORES PARA LUMINARIA COM TRES PETALAS, EM POSTE DE ATE 17M.</v>
          </cell>
          <cell r="C3097" t="str">
            <v>UD</v>
          </cell>
          <cell r="D3097">
            <v>564.15</v>
          </cell>
          <cell r="E3097">
            <v>451.32</v>
          </cell>
          <cell r="F3097" t="str">
            <v>EMLURB</v>
          </cell>
        </row>
        <row r="3098">
          <cell r="A3098" t="str">
            <v/>
          </cell>
          <cell r="D3098">
            <v>0</v>
          </cell>
        </row>
        <row r="3099">
          <cell r="A3099" t="str">
            <v>18.28.141</v>
          </cell>
          <cell r="B3099" t="str">
            <v>FORNECIMENTO E SUBSTITUICAO DE REATOR UI VAPOR METALICO DE 400W, IGNITOR E CAPACITOR PARA LUMINARIA COM UMA PETALA EM POSTE DE ATE 23M.</v>
          </cell>
          <cell r="C3099" t="str">
            <v>UD</v>
          </cell>
          <cell r="D3099">
            <v>249.53749999999999</v>
          </cell>
          <cell r="E3099">
            <v>199.63</v>
          </cell>
          <cell r="F3099" t="str">
            <v>EMLURB</v>
          </cell>
        </row>
        <row r="3100">
          <cell r="A3100" t="str">
            <v/>
          </cell>
          <cell r="D3100">
            <v>0</v>
          </cell>
        </row>
        <row r="3101">
          <cell r="A3101" t="str">
            <v>18.28.142</v>
          </cell>
          <cell r="B3101" t="str">
            <v>FORNECIMENTO E SUBSTITUICAO DE REATORES UI VAPOR METALICO DE 400W, IGNITORES E CAPACITORES PARA LUMINARIA COM DUAS PETALAS EM POSTE DE ATE 23M.</v>
          </cell>
          <cell r="C3101" t="str">
            <v>UD</v>
          </cell>
          <cell r="D3101">
            <v>436.375</v>
          </cell>
          <cell r="E3101">
            <v>349.1</v>
          </cell>
          <cell r="F3101" t="str">
            <v>EMLURB</v>
          </cell>
        </row>
        <row r="3102">
          <cell r="A3102" t="str">
            <v/>
          </cell>
          <cell r="D3102">
            <v>0</v>
          </cell>
        </row>
        <row r="3103">
          <cell r="A3103" t="str">
            <v>18.28.143</v>
          </cell>
          <cell r="B3103" t="str">
            <v>FORNECIMENTO E SUBSTITUICAO DE REATORES UI VAPOR METALICO DE 400W, IGNITORES E CAPACITORES PARA LUMINARIA COM TRES PETALAS EM POSTE DE ATE 23M.</v>
          </cell>
          <cell r="C3103" t="str">
            <v>UD</v>
          </cell>
          <cell r="D3103">
            <v>623.21249999999998</v>
          </cell>
          <cell r="E3103">
            <v>498.57</v>
          </cell>
          <cell r="F3103" t="str">
            <v>EMLURB</v>
          </cell>
        </row>
        <row r="3104">
          <cell r="A3104" t="str">
            <v/>
          </cell>
          <cell r="D3104">
            <v>0</v>
          </cell>
        </row>
        <row r="3105">
          <cell r="A3105" t="str">
            <v>18.29.025</v>
          </cell>
          <cell r="B3105" t="str">
            <v>SUBESTAÇÃO AÉREA C/TRANSFORMADOR TRIF.DE 225KVA-13800/11400V-380/220V, INCL.POSTE DT 600/11, PÁRA-RAIOS, CRUZETA, ATERR., CX.DE MEDIÇÃO TIPO F3, ELET.E DEMAIS ACESSÓRIOS NECESSÁRIOS AO PERFEITO FUNCIONAMENTO - INSTALADA C/ PROJETO APROVADO - CELPE E ART.N</v>
          </cell>
          <cell r="C3105" t="str">
            <v>Un</v>
          </cell>
          <cell r="D3105">
            <v>34356.275000000001</v>
          </cell>
          <cell r="E3105">
            <v>27485.02</v>
          </cell>
          <cell r="F3105" t="str">
            <v>SEDUC</v>
          </cell>
        </row>
        <row r="3106">
          <cell r="A3106" t="str">
            <v/>
          </cell>
          <cell r="D3106">
            <v>0</v>
          </cell>
        </row>
        <row r="3107">
          <cell r="A3107" t="str">
            <v>18.29.030</v>
          </cell>
          <cell r="B3107" t="str">
            <v>SUBESTAÇÃO AÉREA C/TRANSF.TRIF.DE 150KVA-13.800/11400V-380/220V,INCL. POSTE DT 600/11, CRUZETA ATERR., PARA-RAIOS, CX.DE MED. TIPO F3, ELET.E DEMAIS ACESSÓRIOS NECESSÁRIOS P/SEU PERFEITO FUNCIONAMENTO - INSTALADA C/PROJETO APROVADO-CELPE E ART. NÃO INCLUS</v>
          </cell>
          <cell r="C3107" t="str">
            <v>Un</v>
          </cell>
          <cell r="D3107">
            <v>26850.85</v>
          </cell>
          <cell r="E3107">
            <v>21480.68</v>
          </cell>
          <cell r="F3107" t="str">
            <v>SEDUC</v>
          </cell>
        </row>
        <row r="3108">
          <cell r="A3108" t="str">
            <v/>
          </cell>
          <cell r="D3108">
            <v>0</v>
          </cell>
        </row>
        <row r="3109">
          <cell r="A3109" t="str">
            <v>18.29.035</v>
          </cell>
          <cell r="B3109" t="str">
            <v>SUBESTAÇÃO AÉREA C/TRANSF.TRIF.DE 112,5KVA-13800/11400V-380/220V, INCL.POSTE DT 300/11, PÁRA-RAIOS, CRUZETA, ATERR., CX.DE MEDIÇÃO TIPO F3, ELET.E DEMAIS ACESSÓRIOS NECESSÁRIOS AO PERFEITO FUNCIONAMENTO - INSTALADA C/ PROJETO APROVADO - CELPE E ART. NÃO I</v>
          </cell>
          <cell r="C3109" t="str">
            <v>Un</v>
          </cell>
          <cell r="D3109">
            <v>21751.0625</v>
          </cell>
          <cell r="E3109">
            <v>17400.849999999999</v>
          </cell>
          <cell r="F3109" t="str">
            <v>SEDUC</v>
          </cell>
        </row>
        <row r="3110">
          <cell r="A3110" t="str">
            <v/>
          </cell>
          <cell r="D3110">
            <v>0</v>
          </cell>
        </row>
        <row r="3111">
          <cell r="A3111" t="str">
            <v>18.29.040</v>
          </cell>
          <cell r="B3111" t="str">
            <v>SUBESTAÇÃO AÉREA C/TRANSF.TRIF.75KVA-13.800/11400V-380V220V, INCL.POSTE DT 300/11, PÁRA-RAIOS, CRUZETA, ATERR., CX.DE MEDIÇÃO TIPO F3, ELET.E DEMAIS ACESS.NECESSÁRIOS AO SEU PERFEITO FUNCIONAMENTO - INSTALADA C/ PROJETO APROVADO - CELPE E ART. NÃO INCL. O</v>
          </cell>
          <cell r="C3111" t="str">
            <v>Un</v>
          </cell>
          <cell r="D3111">
            <v>16817.25</v>
          </cell>
          <cell r="E3111">
            <v>13453.8</v>
          </cell>
          <cell r="F3111" t="str">
            <v>SEDUC</v>
          </cell>
        </row>
        <row r="3112">
          <cell r="A3112" t="str">
            <v/>
          </cell>
          <cell r="D3112">
            <v>0</v>
          </cell>
        </row>
        <row r="3113">
          <cell r="A3113" t="str">
            <v>18.29.062</v>
          </cell>
          <cell r="B3113" t="str">
            <v>FORNECIMENTO E INSTALAÇÃO DE TRANSFORMADOR DE DISTRIBUIÇÃO TRIFÁSICO DE 45KVA - 13800/11400V-380/200V,IMERSO EM ÓLEO MINERAL ISOLANTE.</v>
          </cell>
          <cell r="C3113" t="str">
            <v>Un</v>
          </cell>
          <cell r="D3113">
            <v>7540.6875</v>
          </cell>
          <cell r="E3113">
            <v>6032.55</v>
          </cell>
          <cell r="F3113" t="str">
            <v>SEDUC</v>
          </cell>
        </row>
        <row r="3114">
          <cell r="A3114" t="str">
            <v/>
          </cell>
          <cell r="D3114">
            <v>0</v>
          </cell>
        </row>
        <row r="3115">
          <cell r="A3115" t="str">
            <v>18.30.100</v>
          </cell>
          <cell r="B3115" t="str">
            <v>FORNECIMENTO E INSTALAÇÃO DE ELETROCALHA PERFURADA, TIPO "C", EM CHAPA GALVANIZADA N.18. DIMENSÔES:300MM (LARGURA) X 100MM (ALTURA) X 3000MM(COMPRIMENTO)</v>
          </cell>
          <cell r="C3115" t="str">
            <v>m</v>
          </cell>
          <cell r="D3115">
            <v>42.699999999999996</v>
          </cell>
          <cell r="E3115">
            <v>34.159999999999997</v>
          </cell>
          <cell r="F3115" t="str">
            <v>SEDUC</v>
          </cell>
        </row>
        <row r="3116">
          <cell r="A3116" t="str">
            <v/>
          </cell>
          <cell r="D3116">
            <v>0</v>
          </cell>
        </row>
        <row r="3117">
          <cell r="A3117" t="str">
            <v>18.30.105</v>
          </cell>
          <cell r="B3117" t="str">
            <v>FORNECIMENTO E INSTALAÇÃO DE TAMPA DE ENCAIXE PARA ELETROCALHA, EM CHAPA GALVANIZADA N.24, LARGURA DE 300MM</v>
          </cell>
          <cell r="C3117" t="str">
            <v>m</v>
          </cell>
          <cell r="D3117">
            <v>13.174999999999999</v>
          </cell>
          <cell r="E3117">
            <v>10.54</v>
          </cell>
          <cell r="F3117" t="str">
            <v>SEDUC</v>
          </cell>
        </row>
        <row r="3118">
          <cell r="A3118" t="str">
            <v/>
          </cell>
          <cell r="D3118">
            <v>0</v>
          </cell>
        </row>
        <row r="3119">
          <cell r="A3119" t="str">
            <v>18.30.110</v>
          </cell>
          <cell r="B3119" t="str">
            <v>FORNECIMENTO E INSTALAÇÃO DE ELETROCALHA PERFURADA, TIPO "C", EM CHAPA GALVANIZADA N.18. DIMENSÔES:100MM (LARGURA) X 100MM (ALTURA) X 3000MM(COMPRIMENTO)</v>
          </cell>
          <cell r="C3119" t="str">
            <v>m</v>
          </cell>
          <cell r="D3119">
            <v>32.35</v>
          </cell>
          <cell r="E3119">
            <v>25.88</v>
          </cell>
          <cell r="F3119" t="str">
            <v>SEDUC</v>
          </cell>
        </row>
        <row r="3120">
          <cell r="A3120" t="str">
            <v/>
          </cell>
          <cell r="D3120">
            <v>0</v>
          </cell>
        </row>
        <row r="3121">
          <cell r="A3121" t="str">
            <v>18.30.120</v>
          </cell>
          <cell r="B3121" t="str">
            <v>FORNECIMENTO E INSTALAÇÃO DE ELETROCALHA PERFURADA, TIPO "C", EM CHAPA GALVANIZADA N.18. DIMENSÔES:100MM (LARGURA) X 50MM (ALTURA) X 3000MM(COMPRIMENTO)</v>
          </cell>
          <cell r="C3121" t="str">
            <v>m</v>
          </cell>
          <cell r="D3121">
            <v>20.337499999999999</v>
          </cell>
          <cell r="E3121">
            <v>16.27</v>
          </cell>
          <cell r="F3121" t="str">
            <v>SEDUC</v>
          </cell>
        </row>
        <row r="3122">
          <cell r="A3122" t="str">
            <v/>
          </cell>
          <cell r="D3122">
            <v>0</v>
          </cell>
        </row>
        <row r="3123">
          <cell r="A3123" t="str">
            <v>18.30.121</v>
          </cell>
          <cell r="B3123" t="str">
            <v>FORNECIMENTO E INSTALAÇÃO DE ELETROCALHA PERFURADA, DIAMETRO 200 X 10MM, INCLUSIVE ACESSÓRIOS DE DERIVAÇÃO E FIXAÇÃO.</v>
          </cell>
          <cell r="C3123" t="str">
            <v>m</v>
          </cell>
          <cell r="D3123">
            <v>53.587499999999999</v>
          </cell>
          <cell r="E3123">
            <v>42.87</v>
          </cell>
          <cell r="F3123" t="str">
            <v>SEDUC</v>
          </cell>
        </row>
        <row r="3124">
          <cell r="A3124" t="str">
            <v/>
          </cell>
          <cell r="D3124">
            <v>0</v>
          </cell>
        </row>
        <row r="3125">
          <cell r="A3125" t="str">
            <v>18.30.122</v>
          </cell>
          <cell r="B3125" t="str">
            <v>FORNECIMENTO E INSTALAÇÃO DE ELETROCALHA PERFURADA, DIÂMETRO 100 X 100 MM, INCLUSIVE ACESSÓRIOS DE DERIVAÇÃO E FIXAÇÃO.</v>
          </cell>
          <cell r="C3125" t="str">
            <v>m</v>
          </cell>
          <cell r="D3125">
            <v>28.387500000000003</v>
          </cell>
          <cell r="E3125">
            <v>22.71</v>
          </cell>
          <cell r="F3125" t="str">
            <v>SEDUC</v>
          </cell>
        </row>
        <row r="3126">
          <cell r="A3126" t="str">
            <v/>
          </cell>
          <cell r="D3126">
            <v>0</v>
          </cell>
        </row>
        <row r="3127">
          <cell r="A3127" t="str">
            <v>18.30.123</v>
          </cell>
          <cell r="B3127" t="str">
            <v>FORNECIMENTO E INSTALAÇÃO DE ELETROCALHA PERFURADA, DIÂMETRO 50 X 50 MM, INCLUSIVE ACESSÓRIOS DE DERIVAÇÃO E FIXAÇÃO.</v>
          </cell>
          <cell r="C3127" t="str">
            <v>m</v>
          </cell>
          <cell r="D3127">
            <v>16.399999999999999</v>
          </cell>
          <cell r="E3127">
            <v>13.12</v>
          </cell>
          <cell r="F3127" t="str">
            <v>SEDUC</v>
          </cell>
        </row>
        <row r="3128">
          <cell r="A3128" t="str">
            <v/>
          </cell>
          <cell r="D3128">
            <v>0</v>
          </cell>
        </row>
        <row r="3129">
          <cell r="A3129" t="str">
            <v>18.30.210</v>
          </cell>
          <cell r="B3129" t="str">
            <v>FORNECIMENTO E INSTALAÇÃO DE DERIVAÇÃO "L" HORIZONTAL EM CHAPA DE AÇO GALVANIZADO, DIMENSÕES:100MM X 50MM.</v>
          </cell>
          <cell r="C3129" t="str">
            <v>Un</v>
          </cell>
          <cell r="D3129">
            <v>23.337500000000002</v>
          </cell>
          <cell r="E3129">
            <v>18.670000000000002</v>
          </cell>
          <cell r="F3129" t="str">
            <v>SEDUC</v>
          </cell>
        </row>
        <row r="3130">
          <cell r="A3130" t="str">
            <v/>
          </cell>
          <cell r="D3130">
            <v>0</v>
          </cell>
        </row>
        <row r="3131">
          <cell r="A3131" t="str">
            <v>18.30.220</v>
          </cell>
          <cell r="B3131" t="str">
            <v>FORNECIMENTO E INSTALAÇÃO DE SUPORTE VERTICAL PARA ELETROCALHA TIPO GANCHO DE SUSPENSÃO DUPLO, EM CHAPA DE AÇO GALVANIZADO,  DIMENSÕES: 100mm x 50mm. INCLUSIVE PARAFUSO CABEÇA DE LENTILHA C/ AUTO TRAVAMENTO DE 1/4"X1/2",PORCA SEXTAVADA E ARRUELA.</v>
          </cell>
          <cell r="C3131" t="str">
            <v>Un</v>
          </cell>
          <cell r="D3131">
            <v>6.4749999999999996</v>
          </cell>
          <cell r="E3131">
            <v>5.18</v>
          </cell>
          <cell r="F3131" t="str">
            <v>SEDUC</v>
          </cell>
        </row>
        <row r="3132">
          <cell r="A3132" t="str">
            <v/>
          </cell>
          <cell r="D3132">
            <v>0</v>
          </cell>
        </row>
        <row r="3133">
          <cell r="A3133" t="str">
            <v>18.40.010</v>
          </cell>
          <cell r="B3133" t="str">
            <v>SUBESTAÇÃO 01 - FORNECIMENTO E INSTALAÇÃO DE TRÊS PAINEIS MODULARES DESMONTÁVEIS EM CHAPA DE AÇO TRATADA COM SISTEMA DE BANHO QUÍMICO (DESENGRAXE E FOSFATIZAÇÃO À BASE DE FOSFATO DE FERRO), PINTURA ELETROSTÁTICA EPÓXI A PÓ NA COR BEGE NOS QUADROS E FECHAM</v>
          </cell>
          <cell r="C3133" t="str">
            <v>Un</v>
          </cell>
          <cell r="D3133">
            <v>74325.625</v>
          </cell>
          <cell r="E3133">
            <v>59460.5</v>
          </cell>
          <cell r="F3133" t="str">
            <v>SEDUC</v>
          </cell>
        </row>
        <row r="3134">
          <cell r="A3134" t="str">
            <v/>
          </cell>
          <cell r="D3134">
            <v>0</v>
          </cell>
        </row>
        <row r="3135">
          <cell r="A3135" t="str">
            <v>18.40.020</v>
          </cell>
          <cell r="B3135" t="str">
            <v>SUBESTAÇÃO 02 - FORNECIMENTO E INSTALAÇÃO DE TRÊS PAINEIS MODULARES DESMONTÁVEIS EM CHAPA DE AÇO TRATADA COM SISTEMA DE BANHO QUÍMICO (DESENGRAXE E FOSFATIZAÇÃO À BASE DE FOSFATO DE FERRO), PINTURA ELETROSTÁTICA EPÓXI A PÓ NA COR BEGE NOS QUADROS E FECHAM</v>
          </cell>
          <cell r="C3135" t="str">
            <v>Un</v>
          </cell>
          <cell r="D3135">
            <v>64562.5</v>
          </cell>
          <cell r="E3135">
            <v>51650</v>
          </cell>
          <cell r="F3135" t="str">
            <v>SEDUC</v>
          </cell>
        </row>
        <row r="3136">
          <cell r="A3136" t="str">
            <v/>
          </cell>
          <cell r="D3136">
            <v>0</v>
          </cell>
        </row>
        <row r="3137">
          <cell r="A3137" t="str">
            <v>18.40.030</v>
          </cell>
          <cell r="B3137" t="str">
            <v>SUBESTAÇÃO 03 - FORNECIMENTO E INSTALAÇÃO DE TRÊS PAINEIS MODULARES DESMONTÁVEIS EM CHAPA DE AÇO TRATADA COM SISTEMA DE BANHO QUÍMICO (DESENGRAXE E FOSFATIZAÇÃO À BASE DE FOSFATO DE FERRO), PINTURA ELETROSTÁTICA EPÓXI A PÓ NA COR BEGE NOS QUADROS E FECHAM</v>
          </cell>
          <cell r="C3137" t="str">
            <v>Un</v>
          </cell>
          <cell r="D3137">
            <v>78799.375</v>
          </cell>
          <cell r="E3137">
            <v>63039.5</v>
          </cell>
          <cell r="F3137" t="str">
            <v>SEDUC</v>
          </cell>
        </row>
        <row r="3138">
          <cell r="A3138" t="str">
            <v/>
          </cell>
          <cell r="D3138">
            <v>0</v>
          </cell>
        </row>
        <row r="3139">
          <cell r="A3139" t="str">
            <v>18.40.040</v>
          </cell>
          <cell r="B3139" t="str">
            <v>QDG SE 02 - FORNECIMENTO E INSTALAÇÃO DE QUADRO DE COMANDO, TIPO SOBREPOR CHAPA DE AÇO TRATADACOM BANHO QUIMICO (DESENGRAXE E FOSFATIZAÇÃO À BASE DE FOSFATO E FERRO), PINTURA EPOXI A PÓ NA COR BEGE (RAL 7032), DIMENSÃO: 800X600X250MM, REF. CE-8060-20, FAB</v>
          </cell>
          <cell r="C3139" t="str">
            <v>Un</v>
          </cell>
          <cell r="D3139">
            <v>32736.25</v>
          </cell>
          <cell r="E3139">
            <v>26189</v>
          </cell>
          <cell r="F3139" t="str">
            <v>SEDUC</v>
          </cell>
        </row>
        <row r="3140">
          <cell r="A3140" t="str">
            <v/>
          </cell>
          <cell r="D3140">
            <v>0</v>
          </cell>
        </row>
        <row r="3141">
          <cell r="A3141" t="str">
            <v>18.40.050</v>
          </cell>
          <cell r="B3141" t="str">
            <v>QDG BL A - FORNECIMENTO E INSTALAÇÃO DE QUADRO DE COMANDO, TIPO SOBREPOR CHAPA DE AÇO TRATADACOM BANHO QUIMICO (DESENGRAXE E FOSFATIZAÇÃO À BASE DE FOSFATO E FERRO), PINTURA EPOXI A PÓ NA COR BEGE(RAL 7032), DIMENSÃO: 1000X600X250MM, REF. CE-10060-25, FAB</v>
          </cell>
          <cell r="C3141" t="str">
            <v>Un</v>
          </cell>
          <cell r="D3141">
            <v>12520.25</v>
          </cell>
          <cell r="E3141">
            <v>10016.200000000001</v>
          </cell>
          <cell r="F3141" t="str">
            <v>SEDUC</v>
          </cell>
        </row>
        <row r="3142">
          <cell r="A3142" t="str">
            <v/>
          </cell>
          <cell r="D3142">
            <v>0</v>
          </cell>
        </row>
        <row r="3143">
          <cell r="A3143" t="str">
            <v>18.40.060</v>
          </cell>
          <cell r="B3143" t="str">
            <v>QDG BL B - FORNECIMENTO E INSTALAÇÃO DE QUADRO DE COMANDO, TIPO SOBREPOR CHAPA DE AÇO TRATADACOM BANHO QUIMICO (DESENGRAXE E FOSFATIZAÇÃO À BASE DE FOSFATO E FERRO), PINTURA EPOXI A PÓ NA COR BEGE(RAL 7032), DIMENSÃO: 1000X600X250MM, REF. CE-10060-25, FAB</v>
          </cell>
          <cell r="C3143" t="str">
            <v>Un</v>
          </cell>
          <cell r="D3143">
            <v>12520.25</v>
          </cell>
          <cell r="E3143">
            <v>10016.200000000001</v>
          </cell>
          <cell r="F3143" t="str">
            <v>SEDUC</v>
          </cell>
        </row>
        <row r="3144">
          <cell r="A3144" t="str">
            <v/>
          </cell>
          <cell r="D3144">
            <v>0</v>
          </cell>
        </row>
        <row r="3145">
          <cell r="A3145" t="str">
            <v>18.40.070</v>
          </cell>
          <cell r="B3145" t="str">
            <v>QDG BL GERAL - FORNECIMENTO E INSTALAÇÃO DE QUADRO DE COMANDO, TIPO SOBREPOR CHAPA DE AÇO TRATADACOM BANHO QUIMICO (DESENGRAXE E FOSFATIZAÇÃO À BASE DE FOSFATO E FERRO), PINTURA EPOXI A PÓ NA COR BEGE(RAL 7032), DIMENSÃO: 1200X800X250MM, REF. CE-12080-25,</v>
          </cell>
          <cell r="C3145" t="str">
            <v>Un</v>
          </cell>
          <cell r="D3145">
            <v>19121.875</v>
          </cell>
          <cell r="E3145">
            <v>15297.5</v>
          </cell>
          <cell r="F3145" t="str">
            <v>SEDUC</v>
          </cell>
        </row>
        <row r="3146">
          <cell r="A3146" t="str">
            <v/>
          </cell>
          <cell r="D3146">
            <v>0</v>
          </cell>
        </row>
        <row r="3147">
          <cell r="A3147" t="str">
            <v>18.40.080</v>
          </cell>
          <cell r="B3147" t="str">
            <v xml:space="preserve">BANCO DE CAPACITORES, AUTOMATIZADO ATRAVÉS DE CONTROLADOR LÓGICO PROGRAMÁVEL, MEDIDOR DE FATOR DE POTÊNCIA, COMPOSTO POR 06 ESTÁGIOS DE 20 KVar, TOTALIZANDO 120 KVAr, INCLUSIVE PAINEL, CONTACTORES E DEMAIS COMPONENTES. </v>
          </cell>
          <cell r="C3147" t="str">
            <v>Un</v>
          </cell>
          <cell r="D3147">
            <v>22348.125</v>
          </cell>
          <cell r="E3147">
            <v>17878.5</v>
          </cell>
          <cell r="F3147" t="str">
            <v>SEDUC</v>
          </cell>
        </row>
        <row r="3148">
          <cell r="A3148" t="str">
            <v/>
          </cell>
          <cell r="D3148">
            <v>0</v>
          </cell>
        </row>
        <row r="3149">
          <cell r="A3149" t="str">
            <v>18.40.090</v>
          </cell>
          <cell r="B3149" t="str">
            <v xml:space="preserve"> BANCO DE CAPACITORES, AUTOMATIZADO ATRAVÉS DE CONTROLADOR LÓGICO PROGRAMÁVEL, MEDIDOR DE FATOR DE POTÊNCIA, COMPOSTO POR 03 ESTÁGIOS DE 20 KVar, TOTALIZANDO 60 KVAr, INCLUSIVE PAINEL, CONTACTORES E DEMAIS COMPONENTES.</v>
          </cell>
          <cell r="C3149" t="str">
            <v>Un</v>
          </cell>
          <cell r="D3149">
            <v>12496.25</v>
          </cell>
          <cell r="E3149">
            <v>9997</v>
          </cell>
          <cell r="F3149" t="str">
            <v>SEDUC</v>
          </cell>
        </row>
        <row r="3150">
          <cell r="A3150" t="str">
            <v/>
          </cell>
          <cell r="D3150">
            <v>0</v>
          </cell>
        </row>
        <row r="3151">
          <cell r="A3151" t="str">
            <v>18.40.100</v>
          </cell>
          <cell r="B3151" t="str">
            <v>FORNECIMENTO E INSTALAÇÃO DE 01(UM) GRUPO DIESEL GERADORES, MARCA: "HEIMER" OU SIMILAR NA CAPACIDADE DE POTÊNCIA STAND-BY (PRIME) DE 450 KVA/360KW E POTÊNCIA CONTÍNUA (PRIME) DE 405KVA/324KW, FATOR DE POTÊNCIA 0,8, 380/220V DOTADO DE PAINEL DE COMANDO E C</v>
          </cell>
          <cell r="C3151" t="str">
            <v>Un</v>
          </cell>
          <cell r="D3151">
            <v>243925</v>
          </cell>
          <cell r="E3151">
            <v>195140</v>
          </cell>
          <cell r="F3151" t="str">
            <v>SEDUC</v>
          </cell>
        </row>
        <row r="3152">
          <cell r="A3152" t="str">
            <v/>
          </cell>
          <cell r="D3152">
            <v>0</v>
          </cell>
        </row>
        <row r="3153">
          <cell r="A3153" t="str">
            <v>19.00.000</v>
          </cell>
          <cell r="B3153" t="str">
            <v>INSTALACOES HIDRO SANITARIAS</v>
          </cell>
          <cell r="D3153">
            <v>0</v>
          </cell>
        </row>
        <row r="3154">
          <cell r="A3154" t="str">
            <v/>
          </cell>
          <cell r="D3154">
            <v>0</v>
          </cell>
        </row>
        <row r="3155">
          <cell r="A3155" t="str">
            <v>19.01.010</v>
          </cell>
          <cell r="B3155" t="str">
            <v>PONTO DE ESGOTO PARA BACIA SANITARIA, INCLUSIVE TUBULACOES E CONEXOES EM PVC RIGIDO SOLDAVEIS, ATE A COLUNA OU O SUB-COLETOR.</v>
          </cell>
          <cell r="C3155" t="str">
            <v>Pt</v>
          </cell>
          <cell r="D3155">
            <v>58</v>
          </cell>
          <cell r="E3155">
            <v>46.4</v>
          </cell>
          <cell r="F3155" t="str">
            <v>EMLURB</v>
          </cell>
        </row>
        <row r="3156">
          <cell r="A3156" t="str">
            <v/>
          </cell>
          <cell r="D3156">
            <v>0</v>
          </cell>
        </row>
        <row r="3157">
          <cell r="A3157" t="str">
            <v>19.01.020</v>
          </cell>
          <cell r="B3157" t="str">
            <v>PONTO DE ESGOTO PARA PIA OU LAVANDARIA,INCLUSIVE TUBULACOES E CONEXOES EM PVC RIGIDO SOLDAVEIS, ATE A COLUNA OU O SUB-COLETOR.</v>
          </cell>
          <cell r="C3157" t="str">
            <v>Pt</v>
          </cell>
          <cell r="D3157">
            <v>52.262500000000003</v>
          </cell>
          <cell r="E3157">
            <v>41.81</v>
          </cell>
          <cell r="F3157" t="str">
            <v>EMLURB</v>
          </cell>
        </row>
        <row r="3158">
          <cell r="A3158" t="str">
            <v/>
          </cell>
          <cell r="D3158">
            <v>0</v>
          </cell>
        </row>
        <row r="3159">
          <cell r="A3159" t="str">
            <v>19.01.030</v>
          </cell>
          <cell r="B3159" t="str">
            <v>PONTO DE ESGOTO PARA LAVATORIO OU MICTORIO, INCLUSIVE TUBULACOES E CONEXOES EM PVC RIGIDO SOLDAVEIS, ATE A COLUNA OU O SUB-COLETOR</v>
          </cell>
          <cell r="C3159" t="str">
            <v>Pt</v>
          </cell>
          <cell r="D3159">
            <v>49.699999999999996</v>
          </cell>
          <cell r="E3159">
            <v>39.76</v>
          </cell>
          <cell r="F3159" t="str">
            <v>EMLURB</v>
          </cell>
        </row>
        <row r="3160">
          <cell r="A3160" t="str">
            <v/>
          </cell>
          <cell r="D3160">
            <v>0</v>
          </cell>
        </row>
        <row r="3161">
          <cell r="A3161" t="str">
            <v>19.01.040</v>
          </cell>
          <cell r="B3161" t="str">
            <v>PONTO DE ESGOTO PARA RALO SIFONADO, INCLUSIVE RALO, TUBULACOES E CONEXOES EM PVC RIGIDO SOLDAVEIS, ATE A COLUNA OU O SUB-COLETOR.</v>
          </cell>
          <cell r="C3161" t="str">
            <v>Pt</v>
          </cell>
          <cell r="D3161">
            <v>56.587500000000006</v>
          </cell>
          <cell r="E3161">
            <v>45.27</v>
          </cell>
          <cell r="F3161" t="str">
            <v>EMLURB</v>
          </cell>
        </row>
        <row r="3162">
          <cell r="A3162" t="str">
            <v/>
          </cell>
          <cell r="D3162">
            <v>0</v>
          </cell>
        </row>
        <row r="3163">
          <cell r="A3163" t="str">
            <v>19.02.010</v>
          </cell>
          <cell r="B3163" t="str">
            <v>PONTO DE AGUA, INCLUSIVE TUBULACOES E CONEXOES DE PVC RIGIDO ROSQUEAVEL E ABERTURA DE RASGOS EM ALVENARIA,ATE O REGISTRO GERAL DO AMBIENTE.</v>
          </cell>
          <cell r="C3163" t="str">
            <v>Pt</v>
          </cell>
          <cell r="D3163">
            <v>66.5</v>
          </cell>
          <cell r="E3163">
            <v>53.2</v>
          </cell>
          <cell r="F3163" t="str">
            <v>EMLURB</v>
          </cell>
        </row>
        <row r="3164">
          <cell r="A3164" t="str">
            <v/>
          </cell>
          <cell r="D3164">
            <v>0</v>
          </cell>
        </row>
        <row r="3165">
          <cell r="A3165" t="str">
            <v>19.02.020</v>
          </cell>
          <cell r="B3165" t="str">
            <v>PONTO DE AGUA, INCLUSIVE TUBULACOES E CONEXOES DE PVC RIGIDO SOLDAVEL E ABERTURA DE RASGOS EM ALVENARIA, ATE O REGISTRO GERAL DO AMBIENTE.</v>
          </cell>
          <cell r="C3165" t="str">
            <v>Pt</v>
          </cell>
          <cell r="D3165">
            <v>39.4</v>
          </cell>
          <cell r="E3165">
            <v>31.52</v>
          </cell>
          <cell r="F3165" t="str">
            <v>EMLURB</v>
          </cell>
        </row>
        <row r="3166">
          <cell r="A3166" t="str">
            <v/>
          </cell>
          <cell r="D3166">
            <v>0</v>
          </cell>
        </row>
        <row r="3167">
          <cell r="A3167" t="str">
            <v>19.03.010</v>
          </cell>
          <cell r="B3167" t="str">
            <v>FORNECIMENTO E ASSENTAMENTO DE TUBOS DE PVC RIGIDO SOLDAVEIS, DIAM.40 MM, PARA VENTILACAO DE ESGOTO.</v>
          </cell>
          <cell r="C3167" t="str">
            <v>m</v>
          </cell>
          <cell r="D3167">
            <v>7.5124999999999993</v>
          </cell>
          <cell r="E3167">
            <v>6.01</v>
          </cell>
          <cell r="F3167" t="str">
            <v>EMLURB</v>
          </cell>
        </row>
        <row r="3168">
          <cell r="A3168" t="str">
            <v/>
          </cell>
          <cell r="D3168">
            <v>0</v>
          </cell>
        </row>
        <row r="3169">
          <cell r="A3169" t="str">
            <v>19.03.020</v>
          </cell>
          <cell r="B3169" t="str">
            <v>FORNECIMENTO E ASSENTAMENTO DE TUBOS DE PVC RIGIDO SOLDAVEIS, DIAM.50 MM, PARA VENTILACAO DE ESGOTO.</v>
          </cell>
          <cell r="C3169" t="str">
            <v>m</v>
          </cell>
          <cell r="D3169">
            <v>10.324999999999999</v>
          </cell>
          <cell r="E3169">
            <v>8.26</v>
          </cell>
          <cell r="F3169" t="str">
            <v>EMLURB</v>
          </cell>
        </row>
        <row r="3170">
          <cell r="A3170" t="str">
            <v/>
          </cell>
          <cell r="D3170">
            <v>0</v>
          </cell>
        </row>
        <row r="3171">
          <cell r="A3171" t="str">
            <v>19.03.030</v>
          </cell>
          <cell r="B3171" t="str">
            <v>FORNECIMENTO E ASSENTAMENTO DE TUBOS DE PVC RIGIDO SOLDAVEIS, DIAM.75 MM, PARA COLUNAS DE ESGOTO, VENTILACAO OU AGUAS PLUVIAIS.</v>
          </cell>
          <cell r="C3171" t="str">
            <v>m</v>
          </cell>
          <cell r="D3171">
            <v>13.9375</v>
          </cell>
          <cell r="E3171">
            <v>11.15</v>
          </cell>
          <cell r="F3171" t="str">
            <v>EMLURB</v>
          </cell>
        </row>
        <row r="3172">
          <cell r="A3172" t="str">
            <v/>
          </cell>
          <cell r="D3172">
            <v>0</v>
          </cell>
        </row>
        <row r="3173">
          <cell r="A3173" t="str">
            <v>19.03.040</v>
          </cell>
          <cell r="B3173" t="str">
            <v>FORNECIMENTO E ASSENTAMENTO DE TUBOS DE PVC RIGIDO SOLDAVEIS, DIAM.100 MM, PARA COLUNAS DE ESGOTO, VENTILACAO OU AGUAS PLUVIAIS.</v>
          </cell>
          <cell r="C3173" t="str">
            <v>m</v>
          </cell>
          <cell r="D3173">
            <v>17.675000000000001</v>
          </cell>
          <cell r="E3173">
            <v>14.14</v>
          </cell>
          <cell r="F3173" t="str">
            <v>EMLURB</v>
          </cell>
        </row>
        <row r="3174">
          <cell r="A3174" t="str">
            <v/>
          </cell>
          <cell r="D3174">
            <v>0</v>
          </cell>
        </row>
        <row r="3175">
          <cell r="A3175" t="str">
            <v>19.03.100</v>
          </cell>
          <cell r="B3175" t="str">
            <v>FORNECIMENTO E COLOCAÇÃO DE CURVA DE PVC 90 LONGA, 100MM PARA ESGOTO</v>
          </cell>
          <cell r="C3175" t="str">
            <v>Un</v>
          </cell>
          <cell r="D3175">
            <v>42.65</v>
          </cell>
          <cell r="E3175">
            <v>34.119999999999997</v>
          </cell>
          <cell r="F3175" t="str">
            <v>SEDUC</v>
          </cell>
        </row>
        <row r="3176">
          <cell r="A3176" t="str">
            <v/>
          </cell>
          <cell r="D3176">
            <v>0</v>
          </cell>
        </row>
        <row r="3177">
          <cell r="A3177" t="str">
            <v>19.03.101</v>
          </cell>
          <cell r="B3177" t="str">
            <v>FORNECIMENTO E COLOCAÇÃO DE LUVA DE PVC 100MM PARA ESGOTO</v>
          </cell>
          <cell r="C3177" t="str">
            <v>Un</v>
          </cell>
          <cell r="D3177">
            <v>10.625</v>
          </cell>
          <cell r="E3177">
            <v>8.5</v>
          </cell>
          <cell r="F3177" t="str">
            <v>SEDUC</v>
          </cell>
        </row>
        <row r="3178">
          <cell r="A3178" t="str">
            <v/>
          </cell>
          <cell r="D3178">
            <v>0</v>
          </cell>
        </row>
        <row r="3179">
          <cell r="A3179" t="str">
            <v>19.04.010</v>
          </cell>
          <cell r="B3179" t="str">
            <v>FORNECIMENTO E ASSENTAMENTO DE MANILHA DE BARRO VITRIFICADA CLASSE B(EB-5),DIAM. DE 4POL PARA COLETORES E SUB-COLETORES DE ESGOTO E AGUAS PLUVIAIS, INCLUSIVE ABERTURA E FECHAMENTO DE VALAS.</v>
          </cell>
          <cell r="C3179" t="str">
            <v>m</v>
          </cell>
          <cell r="D3179">
            <v>18.925000000000001</v>
          </cell>
          <cell r="E3179">
            <v>15.14</v>
          </cell>
          <cell r="F3179" t="str">
            <v>EMLURB</v>
          </cell>
        </row>
        <row r="3180">
          <cell r="A3180" t="str">
            <v/>
          </cell>
          <cell r="D3180">
            <v>0</v>
          </cell>
        </row>
        <row r="3181">
          <cell r="A3181" t="str">
            <v>19.04.015</v>
          </cell>
          <cell r="B3181" t="str">
            <v>ASSENTAMENTO DE MANILHA DE BARRO VITRIFICADA DIAM. DE 4 POL,PARA COLETORES E SUB-COLETORES DE ESGOTO E AGUAS PLUVIAIS, SEM O FORNECIMENTO DA MANILHA.</v>
          </cell>
          <cell r="C3181" t="str">
            <v>m</v>
          </cell>
          <cell r="D3181">
            <v>8.8249999999999993</v>
          </cell>
          <cell r="E3181">
            <v>7.06</v>
          </cell>
          <cell r="F3181" t="str">
            <v>EMLURB</v>
          </cell>
        </row>
        <row r="3182">
          <cell r="A3182" t="str">
            <v/>
          </cell>
          <cell r="D3182">
            <v>0</v>
          </cell>
        </row>
        <row r="3183">
          <cell r="A3183" t="str">
            <v>19.04.020</v>
          </cell>
          <cell r="B3183" t="str">
            <v>FORNECIMENTO E ASSENTAMENTO DE MANILHA DE BARRO VITRIFICADA CLASSE B(EB-5),DIAM. DE 6POL PARA COLETORES E SUB-COLETORES DE ESGOTO E AGUAS PLUVIAIS, INCLUSIVE ABERTURA E FECHAMENTO DE VALAS.</v>
          </cell>
          <cell r="C3183" t="str">
            <v>m</v>
          </cell>
          <cell r="D3183">
            <v>26.212499999999999</v>
          </cell>
          <cell r="E3183">
            <v>20.97</v>
          </cell>
          <cell r="F3183" t="str">
            <v>EMLURB</v>
          </cell>
        </row>
        <row r="3184">
          <cell r="A3184" t="str">
            <v/>
          </cell>
          <cell r="D3184">
            <v>0</v>
          </cell>
        </row>
        <row r="3185">
          <cell r="A3185" t="str">
            <v>19.04.025</v>
          </cell>
          <cell r="B3185" t="str">
            <v>ASSENTAMENTO DE MANILHA DE BARRO VITRIFICADA, DIAM. 6 POL.,PARA COLETORES E SUB-COLETORES DE ESGOTO E AGUAS PLUVIAIS, SEM O FORNECIMENTO DA MANILHA.</v>
          </cell>
          <cell r="C3185" t="str">
            <v>m</v>
          </cell>
          <cell r="D3185">
            <v>11.0625</v>
          </cell>
          <cell r="E3185">
            <v>8.85</v>
          </cell>
          <cell r="F3185" t="str">
            <v>EMLURB</v>
          </cell>
        </row>
        <row r="3186">
          <cell r="A3186" t="str">
            <v/>
          </cell>
          <cell r="D3186">
            <v>0</v>
          </cell>
        </row>
        <row r="3187">
          <cell r="A3187" t="str">
            <v>19.04.030</v>
          </cell>
          <cell r="B3187" t="str">
            <v>FORNECIMENTO E ASSENTAMENTO DE MANILHA DE BARRO VITRIFICADA CLASSE B(EB-5),DIAM.DE 8 POL PARA COLETORES E SUB-COLETORES DE ESGOTO E AGUAS PLUVIAIS, INCLUSIVE ABERTURA E FECHAMENTO DE VALAS.</v>
          </cell>
          <cell r="C3187" t="str">
            <v>m</v>
          </cell>
          <cell r="D3187">
            <v>34.012500000000003</v>
          </cell>
          <cell r="E3187">
            <v>27.21</v>
          </cell>
          <cell r="F3187" t="str">
            <v>EMLURB</v>
          </cell>
        </row>
        <row r="3188">
          <cell r="A3188" t="str">
            <v/>
          </cell>
          <cell r="D3188">
            <v>0</v>
          </cell>
        </row>
        <row r="3189">
          <cell r="A3189" t="str">
            <v>19.04.035</v>
          </cell>
          <cell r="B3189" t="str">
            <v>ASSENTAMENTO DE MANILHA DE BARRO VITRIFICADA, DIAM. 8 POL.,PARA COLETORES E SUB-COLETORES DE ESGOTO E AGUAS PLUVIAIS, SEM O FORNECIMENTO DA MANILHA.</v>
          </cell>
          <cell r="C3189" t="str">
            <v>m</v>
          </cell>
          <cell r="D3189">
            <v>14.7</v>
          </cell>
          <cell r="E3189">
            <v>11.76</v>
          </cell>
          <cell r="F3189" t="str">
            <v>EMLURB</v>
          </cell>
        </row>
        <row r="3190">
          <cell r="A3190" t="str">
            <v/>
          </cell>
          <cell r="D3190">
            <v>0</v>
          </cell>
        </row>
        <row r="3191">
          <cell r="A3191" t="str">
            <v>19.04.040</v>
          </cell>
          <cell r="B3191" t="str">
            <v>FORNECIMENTO E ASSENTAMENTO DE TUBOS DE PVC RIGIDO SOLDAVEIS DIAM. 100 MM, PARA COLETORES E SUB-COLETORES DE ESGOTO OU AGUAS PLUVIAIS, INCLUSIVE ABERTURA E FECHAMENTO DE VALAS.</v>
          </cell>
          <cell r="C3191" t="str">
            <v>m</v>
          </cell>
          <cell r="D3191">
            <v>18.75</v>
          </cell>
          <cell r="E3191">
            <v>15</v>
          </cell>
          <cell r="F3191" t="str">
            <v>EMLURB</v>
          </cell>
        </row>
        <row r="3192">
          <cell r="A3192" t="str">
            <v/>
          </cell>
          <cell r="D3192">
            <v>0</v>
          </cell>
        </row>
        <row r="3193">
          <cell r="A3193" t="str">
            <v>19.04.050</v>
          </cell>
          <cell r="B3193" t="str">
            <v>FORNECIMENTO E ASSENTAMENTO DE TUBOS DE PVC RIGIDO SOLDAVEIS DIAM. 150 MM, PARA COLETORES E SUB-COLETORES DE ESGOTO OU AGUAS PLUVIAIS, INCLUSIVE ABERTURA E FECHAMENTO DE VALAS.</v>
          </cell>
          <cell r="C3193" t="str">
            <v>m</v>
          </cell>
          <cell r="D3193">
            <v>35.137500000000003</v>
          </cell>
          <cell r="E3193">
            <v>28.11</v>
          </cell>
          <cell r="F3193" t="str">
            <v>EMLURB</v>
          </cell>
        </row>
        <row r="3194">
          <cell r="A3194" t="str">
            <v/>
          </cell>
          <cell r="D3194">
            <v>0</v>
          </cell>
        </row>
        <row r="3195">
          <cell r="A3195" t="str">
            <v>19.04.055</v>
          </cell>
          <cell r="B3195" t="str">
            <v>FORNECIMENTO E ASSENTAMENTO DE TUBOS DE PVC RÍGIDO COM ANÉIS, PONTA E BOLSA PARA COLETORES DE ESGOTO OU ÁGUAS PLUVIAIS, DIAM. 150MM, VINILFORT - TIGRE OU SIMILAR, INCLUSIVE ABERTURA E FECHAMENTO DE VALAS.</v>
          </cell>
          <cell r="C3195" t="str">
            <v>m</v>
          </cell>
          <cell r="D3195">
            <v>46.012500000000003</v>
          </cell>
          <cell r="E3195">
            <v>36.81</v>
          </cell>
          <cell r="F3195" t="str">
            <v>SEDUC</v>
          </cell>
        </row>
        <row r="3196">
          <cell r="A3196" t="str">
            <v/>
          </cell>
          <cell r="D3196">
            <v>0</v>
          </cell>
        </row>
        <row r="3197">
          <cell r="A3197" t="str">
            <v>19.04.056</v>
          </cell>
          <cell r="B3197" t="str">
            <v>FORNECIMENTO E ASSENTAMENTO DE TUBOS DE PVC RÍGIDO COM ANÉIS, PONTA E BOLSA PARA COLETORES DE ESGOTO OU ÁGUAS PLUVIAIS, DIAM. 200MM, VINILFORT - TIGRE OU SIMILAR, INCLUSIVE ABERTURA E FECHAMENTO DE VALAS.</v>
          </cell>
          <cell r="C3197" t="str">
            <v>m</v>
          </cell>
          <cell r="D3197">
            <v>61.574999999999996</v>
          </cell>
          <cell r="E3197">
            <v>49.26</v>
          </cell>
          <cell r="F3197" t="str">
            <v>SEDUC</v>
          </cell>
        </row>
        <row r="3198">
          <cell r="A3198" t="str">
            <v/>
          </cell>
          <cell r="D3198">
            <v>0</v>
          </cell>
        </row>
        <row r="3199">
          <cell r="A3199" t="str">
            <v>19.04.057</v>
          </cell>
          <cell r="B3199" t="str">
            <v>FORNECIMENTO E ASSENTAMENTO DE TUBOS DE PVC RÍGIDO COM ANÉIS, PONTA E BOLSA PARA COLETORES DE ESGOTO OU ÁGUAS PLUVIAIS, DIAM. 250MM, VINILFORT - TIGRE OU SIMILAR, INCLUSIVE ABERTURA E FECHAMENTO DE VALAS.</v>
          </cell>
          <cell r="C3199" t="str">
            <v>m</v>
          </cell>
          <cell r="D3199">
            <v>98.912499999999994</v>
          </cell>
          <cell r="E3199">
            <v>79.13</v>
          </cell>
          <cell r="F3199" t="str">
            <v>SEDUC</v>
          </cell>
        </row>
        <row r="3200">
          <cell r="A3200" t="str">
            <v/>
          </cell>
          <cell r="D3200">
            <v>0</v>
          </cell>
        </row>
        <row r="3201">
          <cell r="A3201" t="str">
            <v>19.04.060</v>
          </cell>
          <cell r="B3201" t="str">
            <v>FORNECIMENTO E APLICAÇÃO DE TE DE PVC ESGOTO 100MM. INCLUSIVE ANEL DE BORRACHA</v>
          </cell>
          <cell r="C3201" t="str">
            <v>Un</v>
          </cell>
          <cell r="D3201">
            <v>23</v>
          </cell>
          <cell r="E3201">
            <v>18.399999999999999</v>
          </cell>
          <cell r="F3201" t="str">
            <v>SEDUC</v>
          </cell>
        </row>
        <row r="3202">
          <cell r="A3202" t="str">
            <v/>
          </cell>
          <cell r="D3202">
            <v>0</v>
          </cell>
        </row>
        <row r="3203">
          <cell r="A3203" t="str">
            <v>19.04.061</v>
          </cell>
          <cell r="B3203" t="str">
            <v>FORNECIMENTO E APLICAÇÃO DE CAP DE PVC ESGOTO 100MM. INCLUSIVE ANEL DE BORRACHA</v>
          </cell>
          <cell r="C3203" t="str">
            <v>Un</v>
          </cell>
          <cell r="D3203">
            <v>8.2125000000000004</v>
          </cell>
          <cell r="E3203">
            <v>6.57</v>
          </cell>
          <cell r="F3203" t="str">
            <v>SEDUC</v>
          </cell>
        </row>
        <row r="3204">
          <cell r="A3204" t="str">
            <v/>
          </cell>
          <cell r="D3204">
            <v>0</v>
          </cell>
        </row>
        <row r="3205">
          <cell r="A3205" t="str">
            <v>19.04.062</v>
          </cell>
          <cell r="B3205" t="str">
            <v>FORNECIMENTO E APLICAÇÃO DE ANEL DE BORRACHA 100MM</v>
          </cell>
          <cell r="C3205" t="str">
            <v>Un</v>
          </cell>
          <cell r="D3205">
            <v>2.2749999999999999</v>
          </cell>
          <cell r="E3205">
            <v>1.82</v>
          </cell>
          <cell r="F3205" t="str">
            <v>SEDUC</v>
          </cell>
        </row>
        <row r="3206">
          <cell r="A3206" t="str">
            <v/>
          </cell>
          <cell r="D3206">
            <v>0</v>
          </cell>
        </row>
        <row r="3207">
          <cell r="A3207" t="str">
            <v>19.05.010</v>
          </cell>
          <cell r="B3207" t="str">
            <v>FORNECIMENTO E ASSENTAMENTO DE TUBOS SOLDAVEIS DE PVC RIGIDO DIAM. 20 MM, INCLUSIVE CONEXOES E ABERTURA DE RASGOS EM ALVENARIA, PARA COLUNAS DE AGUA.</v>
          </cell>
          <cell r="C3207" t="str">
            <v>m</v>
          </cell>
          <cell r="D3207">
            <v>7.0374999999999996</v>
          </cell>
          <cell r="E3207">
            <v>5.63</v>
          </cell>
          <cell r="F3207" t="str">
            <v>EMLURB</v>
          </cell>
        </row>
        <row r="3208">
          <cell r="A3208" t="str">
            <v/>
          </cell>
          <cell r="D3208">
            <v>0</v>
          </cell>
        </row>
        <row r="3209">
          <cell r="A3209" t="str">
            <v>19.05.020</v>
          </cell>
          <cell r="B3209" t="str">
            <v>FORNECIMENTO E ASSENTAMENTO DE TUBOS SOLDAVEIS DE PVC RIGIDO DIAM. 25 MM, INCLUSIVE CONEXOES E ABERTURA DE RASGOS EM ALVENARIA, PARA COLUNAS DE AGUA.</v>
          </cell>
          <cell r="C3209" t="str">
            <v>m</v>
          </cell>
          <cell r="D3209">
            <v>8.0749999999999993</v>
          </cell>
          <cell r="E3209">
            <v>6.46</v>
          </cell>
          <cell r="F3209" t="str">
            <v>EMLURB</v>
          </cell>
        </row>
        <row r="3210">
          <cell r="A3210" t="str">
            <v/>
          </cell>
          <cell r="D3210">
            <v>0</v>
          </cell>
        </row>
        <row r="3211">
          <cell r="A3211" t="str">
            <v>19.05.030</v>
          </cell>
          <cell r="B3211" t="str">
            <v>FORNECIMENTO E ASSENTAMENTO DE TUBOS SOLDAVEIS DE PVC RIGIDO DIAM. 32 MM, INCLUSIVE CONEXOES E ABERTURA DE RASGOS EM ALVENARIA, PARA COLUNAS DE AGUA.</v>
          </cell>
          <cell r="C3211" t="str">
            <v>m</v>
          </cell>
          <cell r="D3211">
            <v>12.137500000000001</v>
          </cell>
          <cell r="E3211">
            <v>9.7100000000000009</v>
          </cell>
          <cell r="F3211" t="str">
            <v>EMLURB</v>
          </cell>
        </row>
        <row r="3212">
          <cell r="A3212" t="str">
            <v/>
          </cell>
          <cell r="D3212">
            <v>0</v>
          </cell>
        </row>
        <row r="3213">
          <cell r="A3213" t="str">
            <v>19.05.040</v>
          </cell>
          <cell r="B3213" t="str">
            <v>FORNECIMENTO E ASSENTAMENTO DE TUBOS SOLDAVEIS DE PVC RIGIDO DIAM. 40 MM, INCLUSIVE CONEXOES E ABERTURA DE RASGOS EM ALVENARIA, PARA COLUNAS DE AGUA.</v>
          </cell>
          <cell r="C3213" t="str">
            <v>m</v>
          </cell>
          <cell r="D3213">
            <v>15.7125</v>
          </cell>
          <cell r="E3213">
            <v>12.57</v>
          </cell>
          <cell r="F3213" t="str">
            <v>EMLURB</v>
          </cell>
        </row>
        <row r="3214">
          <cell r="A3214" t="str">
            <v/>
          </cell>
          <cell r="D3214">
            <v>0</v>
          </cell>
        </row>
        <row r="3215">
          <cell r="A3215" t="str">
            <v>19.05.050</v>
          </cell>
          <cell r="B3215" t="str">
            <v>FORNECIMENTO E ASSENTAMENTO DE TUBOS SOLDAVEIS DE PVC RIGIDO DIAM. 50 MM, INCLUSIVE CONEXOES E ABERTURA DE RASGOS EM ALVENARIA, PARA COLUNAS DE AGUA.</v>
          </cell>
          <cell r="C3215" t="str">
            <v>m</v>
          </cell>
          <cell r="D3215">
            <v>18.162499999999998</v>
          </cell>
          <cell r="E3215">
            <v>14.53</v>
          </cell>
          <cell r="F3215" t="str">
            <v>EMLURB</v>
          </cell>
        </row>
        <row r="3216">
          <cell r="A3216" t="str">
            <v/>
          </cell>
          <cell r="D3216">
            <v>0</v>
          </cell>
        </row>
        <row r="3217">
          <cell r="A3217" t="str">
            <v>19.05.060</v>
          </cell>
          <cell r="B3217" t="str">
            <v>FORNECIMENTO E ASSENTAMENTO DE TUBOS SOLDAVEIS DE PVC RIGIDO DIAM. 60 MM, INCLUSIVE CONEXOES E ABERTURA DE RASGOS EM ALVENARIA, PARA COLUNAS DE AGUA.</v>
          </cell>
          <cell r="C3217" t="str">
            <v>m</v>
          </cell>
          <cell r="D3217">
            <v>26.1875</v>
          </cell>
          <cell r="E3217">
            <v>20.95</v>
          </cell>
          <cell r="F3217" t="str">
            <v>EMLURB</v>
          </cell>
        </row>
        <row r="3218">
          <cell r="A3218" t="str">
            <v/>
          </cell>
          <cell r="D3218">
            <v>0</v>
          </cell>
        </row>
        <row r="3219">
          <cell r="A3219" t="str">
            <v>19.05.070</v>
          </cell>
          <cell r="B3219" t="str">
            <v>FORNECIMENTO E ASSENTAMENTO DE TUBOS SOLDAVEIS DE PVC RIGIDO DIAM. 75 MM, INCLUSIVE CONEXOES E ABERTURA DE RASGOS EM ALVENARIA, PARA COLUNAS DE AGUA.</v>
          </cell>
          <cell r="C3219" t="str">
            <v>m</v>
          </cell>
          <cell r="D3219">
            <v>38.162500000000001</v>
          </cell>
          <cell r="E3219">
            <v>30.53</v>
          </cell>
          <cell r="F3219" t="str">
            <v>EMLURB</v>
          </cell>
        </row>
        <row r="3220">
          <cell r="A3220" t="str">
            <v/>
          </cell>
          <cell r="D3220">
            <v>0</v>
          </cell>
        </row>
        <row r="3221">
          <cell r="A3221" t="str">
            <v>19.05.080</v>
          </cell>
          <cell r="B3221" t="str">
            <v>FORNECIMENTO E ASSENTAMENTO DE TUBOS SOLDAVEIS DE PVC RIGIDO DIAM. 85 MM, INCLUSIVE CONEXOES E ABERTURA DE RASGOS EM ALVENARIA, PARA COLUNAS DE AGUA.</v>
          </cell>
          <cell r="C3221" t="str">
            <v>m</v>
          </cell>
          <cell r="D3221">
            <v>44.25</v>
          </cell>
          <cell r="E3221">
            <v>35.4</v>
          </cell>
          <cell r="F3221" t="str">
            <v>EMLURB</v>
          </cell>
        </row>
        <row r="3222">
          <cell r="A3222" t="str">
            <v/>
          </cell>
          <cell r="D3222">
            <v>0</v>
          </cell>
        </row>
        <row r="3223">
          <cell r="A3223" t="str">
            <v>19.05.090</v>
          </cell>
          <cell r="B3223" t="str">
            <v>FORNECIMENTO E ASSENTAMENTO DE TUBOS SOLDAVEIS DE PVC RIGIDO DIAM.110 MM, INCLUSIVE CONEXOES E ABERTURA DE RASGOS EM ALVENARIA, PARA COLUNAS DE AGUA.</v>
          </cell>
          <cell r="C3223" t="str">
            <v>m</v>
          </cell>
          <cell r="D3223">
            <v>65.662499999999994</v>
          </cell>
          <cell r="E3223">
            <v>52.53</v>
          </cell>
          <cell r="F3223" t="str">
            <v>EMLURB</v>
          </cell>
        </row>
        <row r="3224">
          <cell r="A3224" t="str">
            <v/>
          </cell>
          <cell r="D3224">
            <v>0</v>
          </cell>
        </row>
        <row r="3225">
          <cell r="A3225" t="str">
            <v>19.05.100</v>
          </cell>
          <cell r="B3225" t="str">
            <v>FORNECIMENTO E ASSENTAMENTO DE TUBOS ROSQUEAVEIS DE PVC RIGIDO DIAM. DE 1/2 POL., INCLUSIVE CONEXOES E ABERTURA DE RASGOS EM ALVENARIA, PARA COLUNAS DE AGUA.</v>
          </cell>
          <cell r="C3225" t="str">
            <v>m</v>
          </cell>
          <cell r="D3225">
            <v>17.0625</v>
          </cell>
          <cell r="E3225">
            <v>13.65</v>
          </cell>
          <cell r="F3225" t="str">
            <v>EMLURB</v>
          </cell>
        </row>
        <row r="3226">
          <cell r="A3226" t="str">
            <v/>
          </cell>
          <cell r="D3226">
            <v>0</v>
          </cell>
        </row>
        <row r="3227">
          <cell r="A3227" t="str">
            <v>19.05.110</v>
          </cell>
          <cell r="B3227" t="str">
            <v>FORNECIMENTO E ASSENTAMENTO DE TUBOS ROSQUEAVEIS DE PVC RIGIDO DIAM. DE 3/4 POL., INCLUSIVE CONEXOES E ABERTURA DE RASGOS EM ALVENARIA, PARA COLUNAS DE AGUA.</v>
          </cell>
          <cell r="C3227" t="str">
            <v>m</v>
          </cell>
          <cell r="D3227">
            <v>20.425000000000001</v>
          </cell>
          <cell r="E3227">
            <v>16.34</v>
          </cell>
          <cell r="F3227" t="str">
            <v>EMLURB</v>
          </cell>
        </row>
        <row r="3228">
          <cell r="A3228" t="str">
            <v/>
          </cell>
          <cell r="D3228">
            <v>0</v>
          </cell>
        </row>
        <row r="3229">
          <cell r="A3229" t="str">
            <v>19.05.120</v>
          </cell>
          <cell r="B3229" t="str">
            <v>FORNECIMENTO E ASSENTAMENTO DE TUBOS ROSQUEAVEIS DE PVC RIGIDO DIAM. DE 1 POL., INCLUSIVE CONEXOES E ABERTURA DE RASGOS EM ALVENARIA, PARA COLUNAS DE AGUA.</v>
          </cell>
          <cell r="C3229" t="str">
            <v>m</v>
          </cell>
          <cell r="D3229">
            <v>30.5625</v>
          </cell>
          <cell r="E3229">
            <v>24.45</v>
          </cell>
          <cell r="F3229" t="str">
            <v>EMLURB</v>
          </cell>
        </row>
        <row r="3230">
          <cell r="A3230" t="str">
            <v/>
          </cell>
          <cell r="D3230">
            <v>0</v>
          </cell>
        </row>
        <row r="3231">
          <cell r="A3231" t="str">
            <v>19.05.130</v>
          </cell>
          <cell r="B3231" t="str">
            <v>FORNECIMENTO E ASSENTAMENTO DE TUBOS ROSQUEAVEIS DE PVC RIGIDO DIAM. DE 1 1/4 POL.,INCLUSIVE CONEXOES E ABERTURA DE RASGOS EM ALVENARIA, PARA COLUNAS DE AGUA.</v>
          </cell>
          <cell r="C3231" t="str">
            <v>m</v>
          </cell>
          <cell r="D3231">
            <v>38.337500000000006</v>
          </cell>
          <cell r="E3231">
            <v>30.67</v>
          </cell>
          <cell r="F3231" t="str">
            <v>EMLURB</v>
          </cell>
        </row>
        <row r="3232">
          <cell r="A3232" t="str">
            <v/>
          </cell>
          <cell r="D3232">
            <v>0</v>
          </cell>
        </row>
        <row r="3233">
          <cell r="A3233" t="str">
            <v>19.05.140</v>
          </cell>
          <cell r="B3233" t="str">
            <v>FORNECIMENTO E ASSENTAMENTO DE TUBOS ROSQUEAVEIS DE PVC RIGIDO DIAM. DE 1 1/2 POL.,INCLUSIVE CONEXOES E ABERTURA DE RASGOS EM ALVENARIA, PARA COLUNAS DE AGUA.</v>
          </cell>
          <cell r="C3233" t="str">
            <v>m</v>
          </cell>
          <cell r="D3233">
            <v>43.4375</v>
          </cell>
          <cell r="E3233">
            <v>34.75</v>
          </cell>
          <cell r="F3233" t="str">
            <v>EMLURB</v>
          </cell>
        </row>
        <row r="3234">
          <cell r="A3234" t="str">
            <v/>
          </cell>
          <cell r="D3234">
            <v>0</v>
          </cell>
        </row>
        <row r="3235">
          <cell r="A3235" t="str">
            <v>19.05.150</v>
          </cell>
          <cell r="B3235" t="str">
            <v>FORNECIMENTO E ASSENTAMENTO DE TUBOS ROSQUEAVEIS DE PVC RIGIDO DIAM. DE 2 POL.,INCLUSIVE CONEXOES E ABERTURA DE RASGOS EM ALVENARIA, PARA COLUNAS DE AGUA.</v>
          </cell>
          <cell r="C3235" t="str">
            <v>m</v>
          </cell>
          <cell r="D3235">
            <v>54.8125</v>
          </cell>
          <cell r="E3235">
            <v>43.85</v>
          </cell>
          <cell r="F3235" t="str">
            <v>EMLURB</v>
          </cell>
        </row>
        <row r="3236">
          <cell r="A3236" t="str">
            <v/>
          </cell>
          <cell r="D3236">
            <v>0</v>
          </cell>
        </row>
        <row r="3237">
          <cell r="A3237" t="str">
            <v>19.05.160</v>
          </cell>
          <cell r="B3237" t="str">
            <v>FORNECIMENTO E ASSENTAMENTO DE TUBOS ROSQUEAVEIS DE PVC RIGIDO DIAM. DE 2 1/2 POL.,INCLUSIVE CONEXOES E ABERTURA DE RASGOS EM ALVENARIA, PARA COLUNAS DE AGUA.</v>
          </cell>
          <cell r="C3237" t="str">
            <v>m</v>
          </cell>
          <cell r="D3237">
            <v>77.712500000000006</v>
          </cell>
          <cell r="E3237">
            <v>62.17</v>
          </cell>
          <cell r="F3237" t="str">
            <v>EMLURB</v>
          </cell>
        </row>
        <row r="3238">
          <cell r="A3238" t="str">
            <v/>
          </cell>
          <cell r="D3238">
            <v>0</v>
          </cell>
        </row>
        <row r="3239">
          <cell r="A3239" t="str">
            <v>19.05.170</v>
          </cell>
          <cell r="B3239" t="str">
            <v>FORNECIMENTO E ASSENTAMENTO DE TUBOS ROSQUEAVEIS DE PVC RIGIDO DIAM. DE 3 POL., INCLUSIVE CONEXOES E ABERTURA DE RASGOS EM ALVENARIA, PARA COLUNAS DE AGUA.</v>
          </cell>
          <cell r="C3239" t="str">
            <v>m</v>
          </cell>
          <cell r="D3239">
            <v>90.275000000000006</v>
          </cell>
          <cell r="E3239">
            <v>72.22</v>
          </cell>
          <cell r="F3239" t="str">
            <v>EMLURB</v>
          </cell>
        </row>
        <row r="3240">
          <cell r="A3240" t="str">
            <v/>
          </cell>
          <cell r="D3240">
            <v>0</v>
          </cell>
        </row>
        <row r="3241">
          <cell r="A3241" t="str">
            <v>19.05.180</v>
          </cell>
          <cell r="B3241" t="str">
            <v>FORNECIMENTO E ASSENTAMENTO DE TUBOS ROSQUEAVEIS DE PVC RIGIDO DIAM. DE 4 POL., INCLUSIVE CONEXOES E ABERTURA DE RASGOS EM ALVENARIA, PARA COLUNAS DE AGUA.</v>
          </cell>
          <cell r="C3241" t="str">
            <v>m</v>
          </cell>
          <cell r="D3241">
            <v>107.72500000000001</v>
          </cell>
          <cell r="E3241">
            <v>86.18</v>
          </cell>
          <cell r="F3241" t="str">
            <v>EMLURB</v>
          </cell>
        </row>
        <row r="3242">
          <cell r="A3242" t="str">
            <v/>
          </cell>
          <cell r="D3242">
            <v>0</v>
          </cell>
        </row>
        <row r="3243">
          <cell r="A3243" t="str">
            <v>19.05.250</v>
          </cell>
          <cell r="B3243" t="str">
            <v>FORNECIMENTO E ASSENTAMENTO DE TUBOS DE FERRO GALVANIZADO, DIAM. 2 1/2 POL., INCLUSIVE CONEXOES E ABERTURA DE RASGOS EM ALVENARIA, PARA COLUNAS DE AGUA.</v>
          </cell>
          <cell r="C3243" t="str">
            <v>m</v>
          </cell>
          <cell r="D3243">
            <v>111.5</v>
          </cell>
          <cell r="E3243">
            <v>89.2</v>
          </cell>
          <cell r="F3243" t="str">
            <v>EMLURB</v>
          </cell>
        </row>
        <row r="3244">
          <cell r="A3244" t="str">
            <v/>
          </cell>
          <cell r="D3244">
            <v>0</v>
          </cell>
        </row>
        <row r="3245">
          <cell r="A3245" t="str">
            <v>19.05.270</v>
          </cell>
          <cell r="B3245" t="str">
            <v>FORNECIMENTO E ASSENTAMENTO DE TUBOS DE FERRO GALVANIZADO, DIAM. DE 4 POL., INCLUSIVE CONEXOES E ABERTURA DE RASGOS EM ALVENARIA, PARA COLUNAS DE AGUA.</v>
          </cell>
          <cell r="C3245" t="str">
            <v>m</v>
          </cell>
          <cell r="D3245">
            <v>160.92500000000001</v>
          </cell>
          <cell r="E3245">
            <v>128.74</v>
          </cell>
          <cell r="F3245" t="str">
            <v>EMLURB</v>
          </cell>
        </row>
        <row r="3246">
          <cell r="A3246" t="str">
            <v/>
          </cell>
          <cell r="D3246">
            <v>0</v>
          </cell>
        </row>
        <row r="3247">
          <cell r="A3247" t="str">
            <v>19.05.300</v>
          </cell>
          <cell r="B3247" t="str">
            <v>FORNECIMENTO E ASSENTAMENTO DE TUBOS DE PVC RÍGIDO SOLDÁVEIS, DIAM.150MM, PARA COLUNAS DE ESGOTO, VENTILAÇÃO OU ÁGUAS PLUVIAIS.</v>
          </cell>
          <cell r="C3247" t="str">
            <v>m</v>
          </cell>
          <cell r="D3247">
            <v>32.35</v>
          </cell>
          <cell r="E3247">
            <v>25.88</v>
          </cell>
          <cell r="F3247" t="str">
            <v>SEDUC</v>
          </cell>
        </row>
        <row r="3248">
          <cell r="A3248" t="str">
            <v/>
          </cell>
          <cell r="D3248">
            <v>0</v>
          </cell>
        </row>
        <row r="3249">
          <cell r="A3249" t="str">
            <v>19.05.400</v>
          </cell>
          <cell r="B3249" t="str">
            <v>FORNECIMENTO E ASSENTAMENTO DE JOELHO 45º PB SOLDÁVEL DE PVC PARA ESGOTO SÉRIE NORMAL DE 100MM.</v>
          </cell>
          <cell r="C3249" t="str">
            <v>Un</v>
          </cell>
          <cell r="D3249">
            <v>15.25</v>
          </cell>
          <cell r="E3249">
            <v>12.2</v>
          </cell>
          <cell r="F3249" t="str">
            <v>SEDUC</v>
          </cell>
        </row>
        <row r="3250">
          <cell r="A3250" t="str">
            <v/>
          </cell>
          <cell r="D3250">
            <v>0</v>
          </cell>
        </row>
        <row r="3251">
          <cell r="A3251" t="str">
            <v>19.05.410</v>
          </cell>
          <cell r="B3251" t="str">
            <v>FORNECIMENTO E ASSENTAMENTO DE JOELHO 45º PB SOLDÁVEL DE PVC PARA ESGOTO SÉRIE NORMAL DE 150MM.</v>
          </cell>
          <cell r="C3251" t="str">
            <v>Un</v>
          </cell>
          <cell r="D3251">
            <v>50.787500000000001</v>
          </cell>
          <cell r="E3251">
            <v>40.630000000000003</v>
          </cell>
          <cell r="F3251" t="str">
            <v>SEDUC</v>
          </cell>
        </row>
        <row r="3252">
          <cell r="A3252" t="str">
            <v/>
          </cell>
          <cell r="D3252">
            <v>0</v>
          </cell>
        </row>
        <row r="3253">
          <cell r="A3253" t="str">
            <v>19.05.420</v>
          </cell>
          <cell r="B3253" t="str">
            <v>FORNECIMENTO E ASSENTAMENTO DE JOELHO 90º PB SOLDÁVEL DE PVC PARA ESGOTO SÉRIE NORMAL DE 100MM.</v>
          </cell>
          <cell r="C3253" t="str">
            <v>Un</v>
          </cell>
          <cell r="D3253">
            <v>14.125</v>
          </cell>
          <cell r="E3253">
            <v>11.3</v>
          </cell>
          <cell r="F3253" t="str">
            <v>SEDUC</v>
          </cell>
        </row>
        <row r="3254">
          <cell r="A3254" t="str">
            <v/>
          </cell>
          <cell r="D3254">
            <v>0</v>
          </cell>
        </row>
        <row r="3255">
          <cell r="A3255" t="str">
            <v>19.05.430</v>
          </cell>
          <cell r="B3255" t="str">
            <v>FORNECIMENTO E ASSENTAMENTO DE JOELHO 90º PB SOLDÁVEL DE PVC PARA ESGOTO SÉRIE NORMAL DE 150MM.</v>
          </cell>
          <cell r="C3255" t="str">
            <v>Un</v>
          </cell>
          <cell r="D3255">
            <v>41.725000000000001</v>
          </cell>
          <cell r="E3255">
            <v>33.380000000000003</v>
          </cell>
          <cell r="F3255" t="str">
            <v>SEDUC</v>
          </cell>
        </row>
        <row r="3256">
          <cell r="A3256" t="str">
            <v/>
          </cell>
          <cell r="D3256">
            <v>0</v>
          </cell>
        </row>
        <row r="3257">
          <cell r="A3257" t="str">
            <v>19.05.440</v>
          </cell>
          <cell r="B3257" t="str">
            <v>FORNECIMENTO E ASSENTAMENTO DE TÊ 90º PB SOLDÁVEL DE PVC PARA ESGOTO SÉRIE NORMAL DE 100X100X75MM COM INSPEÇÃO.</v>
          </cell>
          <cell r="C3257" t="str">
            <v>Un</v>
          </cell>
          <cell r="D3257">
            <v>28.9375</v>
          </cell>
          <cell r="E3257">
            <v>23.15</v>
          </cell>
          <cell r="F3257" t="str">
            <v>SEDUC</v>
          </cell>
        </row>
        <row r="3258">
          <cell r="A3258" t="str">
            <v/>
          </cell>
          <cell r="D3258">
            <v>0</v>
          </cell>
        </row>
        <row r="3259">
          <cell r="A3259" t="str">
            <v>19.05.450</v>
          </cell>
          <cell r="B3259" t="str">
            <v>FORNECIMENTO E ASSENTAMENTO DE TÊ 90º PB SOLDÁVEL DE PVC PARA ESGOTO SÉRIE NORMAL COM INSPEÇÃO 150X150X100MM</v>
          </cell>
          <cell r="C3259" t="str">
            <v>Un</v>
          </cell>
          <cell r="D3259">
            <v>46.424999999999997</v>
          </cell>
          <cell r="E3259">
            <v>37.14</v>
          </cell>
          <cell r="F3259" t="str">
            <v>SEDUC</v>
          </cell>
        </row>
        <row r="3260">
          <cell r="A3260" t="str">
            <v/>
          </cell>
          <cell r="D3260">
            <v>0</v>
          </cell>
        </row>
        <row r="3261">
          <cell r="A3261" t="str">
            <v>19.06.010</v>
          </cell>
          <cell r="B3261" t="str">
            <v>CAIXA COLETORA DE INSPECAO OU DE AREIA C/ PAREDES EM ALVENARIA , LAJE DE TAMPA E DE FUNDO EM CONCRETO, REVESTIDA INTERNAMENTE COM ARGAMASSA DE CIMENTO E AREIA 1:4,DIMENSOES INTERNAS 0,50 X 0,50 M, COM PROFUNDIDADE ATE 0,8M.</v>
          </cell>
          <cell r="C3261" t="str">
            <v>Un</v>
          </cell>
          <cell r="D3261">
            <v>198.86250000000001</v>
          </cell>
          <cell r="E3261">
            <v>159.09</v>
          </cell>
          <cell r="F3261" t="str">
            <v>EMLURB</v>
          </cell>
        </row>
        <row r="3262">
          <cell r="A3262" t="str">
            <v/>
          </cell>
          <cell r="D3262">
            <v>0</v>
          </cell>
        </row>
        <row r="3263">
          <cell r="A3263" t="str">
            <v>19.06.020</v>
          </cell>
          <cell r="B3263" t="str">
            <v>CAIXA COLETORA DE INSPECAO OU DE AREIA C/ PAREDES EM ALVENARIA, LAJE DE TAMPA E DE FUNDO EM CONCRETO, REVESTIDA INTERNAMENTE COM ARGAMASSA DE CIMENTO E AREIA 1:4, DIMENSOES INTERNAS 0,60 X 0,60 M, COM PROFUNDIDADE ATE 1,0M.</v>
          </cell>
          <cell r="C3263" t="str">
            <v>Un</v>
          </cell>
          <cell r="D3263">
            <v>279.3</v>
          </cell>
          <cell r="E3263">
            <v>223.44</v>
          </cell>
          <cell r="F3263" t="str">
            <v>EMLURB</v>
          </cell>
        </row>
        <row r="3264">
          <cell r="A3264" t="str">
            <v/>
          </cell>
          <cell r="D3264">
            <v>0</v>
          </cell>
        </row>
        <row r="3265">
          <cell r="A3265" t="str">
            <v>19.06.030</v>
          </cell>
          <cell r="B3265" t="str">
            <v>CAIXA DE GORDURA COM PAREDES EM ALVENARIA,LAJE DE TAMPA E DE FUNDO EM CONCRETO, REVESTIDA INTERNAMENTE COM ARGAMASSA DE CIMENTO E AREIA 1:4, DIMENSOES INTERNAS 0,50 X 0,50 X 0,50 M COM CHICANA DE CONCRETO.</v>
          </cell>
          <cell r="C3265" t="str">
            <v>Un</v>
          </cell>
          <cell r="D3265">
            <v>186.3125</v>
          </cell>
          <cell r="E3265">
            <v>149.05000000000001</v>
          </cell>
          <cell r="F3265" t="str">
            <v>EMLURB</v>
          </cell>
        </row>
        <row r="3266">
          <cell r="A3266" t="str">
            <v/>
          </cell>
          <cell r="D3266">
            <v>0</v>
          </cell>
        </row>
        <row r="3267">
          <cell r="A3267" t="str">
            <v>19.06.040</v>
          </cell>
          <cell r="B3267" t="str">
            <v>CAIXA DE BRITA PARA COLETA DE AGUAS PLUVIAIS, COM PAREDES EM ALVENARIA, DIMENSOES INTERNAS (0,50 X 0,50 X 0,50) M, ABERTA, SEM LAJE DE FUNDO, PREENCHIDA COM BRITA N§ 25.</v>
          </cell>
          <cell r="C3267" t="str">
            <v>Un</v>
          </cell>
          <cell r="D3267">
            <v>59.537500000000001</v>
          </cell>
          <cell r="E3267">
            <v>47.63</v>
          </cell>
          <cell r="F3267" t="str">
            <v>EMLURB</v>
          </cell>
        </row>
        <row r="3268">
          <cell r="A3268" t="str">
            <v/>
          </cell>
          <cell r="D3268">
            <v>0</v>
          </cell>
        </row>
        <row r="3269">
          <cell r="A3269" t="str">
            <v>19.06.050</v>
          </cell>
          <cell r="B3269" t="str">
            <v>CAIXA DE BRITA PARA COLETA DE AGUAS PLUVIAIS, COM PAREDES EM ALVENARIA, DIMENSOES INTERNAS (1,00 X 0,50 X 0,30) M, ABERTA, SEM LAJE DE FUNDO, PREENCHIDA COM BRITA N§ 25.</v>
          </cell>
          <cell r="C3269" t="str">
            <v>Un</v>
          </cell>
          <cell r="D3269">
            <v>53.587499999999999</v>
          </cell>
          <cell r="E3269">
            <v>42.87</v>
          </cell>
          <cell r="F3269" t="str">
            <v>EMLURB</v>
          </cell>
        </row>
        <row r="3270">
          <cell r="A3270" t="str">
            <v/>
          </cell>
          <cell r="D3270">
            <v>0</v>
          </cell>
        </row>
        <row r="3271">
          <cell r="A3271" t="str">
            <v>19.06.060</v>
          </cell>
          <cell r="B3271" t="str">
            <v>FORNECIMENTO E EXECUÇÃO DE CAIXA COLETORA COM GRELHA TIPO C1, EM ALVENARIA DE 1/2 VEZ DE TIJOLOS MACIÇOS PRENSADOS NAS DIMENSÕES INTERNAS (0,40X0,40X0,70) M, REVESTIDA INTERNAMENTE,INCLUSIVE ESCAVAÇÃO, REATERRO COMPACTADO E REMOÇÃO DO MATERIAL EXCEDENTE.</v>
          </cell>
          <cell r="C3271" t="str">
            <v>Un</v>
          </cell>
          <cell r="D3271">
            <v>183.02499999999998</v>
          </cell>
          <cell r="E3271">
            <v>146.41999999999999</v>
          </cell>
          <cell r="F3271" t="str">
            <v>SEDUC</v>
          </cell>
        </row>
        <row r="3272">
          <cell r="A3272" t="str">
            <v/>
          </cell>
          <cell r="D3272">
            <v>0</v>
          </cell>
        </row>
        <row r="3273">
          <cell r="A3273" t="str">
            <v>19.06.070</v>
          </cell>
          <cell r="B3273" t="str">
            <v>FORNECIMENTO E EXECUÇÃO DE CAIXA COLETORA COM GRELHA TIPO C2, EM ALVENARIA DE 1 VEZ DE TIJOLOS MACIÇOS PRENSADOS NAS DIMENSÕES INTERNAS (0,70X0,70X1,00) M, REVESTIDA INTERNAMENTE,INCLUSIVE ESCAVAÇÃO, REATERRO COMPACTADO E REMOÇÃO DO MATERIAL EXCEDENTE.</v>
          </cell>
          <cell r="C3273" t="str">
            <v>Un</v>
          </cell>
          <cell r="D3273">
            <v>590.71249999999998</v>
          </cell>
          <cell r="E3273">
            <v>472.57</v>
          </cell>
          <cell r="F3273" t="str">
            <v>SEDUC</v>
          </cell>
        </row>
        <row r="3274">
          <cell r="A3274" t="str">
            <v/>
          </cell>
          <cell r="D3274">
            <v>0</v>
          </cell>
        </row>
        <row r="3275">
          <cell r="A3275" t="str">
            <v>19.06.080</v>
          </cell>
          <cell r="B3275" t="str">
            <v>FORNECIMENTO E EXECUÇÃO DE CAIXA COLETORA COM GRELHA TIPO C2, EM ALVENARIA DE 1 VEZ DE TIJOLOS MACIÇOS PRENSADOS NAS DIMENSÕES INTERNAS (1,10X1,10X1,50) M,  REVESTIDA INTERNAMENTE,INCLUSIVE ESCAVAÇÃO, REATERRO COMPACTADO E REMOÇÃO DO MATERIAL EXCEDENTE.</v>
          </cell>
          <cell r="C3275" t="str">
            <v>Un</v>
          </cell>
          <cell r="D3275">
            <v>1297.075</v>
          </cell>
          <cell r="E3275">
            <v>1037.6600000000001</v>
          </cell>
          <cell r="F3275" t="str">
            <v>SEDUC</v>
          </cell>
        </row>
        <row r="3276">
          <cell r="A3276" t="str">
            <v/>
          </cell>
          <cell r="D3276">
            <v>0</v>
          </cell>
        </row>
        <row r="3277">
          <cell r="A3277" t="str">
            <v>19.06.091</v>
          </cell>
          <cell r="B3277" t="str">
            <v>CAIXA DE GORDURA COM PAREDES EM ALVENARIA DE 1/2VEZ COM TIJOLO DE 8 FUROS, LAJE DE TAMPA E DE FUNDO EM CONCRETO, REVESTIDA INTERNAMENTE COM ARGAMASSA DE CIMENTO E AREIA 1:4, DIM. INTERNAS 0,60X0,50X0,95M.</v>
          </cell>
          <cell r="C3277" t="str">
            <v>Un</v>
          </cell>
          <cell r="D3277">
            <v>242.57499999999999</v>
          </cell>
          <cell r="E3277">
            <v>194.06</v>
          </cell>
          <cell r="F3277" t="str">
            <v>SEDUC</v>
          </cell>
        </row>
        <row r="3278">
          <cell r="A3278" t="str">
            <v/>
          </cell>
          <cell r="D3278">
            <v>0</v>
          </cell>
        </row>
        <row r="3279">
          <cell r="A3279" t="str">
            <v>19.07.010</v>
          </cell>
          <cell r="B3279" t="str">
            <v>FORNECIMENTO E ASSENTAMENTO DE BACIA SANITARIA DE LOUCA BRANCA, CELITE, LINHA SAVEIRO OU SIMILAR, INCLUSIVE TAMPA E ACESSORIOS CORRESPONDENTES.</v>
          </cell>
          <cell r="C3279" t="str">
            <v>Cj</v>
          </cell>
          <cell r="D3279">
            <v>135.6875</v>
          </cell>
          <cell r="E3279">
            <v>108.55</v>
          </cell>
          <cell r="F3279" t="str">
            <v>EMLURB</v>
          </cell>
        </row>
        <row r="3280">
          <cell r="A3280" t="str">
            <v/>
          </cell>
          <cell r="D3280">
            <v>0</v>
          </cell>
        </row>
        <row r="3281">
          <cell r="A3281" t="str">
            <v>19.07.020</v>
          </cell>
          <cell r="B3281" t="str">
            <v>FORNECIMENTO E ASSENTAMENTO DE BACIA SANITARIA COM CAIXA ACOPLADA, LOUCA BRANCA, CELITE, LINHA SAVEIRO OU SIMILAR, INCLUSIVE TAMPA E ACESSORIOS CORRESPONDENTES.</v>
          </cell>
          <cell r="C3281" t="str">
            <v>Cj</v>
          </cell>
          <cell r="D3281">
            <v>244.65</v>
          </cell>
          <cell r="E3281">
            <v>195.72</v>
          </cell>
          <cell r="F3281" t="str">
            <v>EMLURB</v>
          </cell>
        </row>
        <row r="3282">
          <cell r="A3282" t="str">
            <v/>
          </cell>
          <cell r="D3282">
            <v>0</v>
          </cell>
        </row>
        <row r="3283">
          <cell r="A3283" t="str">
            <v>19.07.025</v>
          </cell>
          <cell r="B3283" t="str">
            <v>FORNECIMENTO E ASSENTAMENTO DE BACIA TURCA DE LOUCA BRANCA,LINHA INSTITUCIONAIS, CELITE OU SIMILAR, INCLUSIVE ACESSORIOS CORRESPONDENTES</v>
          </cell>
          <cell r="C3283" t="str">
            <v>Cj</v>
          </cell>
          <cell r="D3283">
            <v>197.51249999999999</v>
          </cell>
          <cell r="E3283">
            <v>158.01</v>
          </cell>
          <cell r="F3283" t="str">
            <v>EMLURB</v>
          </cell>
        </row>
        <row r="3284">
          <cell r="A3284" t="str">
            <v/>
          </cell>
          <cell r="D3284">
            <v>0</v>
          </cell>
        </row>
        <row r="3285">
          <cell r="A3285" t="str">
            <v>19.07.026</v>
          </cell>
          <cell r="B3285" t="str">
            <v>FORNECIMENTO E ASSENTAMENTO DE BACIA SANITÁRIA INFANTIL DE LOUÇA BRANCA, CELITE REF.08254 OU SIMILAR, INCLUSIVE PARAFUSOS CROMADOS, ASSENTO PLÁSTICO INFANTIL E ACESSÓRIOS CORRESPONDENTES.</v>
          </cell>
          <cell r="C3285" t="str">
            <v>Cj</v>
          </cell>
          <cell r="D3285">
            <v>232.8</v>
          </cell>
          <cell r="E3285">
            <v>186.24</v>
          </cell>
          <cell r="F3285" t="str">
            <v>SEDUC</v>
          </cell>
        </row>
        <row r="3286">
          <cell r="A3286" t="str">
            <v/>
          </cell>
          <cell r="D3286">
            <v>0</v>
          </cell>
        </row>
        <row r="3287">
          <cell r="A3287" t="str">
            <v>19.07.027</v>
          </cell>
          <cell r="B3287" t="str">
            <v>ASSENTAMENTO DE BACIA SANIT.SIFONADA EXISTENTE, C/CAIXA DE DESCARGA DE SOBREPOR,C/FORN.DE PARAFUSO CROMADO DE COMP. DE 2.1/2" E DIÂM.DE 1/4" C/BUCHA DE 8MM, JOELHO 90 PVC TIGRE OU SIM.DE 100MM P/ESGOTO E ANEL DE VEDAÇÃO P/SAÍDAS DE VASO SANITÁRIO DE 100MM</v>
          </cell>
          <cell r="C3287" t="str">
            <v>Un</v>
          </cell>
          <cell r="D3287">
            <v>65.462499999999991</v>
          </cell>
          <cell r="E3287">
            <v>52.37</v>
          </cell>
          <cell r="F3287" t="str">
            <v>SEDUC</v>
          </cell>
        </row>
        <row r="3288">
          <cell r="A3288" t="str">
            <v/>
          </cell>
          <cell r="D3288">
            <v>0</v>
          </cell>
        </row>
        <row r="3289">
          <cell r="A3289" t="str">
            <v>19.07.028</v>
          </cell>
          <cell r="B3289" t="str">
            <v>ASSENTAMENTO DE BACIA SANITÁRIA DE LOUÇA DECA VOGUE PLUS LINHA CONFORT  MOD P51 (P/DEFICIENTES), ACESSÓRIOS (PARAFUSOS DE FIXAÇÃO, ANEL DE VEDAÇÃO, TUBO DE LIGAÇÃO DE PVC CROMADO ASTRA  OU SIMILAR ) E ASSSENTO SANITÁRIO EM MDF LAQUEADO BRANCO SICMOL OU SI</v>
          </cell>
          <cell r="C3289" t="str">
            <v>Un</v>
          </cell>
          <cell r="D3289">
            <v>513.3125</v>
          </cell>
          <cell r="E3289">
            <v>410.65</v>
          </cell>
          <cell r="F3289" t="str">
            <v>SEDUC</v>
          </cell>
        </row>
        <row r="3290">
          <cell r="A3290" t="str">
            <v/>
          </cell>
          <cell r="D3290">
            <v>0</v>
          </cell>
        </row>
        <row r="3291">
          <cell r="A3291" t="str">
            <v>19.07.030</v>
          </cell>
          <cell r="B3291" t="str">
            <v>FORNECIMENTO E ASSENTAMENTO DE LAVATORIO SIMPLES, GRANDE, SEM COLUNA, DE LOUCA BRANCA, CELITE,LINHA SAVEIRO OU SIMILAR, INCLUSIVE ACESSORIOS CORRESPONDENTES.</v>
          </cell>
          <cell r="C3291" t="str">
            <v>Cj</v>
          </cell>
          <cell r="D3291">
            <v>95.075000000000003</v>
          </cell>
          <cell r="E3291">
            <v>76.06</v>
          </cell>
          <cell r="F3291" t="str">
            <v>EMLURB</v>
          </cell>
        </row>
        <row r="3292">
          <cell r="A3292" t="str">
            <v/>
          </cell>
          <cell r="D3292">
            <v>0</v>
          </cell>
        </row>
        <row r="3293">
          <cell r="A3293" t="str">
            <v>19.07.031</v>
          </cell>
          <cell r="B3293" t="str">
            <v>FORNECIMENTO E INSTALAÇÃO DE SIFÃO PLÁSTICO PARA LAVATÓRIO DE 1"X1.1/2".</v>
          </cell>
          <cell r="C3293" t="str">
            <v>Un</v>
          </cell>
          <cell r="D3293">
            <v>14.924999999999999</v>
          </cell>
          <cell r="E3293">
            <v>11.94</v>
          </cell>
          <cell r="F3293" t="str">
            <v>SEDUC</v>
          </cell>
        </row>
        <row r="3294">
          <cell r="A3294" t="str">
            <v/>
          </cell>
          <cell r="D3294">
            <v>0</v>
          </cell>
        </row>
        <row r="3295">
          <cell r="A3295" t="str">
            <v>19.07.032</v>
          </cell>
          <cell r="B3295" t="str">
            <v>FORNECIMENTO E INSTALAÇÃO DE ENGATE PLÁSTICO BRANCO PARA LAVATÓRIO COM 30CM DE 1.1/2".</v>
          </cell>
          <cell r="C3295" t="str">
            <v>Un</v>
          </cell>
          <cell r="D3295">
            <v>4.1499999999999995</v>
          </cell>
          <cell r="E3295">
            <v>3.32</v>
          </cell>
          <cell r="F3295" t="str">
            <v>SEDUC</v>
          </cell>
        </row>
        <row r="3296">
          <cell r="A3296" t="str">
            <v/>
          </cell>
          <cell r="D3296">
            <v>0</v>
          </cell>
        </row>
        <row r="3297">
          <cell r="A3297" t="str">
            <v>19.07.033</v>
          </cell>
          <cell r="B3297" t="str">
            <v>ASSENTAMENTO DE LAVATÓRIO SIMPLES, SEM COLUNA, SOBREPOR, EXISTENTE, C/FORN.DE PARAFUSO CROMADO DE COMP.DE 2.1/2" E DIAM. DE 1/4" C/BUCHA DE 8MM, CHICOTE PLÁSTICO COM 30CM DE 1/2", SIFÃO COPO DE PLÁSTICO C/ 1" E VÁLVULA CROMADO DE 1". SEM FORN. DO LAVATÓRI</v>
          </cell>
          <cell r="C3297" t="str">
            <v>Un</v>
          </cell>
          <cell r="D3297">
            <v>49.737499999999997</v>
          </cell>
          <cell r="E3297">
            <v>39.79</v>
          </cell>
          <cell r="F3297" t="str">
            <v>SEDUC</v>
          </cell>
        </row>
        <row r="3298">
          <cell r="A3298" t="str">
            <v/>
          </cell>
          <cell r="D3298">
            <v>0</v>
          </cell>
        </row>
        <row r="3299">
          <cell r="A3299" t="str">
            <v>19.07.034</v>
          </cell>
          <cell r="B3299" t="str">
            <v>FORNECIMENTO E ASSENTAMENTO  DE SIFÃO COPO  PVC CROMADO 1"</v>
          </cell>
          <cell r="C3299" t="str">
            <v>Un</v>
          </cell>
          <cell r="D3299">
            <v>32.400000000000006</v>
          </cell>
          <cell r="E3299">
            <v>25.92</v>
          </cell>
          <cell r="F3299" t="str">
            <v>SEDUC</v>
          </cell>
        </row>
        <row r="3300">
          <cell r="A3300" t="str">
            <v/>
          </cell>
          <cell r="D3300">
            <v>0</v>
          </cell>
        </row>
        <row r="3301">
          <cell r="A3301" t="str">
            <v>19.07.035</v>
          </cell>
          <cell r="B3301" t="str">
            <v>FORNECIMENTO E ASSENTAMENTO DE CUBA DE LOUÇA DECA CÓD L-50 OU SIMILAR INCLUSIVE  E VÁLVULA DE PVC CROMADA.</v>
          </cell>
          <cell r="C3301" t="str">
            <v>Un</v>
          </cell>
          <cell r="D3301">
            <v>108.375</v>
          </cell>
          <cell r="E3301">
            <v>86.7</v>
          </cell>
          <cell r="F3301" t="str">
            <v>SEDUC</v>
          </cell>
        </row>
        <row r="3302">
          <cell r="A3302" t="str">
            <v/>
          </cell>
          <cell r="D3302">
            <v>0</v>
          </cell>
        </row>
        <row r="3303">
          <cell r="A3303" t="str">
            <v>19.07.036</v>
          </cell>
          <cell r="B3303" t="str">
            <v xml:space="preserve">FORNECIMENTO E ASSENTAMENTO DE LAVATÓRIO SIMPLES, SEM COLUNA, PEQUENO, FAB:CELITE, LINHA AZÁLEA, REF.91038 OU SIMILAR, FIXADO COM PARAFUSO CROMADO DE COMPRIMENTO DE 2 1/2" E DIÂMETRO DE 1/4" COM BUCHA DE 8MM, CHICOTE PLÁSTICO COM 30CM DE 1/2", SIFÃO COPO </v>
          </cell>
          <cell r="C3303" t="str">
            <v>Un</v>
          </cell>
          <cell r="D3303">
            <v>92.737499999999997</v>
          </cell>
          <cell r="E3303">
            <v>74.19</v>
          </cell>
          <cell r="F3303" t="str">
            <v>SEDUC</v>
          </cell>
        </row>
        <row r="3304">
          <cell r="A3304" t="str">
            <v/>
          </cell>
          <cell r="D3304">
            <v>0</v>
          </cell>
        </row>
        <row r="3305">
          <cell r="A3305" t="str">
            <v>19.07.037</v>
          </cell>
          <cell r="B3305" t="str">
            <v>FORNECIMENTO E INSTALAÇÃO DE TANQUE DE LOUÇA, COM COLUNA, 30 LITROS, COR BRANCA, FAB:CELITE OU SIMILAR,INCLUSIVE  SIFÃO COPO PARA TANQUE DE 1 1/4"X 1 1/2"EM PVC  E VÁLVULA DE ESCOAMENTO EM PVC, PARA TANQUE DE 1 1/4".</v>
          </cell>
          <cell r="C3305" t="str">
            <v>Un</v>
          </cell>
          <cell r="D3305">
            <v>363.66250000000002</v>
          </cell>
          <cell r="E3305">
            <v>290.93</v>
          </cell>
          <cell r="F3305" t="str">
            <v>SEDUC</v>
          </cell>
        </row>
        <row r="3306">
          <cell r="A3306" t="str">
            <v/>
          </cell>
          <cell r="D3306">
            <v>0</v>
          </cell>
        </row>
        <row r="3307">
          <cell r="A3307" t="str">
            <v>19.07.038</v>
          </cell>
          <cell r="B3307" t="str">
            <v>Fornecimento e instalação de tanque duplo, em inox, dimensões 120x55cm, inclusive sifão copo para tanque 11/4"x11/2" em pvc e válvula de escoamento em pvc, para tanque de 11/4".</v>
          </cell>
          <cell r="C3307" t="str">
            <v>m</v>
          </cell>
          <cell r="D3307">
            <v>665.19999999999993</v>
          </cell>
          <cell r="E3307">
            <v>532.16</v>
          </cell>
          <cell r="F3307" t="str">
            <v>SEDUC</v>
          </cell>
        </row>
        <row r="3308">
          <cell r="A3308" t="str">
            <v/>
          </cell>
          <cell r="D3308">
            <v>0</v>
          </cell>
        </row>
        <row r="3309">
          <cell r="A3309" t="str">
            <v>19.07.039</v>
          </cell>
          <cell r="B3309" t="str">
            <v>Fornecimento e instalação de tanque em inox, dimensões 40x50cm, inclusive sifão copo para tanque 11/4"x11/2" em pvc e válvula de escoamento em pvc, para tanque de 11/4".</v>
          </cell>
          <cell r="C3309" t="str">
            <v>Un</v>
          </cell>
          <cell r="D3309">
            <v>623.71250000000009</v>
          </cell>
          <cell r="E3309">
            <v>498.97</v>
          </cell>
          <cell r="F3309" t="str">
            <v>SEDUC</v>
          </cell>
        </row>
        <row r="3310">
          <cell r="A3310" t="str">
            <v/>
          </cell>
          <cell r="D3310">
            <v>0</v>
          </cell>
        </row>
        <row r="3311">
          <cell r="A3311" t="str">
            <v>19.07.040</v>
          </cell>
          <cell r="B3311" t="str">
            <v>FORNECIMENTO E INSTALAÇÃO DE ASSENTO PLÁSTICO PARA BACIA SANITÁRIA, COR BRANCO E DE 1ª QUALIDADE, CIPLA OU SIMILAR.</v>
          </cell>
          <cell r="C3311" t="str">
            <v>Un</v>
          </cell>
          <cell r="D3311">
            <v>25.0625</v>
          </cell>
          <cell r="E3311">
            <v>20.05</v>
          </cell>
          <cell r="F3311" t="str">
            <v>SEDUC</v>
          </cell>
        </row>
        <row r="3312">
          <cell r="A3312" t="str">
            <v/>
          </cell>
          <cell r="D3312">
            <v>0</v>
          </cell>
        </row>
        <row r="3313">
          <cell r="A3313" t="str">
            <v>19.07.060</v>
          </cell>
          <cell r="B3313" t="str">
            <v>FORNECIMENTO E ASSENTAMENTO DE MICTORIO SIFONADO PARA PAREDE DE LOUCA BRANCA CELITE LINHA INSTITUCIONAIS OU SIMILAR, INCLUSIVE ACESSORIOS CORRESPONDENTES.</v>
          </cell>
          <cell r="C3313" t="str">
            <v>Cj</v>
          </cell>
          <cell r="D3313">
            <v>175.46250000000001</v>
          </cell>
          <cell r="E3313">
            <v>140.37</v>
          </cell>
          <cell r="F3313" t="str">
            <v>EMLURB</v>
          </cell>
        </row>
        <row r="3314">
          <cell r="A3314" t="str">
            <v/>
          </cell>
          <cell r="D3314">
            <v>0</v>
          </cell>
        </row>
        <row r="3315">
          <cell r="A3315" t="str">
            <v>19.07.070</v>
          </cell>
          <cell r="B3315" t="str">
            <v>FORNECIMENTO E ASSENTAMENTO DE SABONETEIRA DE LOUCA BRANCA,CELITE OU SIMILAR, NAS DIMENSOES 7.5 X 15 CM.</v>
          </cell>
          <cell r="C3315" t="str">
            <v>Un</v>
          </cell>
          <cell r="D3315">
            <v>22.324999999999999</v>
          </cell>
          <cell r="E3315">
            <v>17.86</v>
          </cell>
          <cell r="F3315" t="str">
            <v>EMLURB</v>
          </cell>
        </row>
        <row r="3316">
          <cell r="A3316" t="str">
            <v/>
          </cell>
          <cell r="D3316">
            <v>0</v>
          </cell>
        </row>
        <row r="3317">
          <cell r="A3317" t="str">
            <v>19.07.080</v>
          </cell>
          <cell r="B3317" t="str">
            <v>FORNECIMENTO E ASSENTAMENTO DE CABIDE DE LOUCA BRANCA, CELITE OU SIMILAR, COM UM GANCHO.</v>
          </cell>
          <cell r="C3317" t="str">
            <v>Un</v>
          </cell>
          <cell r="D3317">
            <v>11.899999999999999</v>
          </cell>
          <cell r="E3317">
            <v>9.52</v>
          </cell>
          <cell r="F3317" t="str">
            <v>EMLURB</v>
          </cell>
        </row>
        <row r="3318">
          <cell r="A3318" t="str">
            <v/>
          </cell>
          <cell r="D3318">
            <v>0</v>
          </cell>
        </row>
        <row r="3319">
          <cell r="A3319" t="str">
            <v>19.07.081</v>
          </cell>
          <cell r="B3319" t="str">
            <v>FORNECIMENTO E INSTALAÇÃO DE BARRA DE APOIO CROMADA 0,90 M JACKWAL REF. 4513-140 OU SIMILAR PARA WC DA SEDUC TÉRREO.</v>
          </cell>
          <cell r="C3319" t="str">
            <v>Un</v>
          </cell>
          <cell r="D3319">
            <v>125.41249999999999</v>
          </cell>
          <cell r="E3319">
            <v>100.33</v>
          </cell>
          <cell r="F3319" t="str">
            <v>SEDUC</v>
          </cell>
        </row>
        <row r="3320">
          <cell r="A3320" t="str">
            <v/>
          </cell>
          <cell r="D3320">
            <v>0</v>
          </cell>
        </row>
        <row r="3321">
          <cell r="A3321" t="str">
            <v>19.07.090</v>
          </cell>
          <cell r="B3321" t="str">
            <v>FORNECIMENTO E ASSENTAMENTO DE PAPELEIRA DE LOUCA BRANCA, CELITE OU SIMILAR,NAS DIMENSOES 15 X 15 CM.</v>
          </cell>
          <cell r="C3321" t="str">
            <v>Un</v>
          </cell>
          <cell r="D3321">
            <v>23.5</v>
          </cell>
          <cell r="E3321">
            <v>18.8</v>
          </cell>
          <cell r="F3321" t="str">
            <v>EMLURB</v>
          </cell>
        </row>
        <row r="3322">
          <cell r="A3322" t="str">
            <v/>
          </cell>
          <cell r="D3322">
            <v>0</v>
          </cell>
        </row>
        <row r="3323">
          <cell r="A3323" t="str">
            <v>19.07.091</v>
          </cell>
          <cell r="B3323" t="str">
            <v>Fornecimento e instalação de balcão de inox com 60cm de largura e 02 cubas de 40x34x12cm, inclusive válvula e sifão para pia cromados.</v>
          </cell>
          <cell r="C3323" t="str">
            <v>m</v>
          </cell>
          <cell r="D3323">
            <v>822.88749999999993</v>
          </cell>
          <cell r="E3323">
            <v>658.31</v>
          </cell>
          <cell r="F3323" t="str">
            <v>SEDUC</v>
          </cell>
        </row>
        <row r="3324">
          <cell r="A3324" t="str">
            <v/>
          </cell>
          <cell r="D3324">
            <v>0</v>
          </cell>
        </row>
        <row r="3325">
          <cell r="A3325" t="str">
            <v>19.07.092</v>
          </cell>
          <cell r="B3325" t="str">
            <v>Fornecimento e instalação de balcão de inox com 60cm de largura e 01 cuba de 40x34x12cm, inclusive válvula e sifão para pia cromados.</v>
          </cell>
          <cell r="C3325" t="str">
            <v>m</v>
          </cell>
          <cell r="D3325">
            <v>707.51250000000005</v>
          </cell>
          <cell r="E3325">
            <v>566.01</v>
          </cell>
          <cell r="F3325" t="str">
            <v>SEDUC</v>
          </cell>
        </row>
        <row r="3326">
          <cell r="A3326" t="str">
            <v/>
          </cell>
          <cell r="D3326">
            <v>0</v>
          </cell>
        </row>
        <row r="3327">
          <cell r="A3327" t="str">
            <v>19.07.093</v>
          </cell>
          <cell r="B3327" t="str">
            <v>Fornecimento e instalação de cuba tipo expurgo hospitalar de inox com tampa, marca brasinox/wicon-inox ou similar, inclusive instalação.</v>
          </cell>
          <cell r="C3327" t="str">
            <v>Un</v>
          </cell>
          <cell r="D3327">
            <v>1306.3625</v>
          </cell>
          <cell r="E3327">
            <v>1045.0899999999999</v>
          </cell>
          <cell r="F3327" t="str">
            <v>SEDUC</v>
          </cell>
        </row>
        <row r="3328">
          <cell r="A3328" t="str">
            <v/>
          </cell>
          <cell r="D3328">
            <v>0</v>
          </cell>
        </row>
        <row r="3329">
          <cell r="A3329" t="str">
            <v>19.07.100</v>
          </cell>
          <cell r="B3329" t="str">
            <v>FORNECIMENTO ASSENTAMENTO DE PIA DE COZINHA COM CUBA SIMPLES DE ACO INOXIDAVEL, MEKAL OU SIMILAR,NAS DIMENSOES 0.40 X 0,34 X 0,15 M,INCLUSIVE ACESSORIOS CORRESPONDENTES.</v>
          </cell>
          <cell r="C3329" t="str">
            <v>Cj</v>
          </cell>
          <cell r="D3329">
            <v>205.17499999999998</v>
          </cell>
          <cell r="E3329">
            <v>164.14</v>
          </cell>
          <cell r="F3329" t="str">
            <v>EMLURB</v>
          </cell>
        </row>
        <row r="3330">
          <cell r="A3330" t="str">
            <v/>
          </cell>
          <cell r="D3330">
            <v>0</v>
          </cell>
        </row>
        <row r="3331">
          <cell r="A3331" t="str">
            <v>19.07.101</v>
          </cell>
          <cell r="B3331" t="str">
            <v>FORNECIMENTO E INSTALAÇÃO DE VÁLVULA  PARA CUBA INOX, TIPO AMERICANA EM METAL CROMADO  DE 3 1/2"x 1 1/2"; FAB.:ESTEVES OU SIMILAR.</v>
          </cell>
          <cell r="C3331" t="str">
            <v>Un</v>
          </cell>
          <cell r="D3331">
            <v>36.175000000000004</v>
          </cell>
          <cell r="E3331">
            <v>28.94</v>
          </cell>
          <cell r="F3331" t="str">
            <v>SEDUC</v>
          </cell>
        </row>
        <row r="3332">
          <cell r="A3332" t="str">
            <v/>
          </cell>
          <cell r="D3332">
            <v>0</v>
          </cell>
        </row>
        <row r="3333">
          <cell r="A3333" t="str">
            <v>19.07.102</v>
          </cell>
          <cell r="B3333" t="str">
            <v>FORNECIMENTO E INSTALAÇÃO DE VÁLVULA PARA CUBA INOX, TIPO AMERICANA EM METAL CROMADO  DE 4 1/2"x 1 1/2"; FAB.:ESTEVES OU SIMILAR.</v>
          </cell>
          <cell r="C3333" t="str">
            <v>Un</v>
          </cell>
          <cell r="D3333">
            <v>65.8</v>
          </cell>
          <cell r="E3333">
            <v>52.64</v>
          </cell>
          <cell r="F3333" t="str">
            <v>SEDUC</v>
          </cell>
        </row>
        <row r="3334">
          <cell r="A3334" t="str">
            <v/>
          </cell>
          <cell r="D3334">
            <v>0</v>
          </cell>
        </row>
        <row r="3335">
          <cell r="A3335" t="str">
            <v>19.07.110</v>
          </cell>
          <cell r="B3335" t="str">
            <v>FORNECIMENTO E ASSENTAMENTO DE LAVANDERIA PRE FABRICADA, DE CONCRETO, NAS DIMENSOES 1,20 X 0,60 X 0,90 M, INCLUSIVE ACESSORIOS CORRESPONDENTES.</v>
          </cell>
          <cell r="C3335" t="str">
            <v>Cj</v>
          </cell>
          <cell r="D3335">
            <v>160.42500000000001</v>
          </cell>
          <cell r="E3335">
            <v>128.34</v>
          </cell>
          <cell r="F3335" t="str">
            <v>EMLURB</v>
          </cell>
        </row>
        <row r="3336">
          <cell r="A3336" t="str">
            <v/>
          </cell>
          <cell r="D3336">
            <v>0</v>
          </cell>
        </row>
        <row r="3337">
          <cell r="A3337" t="str">
            <v>19.07.120</v>
          </cell>
          <cell r="B3337" t="str">
            <v>FORNECIMENTO DE CAIXA DAQUA ELEVADA DE FIBROCIMENTO, COM TAMPA,CAPACIDADE PARA 500 LITROS INCLUSIVE COLOCACAO.</v>
          </cell>
          <cell r="C3337" t="str">
            <v>Un</v>
          </cell>
          <cell r="D3337">
            <v>223.9</v>
          </cell>
          <cell r="E3337">
            <v>179.12</v>
          </cell>
          <cell r="F3337" t="str">
            <v>EMLURB</v>
          </cell>
        </row>
        <row r="3338">
          <cell r="A3338" t="str">
            <v/>
          </cell>
          <cell r="D3338">
            <v>0</v>
          </cell>
        </row>
        <row r="3339">
          <cell r="A3339" t="str">
            <v>19.07.140</v>
          </cell>
          <cell r="B3339" t="str">
            <v>FORNECIMENTO DE CAIXA DAQUA ELEVADA DE FIBROCIMENTO, COM TAMPA, CAPACIDADE PARA 1000 LITROS, INCLUSIVE COLOCACAO.</v>
          </cell>
          <cell r="C3339" t="str">
            <v>Un</v>
          </cell>
          <cell r="D3339">
            <v>398.9</v>
          </cell>
          <cell r="E3339">
            <v>319.12</v>
          </cell>
          <cell r="F3339" t="str">
            <v>EMLURB</v>
          </cell>
        </row>
        <row r="3340">
          <cell r="A3340" t="str">
            <v/>
          </cell>
          <cell r="D3340">
            <v>0</v>
          </cell>
        </row>
        <row r="3341">
          <cell r="A3341" t="str">
            <v>19.07.145</v>
          </cell>
          <cell r="B3341" t="str">
            <v>FORNECIMENTO DE CAIXA DAQUA ELEVADA DE PVC, COM TAMPA, CAPACIDADE PARA 500 LITROS, INCLUSIVE COLOCACAO.</v>
          </cell>
          <cell r="C3341" t="str">
            <v>Un</v>
          </cell>
          <cell r="D3341">
            <v>264.71250000000003</v>
          </cell>
          <cell r="E3341">
            <v>211.77</v>
          </cell>
          <cell r="F3341" t="str">
            <v>EMLURB</v>
          </cell>
        </row>
        <row r="3342">
          <cell r="A3342" t="str">
            <v/>
          </cell>
          <cell r="D3342">
            <v>0</v>
          </cell>
        </row>
        <row r="3343">
          <cell r="A3343" t="str">
            <v>19.07.146</v>
          </cell>
          <cell r="B3343" t="str">
            <v>FORNECIMENTO DE CAIXA DAQUA ELEVADA DE PVC, COM TAMPA, CAPACIDADE PARA 1000 LITROS, INCLUSIVE COLOCACAO.</v>
          </cell>
          <cell r="C3343" t="str">
            <v>Un</v>
          </cell>
          <cell r="D3343">
            <v>398.9</v>
          </cell>
          <cell r="E3343">
            <v>319.12</v>
          </cell>
          <cell r="F3343" t="str">
            <v>EMLURB</v>
          </cell>
        </row>
        <row r="3344">
          <cell r="A3344" t="str">
            <v/>
          </cell>
          <cell r="D3344">
            <v>0</v>
          </cell>
        </row>
        <row r="3345">
          <cell r="A3345" t="str">
            <v>19.07.147</v>
          </cell>
          <cell r="B3345" t="str">
            <v>FORNECIMENTO DE CAIXA DAQUA ELEVADA DE PVC, COM TAMPA, CAPACIDADE PARA 2000 LITROS, INCLUSIVE COLOCACAO.</v>
          </cell>
          <cell r="C3345" t="str">
            <v>Un</v>
          </cell>
          <cell r="D3345">
            <v>723.9</v>
          </cell>
          <cell r="E3345">
            <v>579.12</v>
          </cell>
          <cell r="F3345" t="str">
            <v>EMLURB</v>
          </cell>
        </row>
        <row r="3346">
          <cell r="A3346" t="str">
            <v/>
          </cell>
          <cell r="D3346">
            <v>0</v>
          </cell>
        </row>
        <row r="3347">
          <cell r="A3347" t="str">
            <v>19.07.150</v>
          </cell>
          <cell r="B3347" t="str">
            <v>FORNECIMENTO DE FILTRO DE PRESSAO PARA PAREDE SALUS,STEFANNI, STILLA  OU SIMILAR, INCLUSIVE FIXACAO.</v>
          </cell>
          <cell r="C3347" t="str">
            <v>Un</v>
          </cell>
          <cell r="D3347">
            <v>129.73750000000001</v>
          </cell>
          <cell r="E3347">
            <v>103.79</v>
          </cell>
          <cell r="F3347" t="str">
            <v>EMLURB</v>
          </cell>
        </row>
        <row r="3348">
          <cell r="A3348" t="str">
            <v/>
          </cell>
          <cell r="D3348">
            <v>0</v>
          </cell>
        </row>
        <row r="3349">
          <cell r="A3349" t="str">
            <v>19.07.170</v>
          </cell>
          <cell r="B3349" t="str">
            <v>FORNECIMENTO DE DUCHA MANUAL, ACQUA JET, REF. 2195 JR, FABRIMAR OU SIMILAR, INCLUSIVE FIXACAO.</v>
          </cell>
          <cell r="C3349" t="str">
            <v>Un</v>
          </cell>
          <cell r="D3349">
            <v>78.899999999999991</v>
          </cell>
          <cell r="E3349">
            <v>63.12</v>
          </cell>
          <cell r="F3349" t="str">
            <v>EMLURB</v>
          </cell>
        </row>
        <row r="3350">
          <cell r="A3350" t="str">
            <v/>
          </cell>
          <cell r="D3350">
            <v>0</v>
          </cell>
        </row>
        <row r="3351">
          <cell r="A3351" t="str">
            <v>19.07.180</v>
          </cell>
          <cell r="B3351" t="str">
            <v>FORNECIMENTO DE CHUVEIRO COM ARTICULACAO, DIAMETRO DE 1/2 POL. COM ACABAMENTO CROMADO,REF. C 1991-FABRIMAR OU SIMILAR, INCLUSIVE FIXACAO</v>
          </cell>
          <cell r="C3351" t="str">
            <v>Un</v>
          </cell>
          <cell r="D3351">
            <v>122.22499999999999</v>
          </cell>
          <cell r="E3351">
            <v>97.78</v>
          </cell>
          <cell r="F3351" t="str">
            <v>EMLURB</v>
          </cell>
        </row>
        <row r="3352">
          <cell r="A3352" t="str">
            <v/>
          </cell>
          <cell r="D3352">
            <v>0</v>
          </cell>
        </row>
        <row r="3353">
          <cell r="A3353" t="str">
            <v>19.07.190</v>
          </cell>
          <cell r="B3353" t="str">
            <v>FORNECIMENTO DE CHUVEIRO DE METAL,DIAMETRO DE 1/2 POL., INCLUSIVE FIXACAO.</v>
          </cell>
          <cell r="C3353" t="str">
            <v>Un</v>
          </cell>
          <cell r="D3353">
            <v>64.75</v>
          </cell>
          <cell r="E3353">
            <v>51.8</v>
          </cell>
          <cell r="F3353" t="str">
            <v>EMLURB</v>
          </cell>
        </row>
        <row r="3354">
          <cell r="A3354" t="str">
            <v/>
          </cell>
          <cell r="D3354">
            <v>0</v>
          </cell>
        </row>
        <row r="3355">
          <cell r="A3355" t="str">
            <v>19.07.200</v>
          </cell>
          <cell r="B3355" t="str">
            <v>FORNECIMENTO DE CHUVEIRO COM HASTE DE PLASTICO, DIAM. 1/2 POL. TIGRE OU SIMILAR, INCLUSIVE FIXACAO.</v>
          </cell>
          <cell r="C3355" t="str">
            <v>Un</v>
          </cell>
          <cell r="D3355">
            <v>11.737500000000001</v>
          </cell>
          <cell r="E3355">
            <v>9.39</v>
          </cell>
          <cell r="F3355" t="str">
            <v>EMLURB</v>
          </cell>
        </row>
        <row r="3356">
          <cell r="A3356" t="str">
            <v/>
          </cell>
          <cell r="D3356">
            <v>0</v>
          </cell>
        </row>
        <row r="3357">
          <cell r="A3357" t="str">
            <v>19.07.210</v>
          </cell>
          <cell r="B3357" t="str">
            <v>FORNECIMENTO DE CAIXA DE DESCARGA DE SOBREPOR (TUBO ALTO), DE PLASTICO ( AKROS) OU SIMILAR, INCLUSIVE FIXACAO E ACESSORIOS CORRESPONDENTES.</v>
          </cell>
          <cell r="C3357" t="str">
            <v>Cj</v>
          </cell>
          <cell r="D3357">
            <v>100.73750000000001</v>
          </cell>
          <cell r="E3357">
            <v>80.59</v>
          </cell>
          <cell r="F3357" t="str">
            <v>EMLURB</v>
          </cell>
        </row>
        <row r="3358">
          <cell r="A3358" t="str">
            <v/>
          </cell>
          <cell r="D3358">
            <v>0</v>
          </cell>
        </row>
        <row r="3359">
          <cell r="A3359" t="str">
            <v>19.07.240</v>
          </cell>
          <cell r="B3359" t="str">
            <v>FORNECIMENTO DE VALVULA DE DESCARGA COM REGISTRO, HYDRA OU SIMILAR, INCLUSIVE FIXACAO.</v>
          </cell>
          <cell r="C3359" t="str">
            <v>Un</v>
          </cell>
          <cell r="D3359">
            <v>217.73750000000001</v>
          </cell>
          <cell r="E3359">
            <v>174.19</v>
          </cell>
          <cell r="F3359" t="str">
            <v>EMLURB</v>
          </cell>
        </row>
        <row r="3360">
          <cell r="A3360" t="str">
            <v/>
          </cell>
          <cell r="D3360">
            <v>0</v>
          </cell>
        </row>
        <row r="3361">
          <cell r="A3361" t="str">
            <v>19.07.250</v>
          </cell>
          <cell r="B3361" t="str">
            <v>FORNECIMENTO DE VALVULA DE DESCARGA COM REGISTRO, DOCOL OU SIMILAR, INCLUSIVE FIXACAO.</v>
          </cell>
          <cell r="C3361" t="str">
            <v>Un</v>
          </cell>
          <cell r="D3361">
            <v>202.38749999999999</v>
          </cell>
          <cell r="E3361">
            <v>161.91</v>
          </cell>
          <cell r="F3361" t="str">
            <v>EMLURB</v>
          </cell>
        </row>
        <row r="3362">
          <cell r="A3362" t="str">
            <v/>
          </cell>
          <cell r="D3362">
            <v>0</v>
          </cell>
        </row>
        <row r="3363">
          <cell r="A3363" t="str">
            <v>19.07.260</v>
          </cell>
          <cell r="B3363" t="str">
            <v>FORNECIMENTO DE TORNEIRA DE PRESSAO PARA PIA DIAMETRO 1/2, REF. 1159 C-39, DECA OU SIMILAR, INCLUSIVE FIXACAO.</v>
          </cell>
          <cell r="C3363" t="str">
            <v>Un</v>
          </cell>
          <cell r="D3363">
            <v>95</v>
          </cell>
          <cell r="E3363">
            <v>76</v>
          </cell>
          <cell r="F3363" t="str">
            <v>EMLURB</v>
          </cell>
        </row>
        <row r="3364">
          <cell r="A3364" t="str">
            <v/>
          </cell>
          <cell r="D3364">
            <v>0</v>
          </cell>
        </row>
        <row r="3365">
          <cell r="A3365" t="str">
            <v>19.07.270</v>
          </cell>
          <cell r="B3365" t="str">
            <v>FORNECIMENTO DE TORNEIRA DE PRESSAO PARA PIA, COM ACABAMENTO CROMADO, DIAMETRO DE 1/2 POL., REF. 1158, JR FABRIMAR OU SIMILAR, INCLUSIVE FIXACAO.</v>
          </cell>
          <cell r="C3365" t="str">
            <v>Un</v>
          </cell>
          <cell r="D3365">
            <v>68.5</v>
          </cell>
          <cell r="E3365">
            <v>54.8</v>
          </cell>
          <cell r="F3365" t="str">
            <v>EMLURB</v>
          </cell>
        </row>
        <row r="3366">
          <cell r="A3366" t="str">
            <v/>
          </cell>
          <cell r="D3366">
            <v>0</v>
          </cell>
        </row>
        <row r="3367">
          <cell r="A3367" t="str">
            <v>19.07.275</v>
          </cell>
          <cell r="B3367" t="str">
            <v>FORNECIMENTO DE TORNEIRA DE PRESSAO PARA PIA, COM ACABAMENTO CROMADO, DIAM. DE 1/2 POL., COM AREJADOR, REF.1158, LINHA C-33 SIGMA OU SIMILAR, INCLUSIVE FIXACAO.</v>
          </cell>
          <cell r="C3367" t="str">
            <v>Un</v>
          </cell>
          <cell r="D3367">
            <v>45.987499999999997</v>
          </cell>
          <cell r="E3367">
            <v>36.79</v>
          </cell>
          <cell r="F3367" t="str">
            <v>EMLURB</v>
          </cell>
        </row>
        <row r="3368">
          <cell r="A3368" t="str">
            <v/>
          </cell>
          <cell r="D3368">
            <v>0</v>
          </cell>
        </row>
        <row r="3369">
          <cell r="A3369" t="str">
            <v>19.07.280</v>
          </cell>
          <cell r="B3369" t="str">
            <v>FORNECIMENTO DE TORNEIRA DE PRESSAO PARA LAVATORIO, COM ACABAMENTO CROMADO, DIAM.1/2" REF. 1193 C-39 DECA OU SIMILAR, INCLUSIVE FIXACAO.</v>
          </cell>
          <cell r="C3369" t="str">
            <v>Un</v>
          </cell>
          <cell r="D3369">
            <v>103.5</v>
          </cell>
          <cell r="E3369">
            <v>82.8</v>
          </cell>
          <cell r="F3369" t="str">
            <v>EMLURB</v>
          </cell>
        </row>
        <row r="3370">
          <cell r="A3370" t="str">
            <v/>
          </cell>
          <cell r="D3370">
            <v>0</v>
          </cell>
        </row>
        <row r="3371">
          <cell r="A3371" t="str">
            <v>19.07.285</v>
          </cell>
          <cell r="B3371" t="str">
            <v>FORNECIMENTO DE TORNEIRA DE PRESSAO PARA LAVATORIO, COM ACABAMENTO CROMADO, DIAM.1/2 POL., REF.1190 DL, FABRIMAR OU SIMILAR, INCLUSIVE FIXACAO.</v>
          </cell>
          <cell r="C3371" t="str">
            <v>Un</v>
          </cell>
          <cell r="D3371">
            <v>102.0625</v>
          </cell>
          <cell r="E3371">
            <v>81.650000000000006</v>
          </cell>
          <cell r="F3371" t="str">
            <v>EMLURB</v>
          </cell>
        </row>
        <row r="3372">
          <cell r="A3372" t="str">
            <v/>
          </cell>
          <cell r="D3372">
            <v>0</v>
          </cell>
        </row>
        <row r="3373">
          <cell r="A3373" t="str">
            <v>19.07.290</v>
          </cell>
          <cell r="B3373" t="str">
            <v>FORNECIMENTO DE TORNEIRA DE PRESSAO PARA LAVATORIO, COM ACABAMENTO CROMADO,DIAMETRO DE 1/2 POL., REF.1193, LINHA C-33, SIGMA OU SIMILAR, INCLUSIVE FIXACAO.</v>
          </cell>
          <cell r="C3373" t="str">
            <v>Un</v>
          </cell>
          <cell r="D3373">
            <v>40.125</v>
          </cell>
          <cell r="E3373">
            <v>32.1</v>
          </cell>
          <cell r="F3373" t="str">
            <v>EMLURB</v>
          </cell>
        </row>
        <row r="3374">
          <cell r="A3374" t="str">
            <v/>
          </cell>
          <cell r="D3374">
            <v>0</v>
          </cell>
        </row>
        <row r="3375">
          <cell r="A3375" t="str">
            <v>19.07.295</v>
          </cell>
          <cell r="B3375" t="str">
            <v>Fornecimento e instalação de válvula de acionamento automático com pedal, docol ou similar, inclusive torneira para lavatório docol ou similar.</v>
          </cell>
          <cell r="C3375" t="str">
            <v>Un</v>
          </cell>
          <cell r="D3375">
            <v>917.0625</v>
          </cell>
          <cell r="E3375">
            <v>733.65</v>
          </cell>
          <cell r="F3375" t="str">
            <v>SEDUC</v>
          </cell>
        </row>
        <row r="3376">
          <cell r="A3376" t="str">
            <v/>
          </cell>
          <cell r="D3376">
            <v>0</v>
          </cell>
        </row>
        <row r="3377">
          <cell r="A3377" t="str">
            <v>19.07.300</v>
          </cell>
          <cell r="B3377" t="str">
            <v>FORNECIMENTO DE TORNEIRA DE PRESSAO PARA LAVANDARIA, COM ACABAMENTO CROMADO,DIAMETRO DE 1/2 POL., REF.1152, FABRIMAR OU SIMILAR,LINHA JUNIOR, INCLUSIVE FIXACAO.</v>
          </cell>
          <cell r="C3377" t="str">
            <v>Un</v>
          </cell>
          <cell r="D3377">
            <v>39.737499999999997</v>
          </cell>
          <cell r="E3377">
            <v>31.79</v>
          </cell>
          <cell r="F3377" t="str">
            <v>EMLURB</v>
          </cell>
        </row>
        <row r="3378">
          <cell r="A3378" t="str">
            <v/>
          </cell>
          <cell r="D3378">
            <v>0</v>
          </cell>
        </row>
        <row r="3379">
          <cell r="A3379" t="str">
            <v>19.07.310</v>
          </cell>
          <cell r="B3379" t="str">
            <v>FORNECIMENTO DE TORNEIRA DE PRESSAO PARA LAVANDARIA, COM ACABAMENTO CROMADO, DIAMETRO DE 1/2 POL. REF.1153, LINHA C-33, SIGMA OU SIMILAR.</v>
          </cell>
          <cell r="C3379" t="str">
            <v>Un</v>
          </cell>
          <cell r="D3379">
            <v>30.237500000000001</v>
          </cell>
          <cell r="E3379">
            <v>24.19</v>
          </cell>
          <cell r="F3379" t="str">
            <v>EMLURB</v>
          </cell>
        </row>
        <row r="3380">
          <cell r="A3380" t="str">
            <v/>
          </cell>
          <cell r="D3380">
            <v>0</v>
          </cell>
        </row>
        <row r="3381">
          <cell r="A3381" t="str">
            <v>19.07.320</v>
          </cell>
          <cell r="B3381" t="str">
            <v>FORNECIMENTO DE TORNEIRA AMARELA PARA JARDIM, DIAMETRO 3/4 POL., INCLUSIVE FIXACAO.</v>
          </cell>
          <cell r="C3381" t="str">
            <v>Un</v>
          </cell>
          <cell r="D3381">
            <v>17.5</v>
          </cell>
          <cell r="E3381">
            <v>14</v>
          </cell>
          <cell r="F3381" t="str">
            <v>EMLURB</v>
          </cell>
        </row>
        <row r="3382">
          <cell r="A3382" t="str">
            <v/>
          </cell>
          <cell r="D3382">
            <v>0</v>
          </cell>
        </row>
        <row r="3383">
          <cell r="A3383" t="str">
            <v>19.07.330</v>
          </cell>
          <cell r="B3383" t="str">
            <v>FORNECIMENTO E ASSENTAMENTO DE REGISTRO DE ESFERA 3/4" COM BORBOLETA, ROSCÁVEL EM PVC, FAB.:TIGRE OU SIMILAR.</v>
          </cell>
          <cell r="C3383" t="str">
            <v>Un</v>
          </cell>
          <cell r="D3383">
            <v>17.4375</v>
          </cell>
          <cell r="E3383">
            <v>13.95</v>
          </cell>
          <cell r="F3383" t="str">
            <v>SEDUC</v>
          </cell>
        </row>
        <row r="3384">
          <cell r="A3384" t="str">
            <v/>
          </cell>
          <cell r="D3384">
            <v>0</v>
          </cell>
        </row>
        <row r="3385">
          <cell r="A3385" t="str">
            <v>19.07.340</v>
          </cell>
          <cell r="B3385" t="str">
            <v>FORNECIMENTO DE REGISTRO DE PRESSAO COM CANOPLA, ACABAMENTO CROMADO, REF.1416, FABRIMAR OU SIMILAR DE 1/2 POL., INCLUSIVE FIXACAO.</v>
          </cell>
          <cell r="C3385" t="str">
            <v>Un</v>
          </cell>
          <cell r="D3385">
            <v>57.112499999999997</v>
          </cell>
          <cell r="E3385">
            <v>45.69</v>
          </cell>
          <cell r="F3385" t="str">
            <v>EMLURB</v>
          </cell>
        </row>
        <row r="3386">
          <cell r="A3386" t="str">
            <v/>
          </cell>
          <cell r="D3386">
            <v>0</v>
          </cell>
        </row>
        <row r="3387">
          <cell r="A3387" t="str">
            <v>19.07.350</v>
          </cell>
          <cell r="B3387" t="str">
            <v>FORNECIMENTO DE REGISTRO DE PRESSAO COM CANOPLA ACABAMENTO CROMADO, REF.1416, DECA 50 OU SIMILAR, LINHA PRATA, DIAMETRO DE 3/4 POL.,INCLUSIVE FIXACAO.</v>
          </cell>
          <cell r="C3387" t="str">
            <v>Un</v>
          </cell>
          <cell r="D3387">
            <v>87.725000000000009</v>
          </cell>
          <cell r="E3387">
            <v>70.180000000000007</v>
          </cell>
          <cell r="F3387" t="str">
            <v>EMLURB</v>
          </cell>
        </row>
        <row r="3388">
          <cell r="A3388" t="str">
            <v/>
          </cell>
          <cell r="D3388">
            <v>0</v>
          </cell>
        </row>
        <row r="3389">
          <cell r="A3389" t="str">
            <v>19.07.360</v>
          </cell>
          <cell r="B3389" t="str">
            <v>FORNECIMENTO DE REGISTRO DE PRESSAO COM CANOPLA, ACABAMENTO CROMADO, REF.1416, FABRIMAR OU SIMILAR, DIAMETRO DE 3/4 POL., INCLUSIVE FIXACAO.</v>
          </cell>
          <cell r="C3389" t="str">
            <v>Un</v>
          </cell>
          <cell r="D3389">
            <v>64</v>
          </cell>
          <cell r="E3389">
            <v>51.2</v>
          </cell>
          <cell r="F3389" t="str">
            <v>EMLURB</v>
          </cell>
        </row>
        <row r="3390">
          <cell r="A3390" t="str">
            <v/>
          </cell>
          <cell r="D3390">
            <v>0</v>
          </cell>
        </row>
        <row r="3391">
          <cell r="A3391" t="str">
            <v>19.07.365</v>
          </cell>
          <cell r="B3391" t="str">
            <v>FORNECIMENTO DE REGISTRO DE GAVETA COM CANOPLA, ACABAMENTO CROMADO, REF. 1509, LINHA ASCOT, FABRIMAR OU SIMILAR, DIAM. 1/2 POL., INCLUSIVE FIXACAO.</v>
          </cell>
          <cell r="C3391" t="str">
            <v>Un</v>
          </cell>
          <cell r="D3391">
            <v>55.512499999999996</v>
          </cell>
          <cell r="E3391">
            <v>44.41</v>
          </cell>
          <cell r="F3391" t="str">
            <v>EMLURB</v>
          </cell>
        </row>
        <row r="3392">
          <cell r="A3392" t="str">
            <v/>
          </cell>
          <cell r="D3392">
            <v>0</v>
          </cell>
        </row>
        <row r="3393">
          <cell r="A3393" t="str">
            <v>19.07.390</v>
          </cell>
          <cell r="B3393" t="str">
            <v>FORNECIMENTO DE REGISTRO DE GAVETA COM CANOPLA, ACABAMENTO CROMADO, REF.1509-C39,DECA OU SIMILAR, LINHA PRATA, DIAMETRO DE 3/4 POL.,INCLUSIVE FIXACAO.</v>
          </cell>
          <cell r="C3393" t="str">
            <v>Un</v>
          </cell>
          <cell r="D3393">
            <v>75.25</v>
          </cell>
          <cell r="E3393">
            <v>60.2</v>
          </cell>
          <cell r="F3393" t="str">
            <v>EMLURB</v>
          </cell>
        </row>
        <row r="3394">
          <cell r="A3394" t="str">
            <v/>
          </cell>
          <cell r="D3394">
            <v>0</v>
          </cell>
        </row>
        <row r="3395">
          <cell r="A3395" t="str">
            <v>19.07.410</v>
          </cell>
          <cell r="B3395" t="str">
            <v>FORNECIMENTO DE REGISTRO DE GAVETA COM CANOPLA, ACABAMENTO CROMADO, REF.1509-C39,DECA OU SIMILAR, LINHA PRATA, DIAMETRO DE 1 POL., INCLUSIVE FIXACAO.</v>
          </cell>
          <cell r="C3395" t="str">
            <v>Un</v>
          </cell>
          <cell r="D3395">
            <v>99.175000000000011</v>
          </cell>
          <cell r="E3395">
            <v>79.34</v>
          </cell>
          <cell r="F3395" t="str">
            <v>EMLURB</v>
          </cell>
        </row>
        <row r="3396">
          <cell r="A3396" t="str">
            <v/>
          </cell>
          <cell r="D3396">
            <v>0</v>
          </cell>
        </row>
        <row r="3397">
          <cell r="A3397" t="str">
            <v>19.07.420</v>
          </cell>
          <cell r="B3397" t="str">
            <v>FORNECIMENTO DE REGISTRO DE GAVETA COM CANOPLA, ACABAMENTO CROMADO, REF.1509-C39,DECA OU SIMILAR, LINHA PRATA, DIAMETRO DE 1.1/4 POL., INCLUSIVE FIXACAO.</v>
          </cell>
          <cell r="C3397" t="str">
            <v>Un</v>
          </cell>
          <cell r="D3397">
            <v>138.9</v>
          </cell>
          <cell r="E3397">
            <v>111.12</v>
          </cell>
          <cell r="F3397" t="str">
            <v>EMLURB</v>
          </cell>
        </row>
        <row r="3398">
          <cell r="A3398" t="str">
            <v/>
          </cell>
          <cell r="D3398">
            <v>0</v>
          </cell>
        </row>
        <row r="3399">
          <cell r="A3399" t="str">
            <v>19.07.430</v>
          </cell>
          <cell r="B3399" t="str">
            <v>FORNECIMENTO DE REGISTRO DE GAVETA COM CANOPLA, ACABAMENTO CROMADO, REF.1509-C39,DECA OU SIMILAR, LINHA PRATA, DIAMETRO DE 1.1/2 POL., INCLUSIVE FIXACAO.</v>
          </cell>
          <cell r="C3399" t="str">
            <v>Un</v>
          </cell>
          <cell r="D3399">
            <v>152.01249999999999</v>
          </cell>
          <cell r="E3399">
            <v>121.61</v>
          </cell>
          <cell r="F3399" t="str">
            <v>EMLURB</v>
          </cell>
        </row>
        <row r="3400">
          <cell r="A3400" t="str">
            <v/>
          </cell>
          <cell r="D3400">
            <v>0</v>
          </cell>
        </row>
        <row r="3401">
          <cell r="A3401" t="str">
            <v>19.07.440</v>
          </cell>
          <cell r="B3401" t="str">
            <v>FORNECIMENTO DE REGISTRO DE GAVETA BRUTO, REF 1502, DECA OU SIMILAR, DIAMETRO DE 1/2 POL., INCLUSIVE FIXACAO.</v>
          </cell>
          <cell r="C3401" t="str">
            <v>Un</v>
          </cell>
          <cell r="D3401">
            <v>34.887500000000003</v>
          </cell>
          <cell r="E3401">
            <v>27.91</v>
          </cell>
          <cell r="F3401" t="str">
            <v>EMLURB</v>
          </cell>
        </row>
        <row r="3402">
          <cell r="A3402" t="str">
            <v/>
          </cell>
          <cell r="D3402">
            <v>0</v>
          </cell>
        </row>
        <row r="3403">
          <cell r="A3403" t="str">
            <v>19.07.450</v>
          </cell>
          <cell r="B3403" t="str">
            <v>FORNECIMENTO DE REGISTRO DE GAVETA BRUTO, REF 1502, DECA OU SIMILAR, DIAMETRO DE 3/4 POL., INCLUSIVE FIXACAO.</v>
          </cell>
          <cell r="C3403" t="str">
            <v>Un</v>
          </cell>
          <cell r="D3403">
            <v>36.625</v>
          </cell>
          <cell r="E3403">
            <v>29.3</v>
          </cell>
          <cell r="F3403" t="str">
            <v>EMLURB</v>
          </cell>
        </row>
        <row r="3404">
          <cell r="A3404" t="str">
            <v/>
          </cell>
          <cell r="D3404">
            <v>0</v>
          </cell>
        </row>
        <row r="3405">
          <cell r="A3405" t="str">
            <v>19.07.460</v>
          </cell>
          <cell r="B3405" t="str">
            <v>FORNECIMENTO DE REGISTRO DE GAVETA BRUTO, REF 1502, DECA OU SIMILAR, DIAMETRO DE 1 POL., IN CLUSIVE FIXACAO.</v>
          </cell>
          <cell r="C3405" t="str">
            <v>Un</v>
          </cell>
          <cell r="D3405">
            <v>47.175000000000004</v>
          </cell>
          <cell r="E3405">
            <v>37.74</v>
          </cell>
          <cell r="F3405" t="str">
            <v>EMLURB</v>
          </cell>
        </row>
        <row r="3406">
          <cell r="A3406" t="str">
            <v/>
          </cell>
          <cell r="D3406">
            <v>0</v>
          </cell>
        </row>
        <row r="3407">
          <cell r="A3407" t="str">
            <v>19.07.470</v>
          </cell>
          <cell r="B3407" t="str">
            <v>FORNECIMENTO DE REGISTRO DE GAVETA BRUTO, REF 1502, DECA OU SIMILAR, DIAMETRO DE 1.1/4 POL. INCLUSIVE FIXACAO.</v>
          </cell>
          <cell r="C3407" t="str">
            <v>Un</v>
          </cell>
          <cell r="D3407">
            <v>64.7</v>
          </cell>
          <cell r="E3407">
            <v>51.76</v>
          </cell>
          <cell r="F3407" t="str">
            <v>EMLURB</v>
          </cell>
        </row>
        <row r="3408">
          <cell r="A3408" t="str">
            <v/>
          </cell>
          <cell r="D3408">
            <v>0</v>
          </cell>
        </row>
        <row r="3409">
          <cell r="A3409" t="str">
            <v>19.07.480</v>
          </cell>
          <cell r="B3409" t="str">
            <v>FORNECIMENTO DE REGISTRO DE GAVETA BRUTO, REF 1502, DECA OU SIMILAR, DIAMETRO DE 1.1/2 POL. INCLUSIVE FIXACAO.</v>
          </cell>
          <cell r="C3409" t="str">
            <v>Un</v>
          </cell>
          <cell r="D3409">
            <v>81.1875</v>
          </cell>
          <cell r="E3409">
            <v>64.95</v>
          </cell>
          <cell r="F3409" t="str">
            <v>EMLURB</v>
          </cell>
        </row>
        <row r="3410">
          <cell r="A3410" t="str">
            <v/>
          </cell>
          <cell r="D3410">
            <v>0</v>
          </cell>
        </row>
        <row r="3411">
          <cell r="A3411" t="str">
            <v>19.07.490</v>
          </cell>
          <cell r="B3411" t="str">
            <v>FORNECIMENTO DE REGISTRO DE GAVETA BRUTO, REF 1502, DECA OU SIMILAR, DIAM. 2 POL.,INCLUSIVE FIXACAO.</v>
          </cell>
          <cell r="C3411" t="str">
            <v>Un</v>
          </cell>
          <cell r="D3411">
            <v>117.0625</v>
          </cell>
          <cell r="E3411">
            <v>93.65</v>
          </cell>
          <cell r="F3411" t="str">
            <v>EMLURB</v>
          </cell>
        </row>
        <row r="3412">
          <cell r="A3412" t="str">
            <v/>
          </cell>
          <cell r="D3412">
            <v>0</v>
          </cell>
        </row>
        <row r="3413">
          <cell r="A3413" t="str">
            <v>19.07.500</v>
          </cell>
          <cell r="B3413" t="str">
            <v>FORNECIMENTO DE REGISTRO DE GAVETA BRUTO, REF 1502, DECA OU SIMILAR, DIAM. 2. 1/2 POL., INCLUSIVE FIXACAO.</v>
          </cell>
          <cell r="C3413" t="str">
            <v>Un</v>
          </cell>
          <cell r="D3413">
            <v>241.9</v>
          </cell>
          <cell r="E3413">
            <v>193.52</v>
          </cell>
          <cell r="F3413" t="str">
            <v>EMLURB</v>
          </cell>
        </row>
        <row r="3414">
          <cell r="A3414" t="str">
            <v/>
          </cell>
          <cell r="D3414">
            <v>0</v>
          </cell>
        </row>
        <row r="3415">
          <cell r="A3415" t="str">
            <v>19.07.510</v>
          </cell>
          <cell r="B3415" t="str">
            <v>FORNECIMENTO DE REGISTRO DE GAVETA BRUTO, REF 1502, DECA OU SIMILAR, DIAM. 3 POLEGADAS, INCLUSIVE FIXACAO.</v>
          </cell>
          <cell r="C3415" t="str">
            <v>Un</v>
          </cell>
          <cell r="D3415">
            <v>376.63749999999999</v>
          </cell>
          <cell r="E3415">
            <v>301.31</v>
          </cell>
          <cell r="F3415" t="str">
            <v>EMLURB</v>
          </cell>
        </row>
        <row r="3416">
          <cell r="A3416" t="str">
            <v/>
          </cell>
          <cell r="D3416">
            <v>0</v>
          </cell>
        </row>
        <row r="3417">
          <cell r="A3417" t="str">
            <v>19.07.520</v>
          </cell>
          <cell r="B3417" t="str">
            <v>FORNECIMENTO DE BOMBA 1/3 HP, INCLUSIVE ACESSORIOS, FIXACAO E INSTALACAO.</v>
          </cell>
          <cell r="C3417" t="str">
            <v>Cj</v>
          </cell>
          <cell r="D3417">
            <v>480.88749999999999</v>
          </cell>
          <cell r="E3417">
            <v>384.71</v>
          </cell>
          <cell r="F3417" t="str">
            <v>EMLURB</v>
          </cell>
        </row>
        <row r="3418">
          <cell r="A3418" t="str">
            <v/>
          </cell>
          <cell r="D3418">
            <v>0</v>
          </cell>
        </row>
        <row r="3419">
          <cell r="A3419" t="str">
            <v>19.07.525</v>
          </cell>
          <cell r="B3419" t="str">
            <v>FORNECIMENTO DE BOMBA 3/4 HP, INCLUSIVE ACESSORIOS, FIXACAO E INSTALACAO.</v>
          </cell>
          <cell r="C3419" t="str">
            <v>Cj</v>
          </cell>
          <cell r="D3419">
            <v>700.47500000000002</v>
          </cell>
          <cell r="E3419">
            <v>560.38</v>
          </cell>
          <cell r="F3419" t="str">
            <v>EMLURB</v>
          </cell>
        </row>
        <row r="3420">
          <cell r="A3420" t="str">
            <v/>
          </cell>
          <cell r="D3420">
            <v>0</v>
          </cell>
        </row>
        <row r="3421">
          <cell r="A3421" t="str">
            <v>19.07.526</v>
          </cell>
          <cell r="B3421" t="str">
            <v>FORNECIMENTO E INSTALAÇÃO DE CONJUNTO MOTO-BOMBA (CENTRÍFUGA) MONOFÁSICA DE 3/4CV, SEM ACESSÓRIOS DE FIXAÇÃO, PARA VAZÃO DE 2,5M3/H, ALTURA MANOMÉTRICA DE 10M E DIÂMETRO DE RECALQUE DE 1".</v>
          </cell>
          <cell r="C3421" t="str">
            <v>Un</v>
          </cell>
          <cell r="D3421">
            <v>481</v>
          </cell>
          <cell r="E3421">
            <v>384.8</v>
          </cell>
          <cell r="F3421" t="str">
            <v>SEDUC</v>
          </cell>
        </row>
        <row r="3422">
          <cell r="A3422" t="str">
            <v/>
          </cell>
          <cell r="D3422">
            <v>0</v>
          </cell>
        </row>
        <row r="3423">
          <cell r="A3423" t="str">
            <v>19.07.530</v>
          </cell>
          <cell r="B3423" t="str">
            <v>FORNECIMENTO DE VALVULA DE RETENCAO HORIZONTAL, DIAM. 1 POL., INCLUSIVE INSTALACAO.</v>
          </cell>
          <cell r="C3423" t="str">
            <v>Un</v>
          </cell>
          <cell r="D3423">
            <v>73.424999999999997</v>
          </cell>
          <cell r="E3423">
            <v>58.74</v>
          </cell>
          <cell r="F3423" t="str">
            <v>EMLURB</v>
          </cell>
        </row>
        <row r="3424">
          <cell r="A3424" t="str">
            <v/>
          </cell>
          <cell r="D3424">
            <v>0</v>
          </cell>
        </row>
        <row r="3425">
          <cell r="A3425" t="str">
            <v>19.07.540</v>
          </cell>
          <cell r="B3425" t="str">
            <v>FORNECIMENTO DE VALVULA DE RETENCAO VERTICAL, DIAMETRO DE 1 POLEGADA, INCLUSIVE INSTALACAO.</v>
          </cell>
          <cell r="C3425" t="str">
            <v>Un</v>
          </cell>
          <cell r="D3425">
            <v>42.175000000000004</v>
          </cell>
          <cell r="E3425">
            <v>33.74</v>
          </cell>
          <cell r="F3425" t="str">
            <v>EMLURB</v>
          </cell>
        </row>
        <row r="3426">
          <cell r="A3426" t="str">
            <v/>
          </cell>
          <cell r="D3426">
            <v>0</v>
          </cell>
        </row>
        <row r="3427">
          <cell r="A3427" t="str">
            <v>19.07.550</v>
          </cell>
          <cell r="B3427" t="str">
            <v>INSTALACAO DE CAIXA DAQUA DE FIBRO-CIMENTO, (CAPACIDADE 500 L), INCLUSIVE FORNECIMENTO DA MESMA, COLOCACAO E MONTAGEM DAS TUBULACOES E CONEXOES.</v>
          </cell>
          <cell r="C3427" t="str">
            <v>UD</v>
          </cell>
          <cell r="D3427">
            <v>352.22499999999997</v>
          </cell>
          <cell r="E3427">
            <v>281.77999999999997</v>
          </cell>
          <cell r="F3427" t="str">
            <v>EMLURB</v>
          </cell>
        </row>
        <row r="3428">
          <cell r="A3428" t="str">
            <v/>
          </cell>
          <cell r="D3428">
            <v>0</v>
          </cell>
        </row>
        <row r="3429">
          <cell r="A3429" t="str">
            <v>19.07.560</v>
          </cell>
          <cell r="B3429" t="str">
            <v>INSTALACAO DE CAIXA DAQUA DE FIBRO-CIMENTO, (CAPACIDADE 1000 L),INCLUSIVE FORNECIMENTO DA MESMA, COLOCACAO E MONTAGEM DAS TUBULACOES E CONEXOES.</v>
          </cell>
          <cell r="C3429" t="str">
            <v>UD</v>
          </cell>
          <cell r="D3429">
            <v>526.97500000000002</v>
          </cell>
          <cell r="E3429">
            <v>421.58</v>
          </cell>
          <cell r="F3429" t="str">
            <v>EMLURB</v>
          </cell>
        </row>
        <row r="3430">
          <cell r="A3430" t="str">
            <v/>
          </cell>
          <cell r="D3430">
            <v>0</v>
          </cell>
        </row>
        <row r="3431">
          <cell r="A3431" t="str">
            <v>19.07.565</v>
          </cell>
          <cell r="B3431" t="str">
            <v>INSTALACAO DE CAIXA DAQUA DE PVC (CAPACIDADE DE 500 LITROS), INCLUSIVE FORNECIMENTO DA MESMA, COLOCACAO E MONTAGEM DAS TUBULACOES E CONEXOES.</v>
          </cell>
          <cell r="C3431" t="str">
            <v>UD</v>
          </cell>
          <cell r="D3431">
            <v>393.03750000000002</v>
          </cell>
          <cell r="E3431">
            <v>314.43</v>
          </cell>
          <cell r="F3431" t="str">
            <v>EMLURB</v>
          </cell>
        </row>
        <row r="3432">
          <cell r="A3432" t="str">
            <v/>
          </cell>
          <cell r="D3432">
            <v>0</v>
          </cell>
        </row>
        <row r="3433">
          <cell r="A3433" t="str">
            <v>19.07.566</v>
          </cell>
          <cell r="B3433" t="str">
            <v>INSTALACAO DE CAIXA DAQUA DE PVC (CAPACIDADE DE 1000 LITROS),INCLUSIVE FORNECIMENTO DA MESMA, COLOCACAO E MONTAGEM DAS TUBULACOES E CONEXOES.</v>
          </cell>
          <cell r="C3433" t="str">
            <v>UD</v>
          </cell>
          <cell r="D3433">
            <v>527.22499999999991</v>
          </cell>
          <cell r="E3433">
            <v>421.78</v>
          </cell>
          <cell r="F3433" t="str">
            <v>EMLURB</v>
          </cell>
        </row>
        <row r="3434">
          <cell r="A3434" t="str">
            <v/>
          </cell>
          <cell r="D3434">
            <v>0</v>
          </cell>
        </row>
        <row r="3435">
          <cell r="A3435" t="str">
            <v>19.07.567</v>
          </cell>
          <cell r="B3435" t="str">
            <v>INSTALACAO DE CAIXA DAQUA DE PVC (CAPACIDADE DE 2000 LITROS),INCLUSIVE FORNECIMENTO DA MESMA, COLOCACAO E MONTAGEM DAS TUBULACOES E CONEXOES.</v>
          </cell>
          <cell r="C3435" t="str">
            <v>UD</v>
          </cell>
          <cell r="D3435">
            <v>852.22499999999991</v>
          </cell>
          <cell r="E3435">
            <v>681.78</v>
          </cell>
          <cell r="F3435" t="str">
            <v>EMLURB</v>
          </cell>
        </row>
        <row r="3436">
          <cell r="A3436" t="str">
            <v/>
          </cell>
          <cell r="D3436">
            <v>0</v>
          </cell>
        </row>
        <row r="3437">
          <cell r="A3437" t="str">
            <v>19.07.568</v>
          </cell>
          <cell r="B3437" t="str">
            <v>INSTALAÇÃO DE RESERVATÓRIO D´ÁGUA DE PVC, SEM O FORNECIMENTO DO MESMO, CILÍNDRICO, CAPACIDADE DE 2000 L,,INCLUSIVE ADAPTADORES DE PVC COM FLANGES E ANÉIS DE 1"(01  UN), 2"(02UN) E 3/4"(01 UN).</v>
          </cell>
          <cell r="C3437" t="str">
            <v>Un</v>
          </cell>
          <cell r="D3437">
            <v>220.47499999999999</v>
          </cell>
          <cell r="E3437">
            <v>176.38</v>
          </cell>
          <cell r="F3437" t="str">
            <v>SEDUC</v>
          </cell>
        </row>
        <row r="3438">
          <cell r="A3438" t="str">
            <v/>
          </cell>
          <cell r="D3438">
            <v>0</v>
          </cell>
        </row>
        <row r="3439">
          <cell r="A3439" t="str">
            <v>19.07.570</v>
          </cell>
          <cell r="B3439" t="str">
            <v>INSTALACAO DE TORNEIRA DE BOIA DIAM.3/4 POL., INCLUSIVE O FORNECIMENTO DA MESMA.</v>
          </cell>
          <cell r="C3439" t="str">
            <v>UD</v>
          </cell>
          <cell r="D3439">
            <v>8.7874999999999996</v>
          </cell>
          <cell r="E3439">
            <v>7.03</v>
          </cell>
          <cell r="F3439" t="str">
            <v>EMLURB</v>
          </cell>
        </row>
        <row r="3440">
          <cell r="A3440" t="str">
            <v/>
          </cell>
          <cell r="D3440">
            <v>0</v>
          </cell>
        </row>
        <row r="3441">
          <cell r="A3441" t="str">
            <v>19.07.580</v>
          </cell>
          <cell r="B3441" t="str">
            <v>REBAIXAMENTO DE PENA DAQUA, INCLUINDO COMPLEMENTO DE TUBULACAO, CONEXOES, ESCAVACAO E REATERRO.</v>
          </cell>
          <cell r="C3441" t="str">
            <v>UD</v>
          </cell>
          <cell r="D3441">
            <v>31.074999999999999</v>
          </cell>
          <cell r="E3441">
            <v>24.86</v>
          </cell>
          <cell r="F3441" t="str">
            <v>EMLURB</v>
          </cell>
        </row>
        <row r="3442">
          <cell r="A3442" t="str">
            <v/>
          </cell>
          <cell r="D3442">
            <v>0</v>
          </cell>
        </row>
        <row r="3443">
          <cell r="A3443" t="str">
            <v>19.07.585</v>
          </cell>
          <cell r="B3443" t="str">
            <v>IMPLANTACAO DE PENA D´AGUA, INCLUINDO COMPLEMENTO DE TUBULACAO, CONEXOES, ESCAVACAO E REATERRO.</v>
          </cell>
          <cell r="C3443" t="str">
            <v>UD</v>
          </cell>
          <cell r="D3443">
            <v>54.012500000000003</v>
          </cell>
          <cell r="E3443">
            <v>43.21</v>
          </cell>
          <cell r="F3443" t="str">
            <v>EMLURB</v>
          </cell>
        </row>
        <row r="3444">
          <cell r="A3444" t="str">
            <v/>
          </cell>
          <cell r="D3444">
            <v>0</v>
          </cell>
        </row>
        <row r="3445">
          <cell r="A3445" t="str">
            <v>19.07.590</v>
          </cell>
          <cell r="B3445" t="str">
            <v>REBAIXAMENTO DE DISTRIBUIDOR DE 110 MM, INCLUSIVE ESCAVACAO E REATERRO (SEM TUBULAÇÃO E CONEXÕES).</v>
          </cell>
          <cell r="C3445" t="str">
            <v>m</v>
          </cell>
          <cell r="D3445">
            <v>15.862499999999999</v>
          </cell>
          <cell r="E3445">
            <v>12.69</v>
          </cell>
          <cell r="F3445" t="str">
            <v>EMLURB</v>
          </cell>
        </row>
        <row r="3446">
          <cell r="A3446" t="str">
            <v/>
          </cell>
          <cell r="D3446">
            <v>0</v>
          </cell>
        </row>
        <row r="3447">
          <cell r="A3447" t="str">
            <v>19.07.595</v>
          </cell>
          <cell r="B3447" t="str">
            <v>INSTALACAO DAS CONEXOES, INCLUSIVE COMPLEMENTO DE TUBULACAO NO CASO DE REBAIXAMENTO DE DISTRIBUIDOR DE 110 MM.</v>
          </cell>
          <cell r="C3447" t="str">
            <v>UD</v>
          </cell>
          <cell r="D3447">
            <v>361.22500000000002</v>
          </cell>
          <cell r="E3447">
            <v>288.98</v>
          </cell>
          <cell r="F3447" t="str">
            <v>EMLURB</v>
          </cell>
        </row>
        <row r="3448">
          <cell r="A3448" t="str">
            <v/>
          </cell>
          <cell r="D3448">
            <v>0</v>
          </cell>
        </row>
        <row r="3449">
          <cell r="A3449" t="str">
            <v>19.07.600</v>
          </cell>
          <cell r="B3449" t="str">
            <v>IMPLANTAÇÃO DE DISTRIBUIDOR, INCLUSIVE TUBULAÇÃO DE 50MM, CONEXÕES, ESCAVAÇÃO, ESCORAMENTO E REATERRO.</v>
          </cell>
          <cell r="C3449" t="str">
            <v>m</v>
          </cell>
          <cell r="D3449">
            <v>37.9375</v>
          </cell>
          <cell r="E3449">
            <v>30.35</v>
          </cell>
          <cell r="F3449" t="str">
            <v>EMLURB</v>
          </cell>
        </row>
        <row r="3450">
          <cell r="A3450" t="str">
            <v/>
          </cell>
          <cell r="D3450">
            <v>0</v>
          </cell>
        </row>
        <row r="3451">
          <cell r="A3451" t="str">
            <v>19.07.605</v>
          </cell>
          <cell r="B3451" t="str">
            <v>IMPLANTAÇÃO DE DISTRIBUIDOR, INCLUSIVE TUBULAÇÃO DE 60MM, CONEXÕES, ESCAVAÇÃO, ESCORAMENTO E REATERRO.</v>
          </cell>
          <cell r="C3451" t="str">
            <v>m</v>
          </cell>
          <cell r="D3451">
            <v>43.975000000000001</v>
          </cell>
          <cell r="E3451">
            <v>35.18</v>
          </cell>
          <cell r="F3451" t="str">
            <v>EMLURB</v>
          </cell>
        </row>
        <row r="3452">
          <cell r="A3452" t="str">
            <v/>
          </cell>
          <cell r="D3452">
            <v>0</v>
          </cell>
        </row>
        <row r="3453">
          <cell r="A3453" t="str">
            <v>19.07.610</v>
          </cell>
          <cell r="B3453" t="str">
            <v>IMPLANTAÇÃO DE DISTRIBUIDOR, INCLUSIVE TUBULAÇÃO DE 75MM, CONEXÕES, ESCAVAÇÃO, ESCORAMENTO E REATERRO.</v>
          </cell>
          <cell r="C3453" t="str">
            <v>m</v>
          </cell>
          <cell r="D3453">
            <v>51.550000000000004</v>
          </cell>
          <cell r="E3453">
            <v>41.24</v>
          </cell>
          <cell r="F3453" t="str">
            <v>EMLURB</v>
          </cell>
        </row>
        <row r="3454">
          <cell r="A3454" t="str">
            <v/>
          </cell>
          <cell r="D3454">
            <v>0</v>
          </cell>
        </row>
        <row r="3455">
          <cell r="A3455" t="str">
            <v>19.07.615</v>
          </cell>
          <cell r="B3455" t="str">
            <v>IMPLANTAÇÃO DE DISTRIBUIDOR, INCLUSIVE TUBULAÇÃO DE 85MM, CONEXÕES, ESCAVAÇÃO, ESCORAMENTO E REATERRO.</v>
          </cell>
          <cell r="C3455" t="str">
            <v>m</v>
          </cell>
          <cell r="D3455">
            <v>57.962499999999999</v>
          </cell>
          <cell r="E3455">
            <v>46.37</v>
          </cell>
          <cell r="F3455" t="str">
            <v>EMLURB</v>
          </cell>
        </row>
        <row r="3456">
          <cell r="A3456" t="str">
            <v/>
          </cell>
          <cell r="D3456">
            <v>0</v>
          </cell>
        </row>
        <row r="3457">
          <cell r="A3457" t="str">
            <v>19.07.620</v>
          </cell>
          <cell r="B3457" t="str">
            <v>IMPLANTAÇÃO DE DISTRIBUIDOR, INCLUSIVE TUBULAÇÃO DE 110MM, CONEXÕES, ESCAVAÇÃO, ESCORAMENTO E REATERRO.</v>
          </cell>
          <cell r="C3457" t="str">
            <v>m</v>
          </cell>
          <cell r="D3457">
            <v>73.337500000000006</v>
          </cell>
          <cell r="E3457">
            <v>58.67</v>
          </cell>
          <cell r="F3457" t="str">
            <v>EMLURB</v>
          </cell>
        </row>
        <row r="3458">
          <cell r="A3458" t="str">
            <v/>
          </cell>
          <cell r="D3458">
            <v>0</v>
          </cell>
        </row>
        <row r="3459">
          <cell r="A3459" t="str">
            <v>19.08.010</v>
          </cell>
          <cell r="B3459" t="str">
            <v>CORTE E RELIGACAO DE TUBULACAO DOMICILIAR DE AGUA, INCLUINDO REMANEJAMENTO.</v>
          </cell>
          <cell r="C3459" t="str">
            <v>Un</v>
          </cell>
          <cell r="D3459">
            <v>38.837499999999999</v>
          </cell>
          <cell r="E3459">
            <v>31.07</v>
          </cell>
          <cell r="F3459" t="str">
            <v>EMLURB</v>
          </cell>
        </row>
        <row r="3460">
          <cell r="A3460" t="str">
            <v/>
          </cell>
          <cell r="D3460">
            <v>0</v>
          </cell>
        </row>
        <row r="3461">
          <cell r="A3461" t="str">
            <v>19.08.020</v>
          </cell>
          <cell r="B3461" t="str">
            <v>ESGOTAMENTO MANUAL DE FOSSA, INCLUSIVE TRANSPORTE DO MATERIAL COM CARRO DE MAO A UMA DISTANCIA MAXIMA DE 30M.</v>
          </cell>
          <cell r="C3461" t="str">
            <v>m3</v>
          </cell>
          <cell r="D3461">
            <v>43.4</v>
          </cell>
          <cell r="E3461">
            <v>34.72</v>
          </cell>
          <cell r="F3461" t="str">
            <v>EMLURB</v>
          </cell>
        </row>
        <row r="3462">
          <cell r="A3462" t="str">
            <v/>
          </cell>
          <cell r="D3462">
            <v>0</v>
          </cell>
        </row>
        <row r="3463">
          <cell r="A3463" t="str">
            <v>19.08.030</v>
          </cell>
          <cell r="B3463" t="str">
            <v>CAIXA DE INSPECAO COM TAMPA E ANEIS PREMOLDADOS DE CONCRETO ARMADO DIAMETRO DE 0,40M,ISENTA DE CARGA MOVEL(MODELO 1).</v>
          </cell>
          <cell r="C3463" t="str">
            <v>Un</v>
          </cell>
          <cell r="D3463">
            <v>58.7</v>
          </cell>
          <cell r="E3463">
            <v>46.96</v>
          </cell>
          <cell r="F3463" t="str">
            <v>EMLURB</v>
          </cell>
        </row>
        <row r="3464">
          <cell r="A3464" t="str">
            <v/>
          </cell>
          <cell r="D3464">
            <v>0</v>
          </cell>
        </row>
        <row r="3465">
          <cell r="A3465" t="str">
            <v>19.08.040</v>
          </cell>
          <cell r="B3465" t="str">
            <v>CAIXA DE INSPECAO COM TAMPA E ANEIS PREMOLDADOS DE CONCRETO ARMADO DIAMETRO DE 0,40M, SUJEITA A CARGA MOVEL (MODELO 2).</v>
          </cell>
          <cell r="C3465" t="str">
            <v>Un</v>
          </cell>
          <cell r="D3465">
            <v>73.849999999999994</v>
          </cell>
          <cell r="E3465">
            <v>59.08</v>
          </cell>
          <cell r="F3465" t="str">
            <v>EMLURB</v>
          </cell>
        </row>
        <row r="3466">
          <cell r="A3466" t="str">
            <v/>
          </cell>
          <cell r="D3466">
            <v>0</v>
          </cell>
        </row>
        <row r="3467">
          <cell r="A3467" t="str">
            <v>19.08.050</v>
          </cell>
          <cell r="B3467" t="str">
            <v>CAIXA DE INSPECAO COM TAMPA E ANEIS PREMOLDADOS DE CONCRETO ARMADO DIAMETRO DE 0,60M,ISENTA DE CARGA MOVEL (MODELO 3).</v>
          </cell>
          <cell r="C3467" t="str">
            <v>Un</v>
          </cell>
          <cell r="D3467">
            <v>122.75</v>
          </cell>
          <cell r="E3467">
            <v>98.2</v>
          </cell>
          <cell r="F3467" t="str">
            <v>EMLURB</v>
          </cell>
        </row>
        <row r="3468">
          <cell r="A3468" t="str">
            <v/>
          </cell>
          <cell r="D3468">
            <v>0</v>
          </cell>
        </row>
        <row r="3469">
          <cell r="A3469" t="str">
            <v>19.08.060</v>
          </cell>
          <cell r="B3469" t="str">
            <v>CAIXA DE INSPECAO COM TAMPA E ANEIS PREMOLDADOS DE CONCRETO ARMADO DIAMETRO DE 0,60M, SUJEITA A CARGA MOVEL (MODELO 4).</v>
          </cell>
          <cell r="C3469" t="str">
            <v>Un</v>
          </cell>
          <cell r="D3469">
            <v>158.65</v>
          </cell>
          <cell r="E3469">
            <v>126.92</v>
          </cell>
          <cell r="F3469" t="str">
            <v>EMLURB</v>
          </cell>
        </row>
        <row r="3470">
          <cell r="A3470" t="str">
            <v/>
          </cell>
          <cell r="D3470">
            <v>0</v>
          </cell>
        </row>
        <row r="3471">
          <cell r="A3471" t="str">
            <v>19.08.070</v>
          </cell>
          <cell r="B3471" t="str">
            <v>COLCHAO DE AREIA,INCLUSIVE MAO-DE-OBRA DE ESPALHAMENTO E TRANSPORTE COM CARRO DE MAO.</v>
          </cell>
          <cell r="C3471" t="str">
            <v>m3</v>
          </cell>
          <cell r="D3471">
            <v>62.4375</v>
          </cell>
          <cell r="E3471">
            <v>49.95</v>
          </cell>
          <cell r="F3471" t="str">
            <v>EMLURB</v>
          </cell>
        </row>
        <row r="3472">
          <cell r="A3472" t="str">
            <v/>
          </cell>
          <cell r="D3472">
            <v>0</v>
          </cell>
        </row>
        <row r="3473">
          <cell r="A3473" t="str">
            <v>19.08.071</v>
          </cell>
          <cell r="B3473" t="str">
            <v>FORNECIMENTO E EXECUÇÃO DE CAMADA DE BRITA 50 EM SUMIDOURO E/OU FILTRO ANAERÓBICO</v>
          </cell>
          <cell r="C3473" t="str">
            <v>m3</v>
          </cell>
          <cell r="D3473">
            <v>92.875</v>
          </cell>
          <cell r="E3473">
            <v>74.3</v>
          </cell>
          <cell r="F3473" t="str">
            <v>SEDUC</v>
          </cell>
        </row>
        <row r="3474">
          <cell r="A3474" t="str">
            <v/>
          </cell>
          <cell r="D3474">
            <v>0</v>
          </cell>
        </row>
        <row r="3475">
          <cell r="A3475" t="str">
            <v>19.08.080</v>
          </cell>
          <cell r="B3475" t="str">
            <v>FORNECIMENTO E INSTALAÇÃO DE CAIXA MÚLTIPLA DE DRENAGEM PLUVIAL RESIDENCIAL 350X350X311MM COM TAMPA EM GRELHA DE ALUMÍNIO PARA TRÁFEGO LEVE 35 X 35CM, INCLUSIVE ANEL DE BORRACHA - TIGRE OU SIMILAR.</v>
          </cell>
          <cell r="C3475" t="str">
            <v>Un</v>
          </cell>
          <cell r="D3475">
            <v>174.67500000000001</v>
          </cell>
          <cell r="E3475">
            <v>139.74</v>
          </cell>
          <cell r="F3475" t="str">
            <v>SEDUC</v>
          </cell>
        </row>
        <row r="3476">
          <cell r="A3476" t="str">
            <v/>
          </cell>
          <cell r="D3476">
            <v>0</v>
          </cell>
        </row>
        <row r="3477">
          <cell r="A3477" t="str">
            <v>19.09.010</v>
          </cell>
          <cell r="B3477" t="str">
            <v xml:space="preserve">FORNECIMENTO E MONTAGEM DE RESERVATÓRIO METÁLICO TIPO TAÇA, EM AÇO CARBONO USI SAC 41, COM CAPACIDADE PARA 6.000LITROS, TRATAMENTO INTERNO COM JATO ABRASIVO AO METAL BRANCO PADRÃO SA3, ACABAMENTO EM EPÓXI-POLIAMIDA ALTA ESPESSURA E TRATAMENTO EXTERNO COM </v>
          </cell>
          <cell r="C3477" t="str">
            <v>Un</v>
          </cell>
          <cell r="D3477">
            <v>12515.074999999999</v>
          </cell>
          <cell r="E3477">
            <v>10012.06</v>
          </cell>
          <cell r="F3477" t="str">
            <v>SEDUC</v>
          </cell>
        </row>
        <row r="3478">
          <cell r="A3478" t="str">
            <v/>
          </cell>
          <cell r="D3478">
            <v>0</v>
          </cell>
        </row>
        <row r="3479">
          <cell r="A3479" t="str">
            <v>19.09.020</v>
          </cell>
          <cell r="B3479" t="str">
            <v>FORNECIMENTO E MONTAGEM DE RESERVATÓRIO METÁLICO TIPO TAÇA, EM AÇO CARBONO USI SAC 41, COM CAPACIDADE PARA 10.000LITROS, TRATAMENTO INTERNO COM JATO ABRASIVO AO METAL BRANCO PADRÃO SA3, ACABAMENTO EM EPÓXI-POLIAMIDA ALTA ESPESSURA E TRATAMENTO EXTERNO COM</v>
          </cell>
          <cell r="C3479" t="str">
            <v>Un</v>
          </cell>
          <cell r="D3479">
            <v>17624.5</v>
          </cell>
          <cell r="E3479">
            <v>14099.6</v>
          </cell>
          <cell r="F3479" t="str">
            <v>SEDUC</v>
          </cell>
        </row>
        <row r="3480">
          <cell r="A3480" t="str">
            <v/>
          </cell>
          <cell r="D3480">
            <v>0</v>
          </cell>
        </row>
        <row r="3481">
          <cell r="A3481" t="str">
            <v>19.09.030</v>
          </cell>
          <cell r="B3481" t="str">
            <v>FORNECIMENTO E MONTAGEM DE RESERVATÓRIO METÁLICO TIPO TAÇA, EM AÇO CARBONO USI SAC 41, COM CAPACIDADE PARA 15.000LITROS, TRATAMENTO INTERNO COM JATO ABRASIVO AO METAL BRANCO PADRÃO SA3, ACABAMENTO EM EPÓXI-POLIAMIDA ALTA ESPESSURA E TRATAMENTO EXTERNO COM</v>
          </cell>
          <cell r="C3481" t="str">
            <v>Un</v>
          </cell>
          <cell r="D3481">
            <v>25326.375</v>
          </cell>
          <cell r="E3481">
            <v>20261.099999999999</v>
          </cell>
          <cell r="F3481" t="str">
            <v>SEDUC</v>
          </cell>
        </row>
        <row r="3482">
          <cell r="A3482" t="str">
            <v/>
          </cell>
          <cell r="D3482">
            <v>0</v>
          </cell>
        </row>
        <row r="3483">
          <cell r="A3483" t="str">
            <v>19.09.099</v>
          </cell>
          <cell r="B3483" t="str">
            <v>FORNECIMENTO E INSTALAÇÃO DE RESERVATÓRIO D´ÁGUA DE FIBRA DE VIDRO, CILÍNDRICO, CAPACIDADE DE 3000 L, INCLUSIVE COLOCAÇÃO E MONTAGEM DAS TUBULAÇÕES E CONEXÕES (ADAPTADORES DE PVC COM FLANGES E ANÉIS DE 1"(01  UN), 2"(02UN) E 1 1/4"(01 UN)).</v>
          </cell>
          <cell r="C3483" t="str">
            <v>Un</v>
          </cell>
          <cell r="D3483">
            <v>1061.25</v>
          </cell>
          <cell r="E3483">
            <v>849</v>
          </cell>
          <cell r="F3483" t="str">
            <v>SEDUC</v>
          </cell>
        </row>
        <row r="3484">
          <cell r="A3484" t="str">
            <v/>
          </cell>
          <cell r="D3484">
            <v>0</v>
          </cell>
        </row>
        <row r="3485">
          <cell r="A3485" t="str">
            <v>19.09.100</v>
          </cell>
          <cell r="B3485" t="str">
            <v>FORNECIMENTO E INSTALAÇÃO DE RESERVATÓRIO D´ÁGUA DE FIBRA DE VIDRO, CILÍNDRICO, CAPACIDADE DE 5000 L, INCLUSIVE COLOCAÇÃO E MONTAGEM DAS TUBULAÇÕES E CONEXÕES (ADAPTADORES DE PVC COM FLANGES E ANÉIS DE 1"(01  UN), 2"(02UN) E 1 1/4"(01 UN)).</v>
          </cell>
          <cell r="C3485" t="str">
            <v>Un</v>
          </cell>
          <cell r="D3485">
            <v>1600.9124999999999</v>
          </cell>
          <cell r="E3485">
            <v>1280.73</v>
          </cell>
          <cell r="F3485" t="str">
            <v>SEDUC</v>
          </cell>
        </row>
        <row r="3486">
          <cell r="A3486" t="str">
            <v/>
          </cell>
          <cell r="D3486">
            <v>0</v>
          </cell>
        </row>
        <row r="3487">
          <cell r="A3487" t="str">
            <v>19.09.200</v>
          </cell>
          <cell r="B3487" t="str">
            <v>ESTRUTURA DE CONCRETO ARMADO E CAIXA D´ÁGUA DE 10.000L EM FIBRA DE VIDRO, INSTALADA, PILAR CIRCULAR DE 7,00M, LAJE CIRCULAR DE CONCRETO ARMADO COM DIAM. DE 2,50M.INCLUSIVE FRETE PARA MIRANDIBA - ESCOLA FRANCISCO PIRES.</v>
          </cell>
          <cell r="C3487" t="str">
            <v>Un</v>
          </cell>
          <cell r="D3487">
            <v>11031.25</v>
          </cell>
          <cell r="E3487">
            <v>8825</v>
          </cell>
          <cell r="F3487" t="str">
            <v>SEDUC</v>
          </cell>
        </row>
        <row r="3488">
          <cell r="A3488" t="str">
            <v/>
          </cell>
          <cell r="D3488">
            <v>0</v>
          </cell>
        </row>
        <row r="3489">
          <cell r="A3489" t="str">
            <v>19.09.210</v>
          </cell>
          <cell r="B3489" t="str">
            <v xml:space="preserve"> FORNECIMENTO E MONTAGEM DE CAIXA D ÁGUA ELEVADA COM CAPACIDADE PARA 13 000 L COM ALTURA TOTAL DE 11,50 M INCLUINDO GRADE DE PROTEÇÃO, CISTERNA COM CAPACIDADE PARA 12 000 L, IMPERMEABILIZAÇÃO E FRETE DE BREJO SANTO PARA PETROLINA, A SER UTILIZADA NA ESCOL</v>
          </cell>
          <cell r="C3489" t="str">
            <v>Un</v>
          </cell>
          <cell r="D3489">
            <v>28699.112500000003</v>
          </cell>
          <cell r="E3489">
            <v>22959.29</v>
          </cell>
          <cell r="F3489" t="str">
            <v>SEDUC</v>
          </cell>
        </row>
        <row r="3490">
          <cell r="A3490" t="str">
            <v/>
          </cell>
          <cell r="D3490">
            <v>0</v>
          </cell>
        </row>
        <row r="3491">
          <cell r="A3491" t="str">
            <v>19.10.001</v>
          </cell>
          <cell r="B3491" t="str">
            <v>EXECUÇÃO DE POÇO TUBULAR PROFUNDO EM ALDEIA, DIAM. FURO 8,5", PROFUNDIDADE ESTIMADA DE ATÉ 100M, BOMBA SUBMERSA, INCLUSIVE ANÁLISE DA ÁGUA, LICENÇA DE INSTALAÇÃO E OPERAÇÃO DO POÇO,  INSTALAÇÃO DO QUADRO DE COMANDO, LIGAÇÃO ELÉTRICA E HIDRÁULICA NECESSÁRI</v>
          </cell>
          <cell r="C3491" t="str">
            <v>m</v>
          </cell>
          <cell r="D3491">
            <v>399.0625</v>
          </cell>
          <cell r="E3491">
            <v>319.25</v>
          </cell>
          <cell r="F3491" t="str">
            <v>SEDUC</v>
          </cell>
        </row>
        <row r="3492">
          <cell r="A3492" t="str">
            <v/>
          </cell>
          <cell r="D3492">
            <v>0</v>
          </cell>
        </row>
        <row r="3493">
          <cell r="A3493" t="str">
            <v>19.10.002</v>
          </cell>
          <cell r="B3493" t="str">
            <v>EXEC.DE POÇO TUBULAR PROF.- ESC. MAJOR LÉLIO, DIAM. FURO 10", PROF. ESTIMADA ATÉ 48M, SENDO 18M SEDIMENTAR E O RESTANTE CRISTALINO, USO DE BROCA TUNGSTÊNIO E DIAMANTE, BOMBA SUBMERSA, INCL.ANÁLISE DA ÁGUA, LICENÇA DE INST.E OPER.DO POÇO,  INST.QD DE COMAN</v>
          </cell>
          <cell r="C3493" t="str">
            <v>m</v>
          </cell>
          <cell r="D3493">
            <v>609.82500000000005</v>
          </cell>
          <cell r="E3493">
            <v>487.86</v>
          </cell>
          <cell r="F3493" t="str">
            <v>SEDUC</v>
          </cell>
        </row>
        <row r="3494">
          <cell r="A3494" t="str">
            <v/>
          </cell>
          <cell r="D3494">
            <v>0</v>
          </cell>
        </row>
        <row r="3495">
          <cell r="A3495" t="str">
            <v>19.10.003</v>
          </cell>
          <cell r="B3495" t="str">
            <v>EXECUÇÃO DE POÇO TUBULAR PROFUNDO NA ESCOLA LUIZ DE CAMÕES, INCLUSIVE INSTALAÇÃO HIDRÁULICA, BOMBA SUBMERSA, ANÁLISE DA ÁGUA, LICENÇA DE INSTALAÇÃO E OPERAÇÃO DO POÇO, INSTALAÇÃO DO QUADRO DE COMANDO, LIGAÇÃO ELÉTRICA NECESSÁRIA PARA O PERFEITO FUNCIONAME</v>
          </cell>
          <cell r="C3495" t="str">
            <v>m</v>
          </cell>
          <cell r="D3495">
            <v>412.875</v>
          </cell>
          <cell r="E3495">
            <v>330.3</v>
          </cell>
          <cell r="F3495" t="str">
            <v>SEDUC</v>
          </cell>
        </row>
        <row r="3496">
          <cell r="A3496" t="str">
            <v/>
          </cell>
          <cell r="D3496">
            <v>0</v>
          </cell>
        </row>
        <row r="3497">
          <cell r="A3497" t="str">
            <v>19.10.004</v>
          </cell>
          <cell r="B3497" t="str">
            <v>EXECUÇÃO DE POÇO TUBULAR PROFUNDO NA ESCOLA MANUEL BORBA, INCLUSIVE INSTALAÇÃO HIDRÁULICA, BOMBA SUBMERSA, ANÁLISE DA ÁGUA, LICENÇA DE INSTALAÇÃO E OPERAÇÃO DO POÇO, INSTALAÇÃO DO QUADRO DE COMANDO, LIGAÇÃO ELÉTRICA NECESSÁRIA PARA O PERFEITO FUNCIONAMENT</v>
          </cell>
          <cell r="C3497" t="str">
            <v>m</v>
          </cell>
          <cell r="D3497">
            <v>553.45000000000005</v>
          </cell>
          <cell r="E3497">
            <v>442.76</v>
          </cell>
          <cell r="F3497" t="str">
            <v>SEDUC</v>
          </cell>
        </row>
        <row r="3498">
          <cell r="A3498" t="str">
            <v/>
          </cell>
          <cell r="D3498">
            <v>0</v>
          </cell>
        </row>
        <row r="3499">
          <cell r="A3499" t="str">
            <v>19.10.005</v>
          </cell>
          <cell r="B3499" t="str">
            <v>EXECUÇÃO DE POÇO TUBULAR PROFUNDO NA ESCOLA BARROS CARVALHO, INCLUSIVE INSTALAÇÃO HIDRÁULICA, BOMBA SUBMERSA, ANÁLISE DA ÁGUA, LICENÇA DE INSTALAÇÃO E OPERAÇÃO DO POÇO, INSTALAÇÃO DO QUADRO DE COMANDO, LIGAÇÃO ELÉTRICA NECESSÁRIA PARA O PERFEITO FUNCIONAM</v>
          </cell>
          <cell r="C3499" t="str">
            <v>m</v>
          </cell>
          <cell r="D3499">
            <v>399.11250000000001</v>
          </cell>
          <cell r="E3499">
            <v>319.29000000000002</v>
          </cell>
          <cell r="F3499" t="str">
            <v>SEDUC</v>
          </cell>
        </row>
        <row r="3500">
          <cell r="A3500" t="str">
            <v/>
          </cell>
          <cell r="D3500">
            <v>0</v>
          </cell>
        </row>
        <row r="3501">
          <cell r="A3501" t="str">
            <v>19.10.006</v>
          </cell>
          <cell r="B3501" t="str">
            <v xml:space="preserve">EXECUÇÃO  DE POÇO TUBULAR PROFUNDO NA ESCOLA COMPOSITOR ANTÔNIO MARIA, INCLUSIVE INSTAÇÃO HIDRÁULICA, BOMBA SUBMERSA, INCLUSIVE ANÁLISE DA ÁGUA, LICENÇA DE INSTALAÇÃO E OPERAÇÃO DO POÇO, INSTALAÇÃO DO QUADRO DE COMANDO, LIGAÇÃO ELÉTRICA NECESSÁRIA PARA O </v>
          </cell>
          <cell r="C3501" t="str">
            <v>m</v>
          </cell>
          <cell r="D3501">
            <v>725.125</v>
          </cell>
          <cell r="E3501">
            <v>580.1</v>
          </cell>
          <cell r="F3501" t="str">
            <v>SEDUC</v>
          </cell>
        </row>
        <row r="3502">
          <cell r="A3502" t="str">
            <v/>
          </cell>
          <cell r="D3502">
            <v>0</v>
          </cell>
        </row>
        <row r="3503">
          <cell r="A3503" t="str">
            <v>19.10.007</v>
          </cell>
          <cell r="B3503" t="str">
            <v>EXECUÇÃO  DE POÇO TUBULAR PROFUNDO NA ESCOLA MARECHAL EURICO GASPAR DUTRA, INCLUSIVE INSTAÇÃO HIDRÁULICA, BOMBA SUBMERSA, INCLUSIVE ANÁLISE DA ÁGUA, LICENÇA DE INSTALAÇÃO E OPERAÇÃO DO POÇO, INSTALAÇÃO DO QUADRO DE COMANDO, LIGAÇÃO ELÉTRICA NECESSÁRIA PAR</v>
          </cell>
          <cell r="C3503" t="str">
            <v>m</v>
          </cell>
          <cell r="D3503">
            <v>468.75</v>
          </cell>
          <cell r="E3503">
            <v>375</v>
          </cell>
          <cell r="F3503" t="str">
            <v>SEDUC</v>
          </cell>
        </row>
        <row r="3504">
          <cell r="A3504" t="str">
            <v/>
          </cell>
          <cell r="D3504">
            <v>0</v>
          </cell>
        </row>
        <row r="3505">
          <cell r="A3505" t="str">
            <v>19.11.001</v>
          </cell>
          <cell r="B3505" t="str">
            <v>FORNECIMENTO E COLOCAÇÃO DE ANÉIS DE CONCRETO DE 1,20X0,50X0,05 M COM ESCAVAÇÃO PARA POÇO D= 1,20M EM TERRENO DE 1ª CATEGORIA.</v>
          </cell>
          <cell r="C3505" t="str">
            <v>m</v>
          </cell>
          <cell r="D3505">
            <v>399.88750000000005</v>
          </cell>
          <cell r="E3505">
            <v>319.91000000000003</v>
          </cell>
          <cell r="F3505" t="str">
            <v>SEE</v>
          </cell>
        </row>
        <row r="3506">
          <cell r="A3506" t="str">
            <v/>
          </cell>
          <cell r="D3506">
            <v>0</v>
          </cell>
        </row>
        <row r="3507">
          <cell r="A3507" t="str">
            <v>20.00.000</v>
          </cell>
          <cell r="B3507" t="str">
            <v>PAVIMENTACAO</v>
          </cell>
          <cell r="D3507">
            <v>0</v>
          </cell>
        </row>
        <row r="3508">
          <cell r="A3508" t="str">
            <v/>
          </cell>
          <cell r="D3508">
            <v>0</v>
          </cell>
        </row>
        <row r="3509">
          <cell r="A3509" t="str">
            <v>20.01.010</v>
          </cell>
          <cell r="B3509" t="str">
            <v>REGULARIZACAO DO SUBLEITO, ABRANGENDO ESCARIFICACAO, HOMOGENEIZACAO , UMEDECIMENTO E COMPACTACAO COM ESPESSURA DE 15 CM, TEOR DE COMPACTACAO A 100 POR CENTO AASHO NORMAL(DNER-ME 47-64).</v>
          </cell>
          <cell r="C3509" t="str">
            <v>m2</v>
          </cell>
          <cell r="D3509">
            <v>1.2625</v>
          </cell>
          <cell r="E3509">
            <v>1.01</v>
          </cell>
          <cell r="F3509" t="str">
            <v>EMLURB</v>
          </cell>
        </row>
        <row r="3510">
          <cell r="A3510" t="str">
            <v/>
          </cell>
          <cell r="D3510">
            <v>0</v>
          </cell>
        </row>
        <row r="3511">
          <cell r="A3511" t="str">
            <v>20.01.020</v>
          </cell>
          <cell r="B3511" t="str">
            <v>EXECUCAO DE REFORCO DO SUBLEITO , ABRANGENDO ESPALHAMENTO, HOMOGENEIZACAO, UMEDECIMENTO E COMPACTACAO , TEOR DE COMPACTACAO A 100 POR CENTO AASHO INTERMEDIARIO ( DNER-ME-48-64 ), INCLUSIVE FORNECIMENTO DO MATERIAL PROVENIENTE DE JAZIDA (CBR 10 POR CENTO),</v>
          </cell>
          <cell r="C3511" t="str">
            <v>m3</v>
          </cell>
          <cell r="D3511">
            <v>34.962499999999999</v>
          </cell>
          <cell r="E3511">
            <v>27.97</v>
          </cell>
          <cell r="F3511" t="str">
            <v>EMLURB</v>
          </cell>
        </row>
        <row r="3512">
          <cell r="A3512" t="str">
            <v/>
          </cell>
          <cell r="D3512">
            <v>0</v>
          </cell>
        </row>
        <row r="3513">
          <cell r="A3513" t="str">
            <v>20.02.010</v>
          </cell>
          <cell r="B3513" t="str">
            <v xml:space="preserve">EXEC. DE SUB-BASE ESTABILIZADA GRANULOMETR. ABRANGENDO ESPALHAMENTO, HOMOG., UMEDECIMENTO E COMPACTACAO COM ESPESSURA DE 12,0 CM, TEOR DE COMPACTACAO A 100 POR CENTO AASHO INTERMED. (DNER-ME-48-64),INCLUSIVE FORNEC. DO MATERIAL PROV. DE JAZIDA(CBR 20 POR </v>
          </cell>
          <cell r="C3513" t="str">
            <v>m2</v>
          </cell>
          <cell r="D3513">
            <v>6.0374999999999996</v>
          </cell>
          <cell r="E3513">
            <v>4.83</v>
          </cell>
          <cell r="F3513" t="str">
            <v>EMLURB</v>
          </cell>
        </row>
        <row r="3514">
          <cell r="A3514" t="str">
            <v/>
          </cell>
          <cell r="D3514">
            <v>0</v>
          </cell>
        </row>
        <row r="3515">
          <cell r="A3515" t="str">
            <v>20.02.020</v>
          </cell>
          <cell r="B3515" t="str">
            <v xml:space="preserve">EXEC. DE SUB-BASE ESTABILIZADA GRANULOMETR. ABRANGENDO ESPALHAMENTO, HOMOG., UMEDECIMENTO E COMPACTACAO COM ESPESSURA DE 15,0 CM, TEOR DE COMPACTACAO A 100 POR CENTO AASHO INTERMED. (DNER-ME-48-64),INCLUSIVE FORNEC. DO MATERIAL PROV. DE JAZIDA(CBR 20 POR </v>
          </cell>
          <cell r="C3515" t="str">
            <v>m2</v>
          </cell>
          <cell r="D3515">
            <v>6.9749999999999996</v>
          </cell>
          <cell r="E3515">
            <v>5.58</v>
          </cell>
          <cell r="F3515" t="str">
            <v>EMLURB</v>
          </cell>
        </row>
        <row r="3516">
          <cell r="A3516" t="str">
            <v/>
          </cell>
          <cell r="D3516">
            <v>0</v>
          </cell>
        </row>
        <row r="3517">
          <cell r="A3517" t="str">
            <v>20.02.030</v>
          </cell>
          <cell r="B3517" t="str">
            <v>EXEC. DE SUB-BASE ESTABILIZADA GRANULOMETR. ABRANGENDO ESPALHAMENTO, HOMOG., UMEDECIMENTO E COMPACTACAO COM ESPESSURA DE 20,0 CM, TEOR DE COMPACTACAO A 100 POR CENTO AASHO INTERMED. (DNER-ME-48-64),INCLUSIVE FORNEC. DO MATERIAL PROV.DE JAZIDA(CBR 20 POR C</v>
          </cell>
          <cell r="C3517" t="str">
            <v>m2</v>
          </cell>
          <cell r="D3517">
            <v>8.5250000000000004</v>
          </cell>
          <cell r="E3517">
            <v>6.82</v>
          </cell>
          <cell r="F3517" t="str">
            <v>EMLURB</v>
          </cell>
        </row>
        <row r="3518">
          <cell r="A3518" t="str">
            <v/>
          </cell>
          <cell r="D3518">
            <v>0</v>
          </cell>
        </row>
        <row r="3519">
          <cell r="A3519" t="str">
            <v>20.02.040</v>
          </cell>
          <cell r="B3519" t="str">
            <v>EXEC. DE SUB-BASE ESTABILIZADA GRANULOMETR. ABRANGENDO ESPALHAMENTO, HOMOG., UMEDECIMENTO E COMPACTACAO, TEOR DE COMPACTACAO A 100 POR CENTO AASHO INTERMEDIARIO(DNER-ME-48-64), INCLUSIVE FORNECIMENTO DO MATERIAL PROVENIENTE DE JAZIDA (CBR 20 POR CENTO), D</v>
          </cell>
          <cell r="C3519" t="str">
            <v>m3</v>
          </cell>
          <cell r="D3519">
            <v>35.337499999999999</v>
          </cell>
          <cell r="E3519">
            <v>28.27</v>
          </cell>
          <cell r="F3519" t="str">
            <v>EMLURB</v>
          </cell>
        </row>
        <row r="3520">
          <cell r="A3520" t="str">
            <v/>
          </cell>
          <cell r="D3520">
            <v>0</v>
          </cell>
        </row>
        <row r="3521">
          <cell r="A3521" t="str">
            <v>20.02.050</v>
          </cell>
          <cell r="B3521" t="str">
            <v>EXEC.DE SUB-BASE OU BASE COM APROVEITAMENTO DO MATERIAL EXISTENTE(CBR 20 POR CENTO), UMEDECIMENTO E COMPACTAÇÃO COM ESPESSURA DE 20,0CM.TEOR DE COMPACTAÇÃO A 100 POR CENTO AASHO INTERMEDIÁRIO(DNER-ME-48-64).</v>
          </cell>
          <cell r="C3521" t="str">
            <v>m2</v>
          </cell>
          <cell r="D3521">
            <v>1.4000000000000001</v>
          </cell>
          <cell r="E3521">
            <v>1.1200000000000001</v>
          </cell>
          <cell r="F3521" t="str">
            <v>EMLURB</v>
          </cell>
        </row>
        <row r="3522">
          <cell r="A3522" t="str">
            <v/>
          </cell>
          <cell r="D3522">
            <v>0</v>
          </cell>
        </row>
        <row r="3523">
          <cell r="A3523" t="str">
            <v>20.03.010</v>
          </cell>
          <cell r="B3523" t="str">
            <v>EXECUCAO DE BASE DE MACADAME BETUMINOSO, INCLUSIVE FORNECIMENTO DO MATERIAL.</v>
          </cell>
          <cell r="C3523" t="str">
            <v>m3</v>
          </cell>
          <cell r="D3523">
            <v>313.78750000000002</v>
          </cell>
          <cell r="E3523">
            <v>251.03</v>
          </cell>
          <cell r="F3523" t="str">
            <v>EMLURB</v>
          </cell>
        </row>
        <row r="3524">
          <cell r="A3524" t="str">
            <v/>
          </cell>
          <cell r="D3524">
            <v>0</v>
          </cell>
        </row>
        <row r="3525">
          <cell r="A3525" t="str">
            <v>20.03.020</v>
          </cell>
          <cell r="B3525" t="str">
            <v>EXECUCAO DE BASE DE MACADAME HIDRAULICO COM ESPESSURA DE 0,10 M,INCLUSIVE FORNECIMENTO DO MATERIAL.</v>
          </cell>
          <cell r="C3525" t="str">
            <v>m2</v>
          </cell>
          <cell r="D3525">
            <v>12.612500000000001</v>
          </cell>
          <cell r="E3525">
            <v>10.09</v>
          </cell>
          <cell r="F3525" t="str">
            <v>EMLURB</v>
          </cell>
        </row>
        <row r="3526">
          <cell r="A3526" t="str">
            <v/>
          </cell>
          <cell r="D3526">
            <v>0</v>
          </cell>
        </row>
        <row r="3527">
          <cell r="A3527" t="str">
            <v>20.03.030</v>
          </cell>
          <cell r="B3527" t="str">
            <v>EXECUCAO DE BASE DE MACADAME HIDRAULICO COM ESPESSURA DE 0,12 M,INCLUSIVE FORNECIMENTO DO MATERIAL.</v>
          </cell>
          <cell r="C3527" t="str">
            <v>m2</v>
          </cell>
          <cell r="D3527">
            <v>15.125</v>
          </cell>
          <cell r="E3527">
            <v>12.1</v>
          </cell>
          <cell r="F3527" t="str">
            <v>EMLURB</v>
          </cell>
        </row>
        <row r="3528">
          <cell r="A3528" t="str">
            <v/>
          </cell>
          <cell r="D3528">
            <v>0</v>
          </cell>
        </row>
        <row r="3529">
          <cell r="A3529" t="str">
            <v>20.03.040</v>
          </cell>
          <cell r="B3529" t="str">
            <v>EXECUCAO DE BASE DE MACADAME HIDRAULICO COM ESPESSURA DE 0,15 M,INCLUSIVE FORNECIMENTO DO MATERIAL.</v>
          </cell>
          <cell r="C3529" t="str">
            <v>m2</v>
          </cell>
          <cell r="D3529">
            <v>18.925000000000001</v>
          </cell>
          <cell r="E3529">
            <v>15.14</v>
          </cell>
          <cell r="F3529" t="str">
            <v>EMLURB</v>
          </cell>
        </row>
        <row r="3530">
          <cell r="A3530" t="str">
            <v/>
          </cell>
          <cell r="D3530">
            <v>0</v>
          </cell>
        </row>
        <row r="3531">
          <cell r="A3531" t="str">
            <v>20.03.050</v>
          </cell>
          <cell r="B3531" t="str">
            <v>EXECUCAO DE BASE DE MACADAME HIDRAULICO COM ESPESSURA DE 0,20 M,INCLUSIVE FORNECIMENTO DO MATERIAL.</v>
          </cell>
          <cell r="C3531" t="str">
            <v>m2</v>
          </cell>
          <cell r="D3531">
            <v>25.225000000000001</v>
          </cell>
          <cell r="E3531">
            <v>20.18</v>
          </cell>
          <cell r="F3531" t="str">
            <v>EMLURB</v>
          </cell>
        </row>
        <row r="3532">
          <cell r="A3532" t="str">
            <v/>
          </cell>
          <cell r="D3532">
            <v>0</v>
          </cell>
        </row>
        <row r="3533">
          <cell r="A3533" t="str">
            <v>20.03.060</v>
          </cell>
          <cell r="B3533" t="str">
            <v>EXECUCAO DE BASE DE MACADAME HIDRAULICO, INCLUSIVE FORNECIMENTO DO MATERIAL.</v>
          </cell>
          <cell r="C3533" t="str">
            <v>m3</v>
          </cell>
          <cell r="D3533">
            <v>126.125</v>
          </cell>
          <cell r="E3533">
            <v>100.9</v>
          </cell>
          <cell r="F3533" t="str">
            <v>EMLURB</v>
          </cell>
        </row>
        <row r="3534">
          <cell r="A3534" t="str">
            <v/>
          </cell>
          <cell r="D3534">
            <v>0</v>
          </cell>
        </row>
        <row r="3535">
          <cell r="A3535" t="str">
            <v>20.03.070</v>
          </cell>
          <cell r="B3535" t="str">
            <v>EXECUCAO DE BASE DE MACADAME VIBRADO A SECO COM ESPESSURA DE 0,10 M, INCLUSIVE FORNECIMENTO DO MATERIAL.</v>
          </cell>
          <cell r="C3535" t="str">
            <v>m2</v>
          </cell>
          <cell r="D3535">
            <v>12.212499999999999</v>
          </cell>
          <cell r="E3535">
            <v>9.77</v>
          </cell>
          <cell r="F3535" t="str">
            <v>EMLURB</v>
          </cell>
        </row>
        <row r="3536">
          <cell r="A3536" t="str">
            <v/>
          </cell>
          <cell r="D3536">
            <v>0</v>
          </cell>
        </row>
        <row r="3537">
          <cell r="A3537" t="str">
            <v>20.03.080</v>
          </cell>
          <cell r="B3537" t="str">
            <v>EXECUCAO DE BASE DE MACADAME VIBRADO A SECO COM ESPESSURA DE 0,12 M, INCLUSIVE FORNECIMENTO DO MATERIAL.</v>
          </cell>
          <cell r="C3537" t="str">
            <v>m2</v>
          </cell>
          <cell r="D3537">
            <v>14.662500000000001</v>
          </cell>
          <cell r="E3537">
            <v>11.73</v>
          </cell>
          <cell r="F3537" t="str">
            <v>EMLURB</v>
          </cell>
        </row>
        <row r="3538">
          <cell r="A3538" t="str">
            <v/>
          </cell>
          <cell r="D3538">
            <v>0</v>
          </cell>
        </row>
        <row r="3539">
          <cell r="A3539" t="str">
            <v>20.03.090</v>
          </cell>
          <cell r="B3539" t="str">
            <v>EXECUCAO DE BASE DE MACADAME VIBRADO A SECO COM ESPESSURA DE 0,15 M, INCLUSIVE FORNECIMENTO DO MATERIAL.</v>
          </cell>
          <cell r="C3539" t="str">
            <v>m2</v>
          </cell>
          <cell r="D3539">
            <v>18.337499999999999</v>
          </cell>
          <cell r="E3539">
            <v>14.67</v>
          </cell>
          <cell r="F3539" t="str">
            <v>EMLURB</v>
          </cell>
        </row>
        <row r="3540">
          <cell r="A3540" t="str">
            <v/>
          </cell>
          <cell r="D3540">
            <v>0</v>
          </cell>
        </row>
        <row r="3541">
          <cell r="A3541" t="str">
            <v>20.03.100</v>
          </cell>
          <cell r="B3541" t="str">
            <v>EXECUCAO DE BASE DE MACADAME VIBRADO A SECO COM ESPESSURA DE 0,20 M, INCLUSIVE FORNECIMENTO DO MATERIAL.</v>
          </cell>
          <cell r="C3541" t="str">
            <v>m2</v>
          </cell>
          <cell r="D3541">
            <v>24.45</v>
          </cell>
          <cell r="E3541">
            <v>19.559999999999999</v>
          </cell>
          <cell r="F3541" t="str">
            <v>EMLURB</v>
          </cell>
        </row>
        <row r="3542">
          <cell r="A3542" t="str">
            <v/>
          </cell>
          <cell r="D3542">
            <v>0</v>
          </cell>
        </row>
        <row r="3543">
          <cell r="A3543" t="str">
            <v>20.03.110</v>
          </cell>
          <cell r="B3543" t="str">
            <v>EXECUCAO DE BASE DE MACADAME VIBRADO A SECO, INCLUSIVE FORNECIMENTO DO MATERIAL.</v>
          </cell>
          <cell r="C3543" t="str">
            <v>m3</v>
          </cell>
          <cell r="D3543">
            <v>122.1875</v>
          </cell>
          <cell r="E3543">
            <v>97.75</v>
          </cell>
          <cell r="F3543" t="str">
            <v>EMLURB</v>
          </cell>
        </row>
        <row r="3544">
          <cell r="A3544" t="str">
            <v/>
          </cell>
          <cell r="D3544">
            <v>0</v>
          </cell>
        </row>
        <row r="3545">
          <cell r="A3545" t="str">
            <v>20.03.120</v>
          </cell>
          <cell r="B3545" t="str">
            <v>EXECUCAO DE BASE DE SOLO MELHORADO COM CIMENTO COM MISTURA NA PISTA,C/ 4 POR CENTO EM PESO DE CIMENTO, INCLUSIVE FORNECIMENTO DO MATERIAL.</v>
          </cell>
          <cell r="C3545" t="str">
            <v>m3</v>
          </cell>
          <cell r="D3545">
            <v>90.5625</v>
          </cell>
          <cell r="E3545">
            <v>72.45</v>
          </cell>
          <cell r="F3545" t="str">
            <v>EMLURB</v>
          </cell>
        </row>
        <row r="3546">
          <cell r="A3546" t="str">
            <v/>
          </cell>
          <cell r="D3546">
            <v>0</v>
          </cell>
        </row>
        <row r="3547">
          <cell r="A3547" t="str">
            <v>20.03.130</v>
          </cell>
          <cell r="B3547" t="str">
            <v>EXECUCAO DE BASE DE SOLO CIMENTO COM MISTURA NA PISTA, COM 6 POR CENTO EM PESO DE CIMENTO, INCLUSIVE FORNECIMENTO DO MATERIAL.</v>
          </cell>
          <cell r="C3547" t="str">
            <v>m3</v>
          </cell>
          <cell r="D3547">
            <v>106.46250000000001</v>
          </cell>
          <cell r="E3547">
            <v>85.17</v>
          </cell>
          <cell r="F3547" t="str">
            <v>EMLURB</v>
          </cell>
        </row>
        <row r="3548">
          <cell r="A3548" t="str">
            <v/>
          </cell>
          <cell r="D3548">
            <v>0</v>
          </cell>
        </row>
        <row r="3549">
          <cell r="A3549" t="str">
            <v>20.03.140</v>
          </cell>
          <cell r="B3549" t="str">
            <v>EXECUCAO DE BASE DE SOLO CIMENTO COM MISTURA NA PISTA, C/ 8 POR CENTO EM PESO DE CIMENTO, INCLUSIVE FORNECIMENTO DE MATERIAL.</v>
          </cell>
          <cell r="C3549" t="str">
            <v>m3</v>
          </cell>
          <cell r="D3549">
            <v>127.96250000000001</v>
          </cell>
          <cell r="E3549">
            <v>102.37</v>
          </cell>
          <cell r="F3549" t="str">
            <v>EMLURB</v>
          </cell>
        </row>
        <row r="3550">
          <cell r="A3550" t="str">
            <v/>
          </cell>
          <cell r="D3550">
            <v>0</v>
          </cell>
        </row>
        <row r="3551">
          <cell r="A3551" t="str">
            <v>20.03.150</v>
          </cell>
          <cell r="B3551" t="str">
            <v>EXECUCAO DE BASE DE SOLO BRITA 25 COM 25 POR CENTO DE PEDRA EM PESO, INCLUSIVE FORNECIMENTO DO MATERIAL.</v>
          </cell>
          <cell r="C3551" t="str">
            <v>m3</v>
          </cell>
          <cell r="D3551">
            <v>54.875</v>
          </cell>
          <cell r="E3551">
            <v>43.9</v>
          </cell>
          <cell r="F3551" t="str">
            <v>EMLURB</v>
          </cell>
        </row>
        <row r="3552">
          <cell r="A3552" t="str">
            <v/>
          </cell>
          <cell r="D3552">
            <v>0</v>
          </cell>
        </row>
        <row r="3553">
          <cell r="A3553" t="str">
            <v>20.03.160</v>
          </cell>
          <cell r="B3553" t="str">
            <v>EXECUCAO DE BASE DE SOLO BRITA 25 C/ 35 POR CENTO DE PEDRA EM PESO, INCLUSIVE FORNECIMENTO DO MATERIAL.</v>
          </cell>
          <cell r="C3553" t="str">
            <v>m3</v>
          </cell>
          <cell r="D3553">
            <v>59.900000000000006</v>
          </cell>
          <cell r="E3553">
            <v>47.92</v>
          </cell>
          <cell r="F3553" t="str">
            <v>EMLURB</v>
          </cell>
        </row>
        <row r="3554">
          <cell r="A3554" t="str">
            <v/>
          </cell>
          <cell r="D3554">
            <v>0</v>
          </cell>
        </row>
        <row r="3555">
          <cell r="A3555" t="str">
            <v>20.03.170</v>
          </cell>
          <cell r="B3555" t="str">
            <v>EXECUCAO DE BASE DE SOLO BRITA 25 C/ 50 POR CENTO DE PEDRA EM PESO, INCLUSIVE FORNECIMENTO DO MATERIAL.</v>
          </cell>
          <cell r="C3555" t="str">
            <v>m3</v>
          </cell>
          <cell r="D3555">
            <v>67.825000000000003</v>
          </cell>
          <cell r="E3555">
            <v>54.26</v>
          </cell>
          <cell r="F3555" t="str">
            <v>EMLURB</v>
          </cell>
        </row>
        <row r="3556">
          <cell r="A3556" t="str">
            <v/>
          </cell>
          <cell r="D3556">
            <v>0</v>
          </cell>
        </row>
        <row r="3557">
          <cell r="A3557" t="str">
            <v>20.04.010</v>
          </cell>
          <cell r="B3557" t="str">
            <v>IMPRIMACAO MECANICA COM CM-30, TAXA 1,2L/M2.</v>
          </cell>
          <cell r="C3557" t="str">
            <v>m2</v>
          </cell>
          <cell r="D3557">
            <v>4.0749999999999993</v>
          </cell>
          <cell r="E3557">
            <v>3.26</v>
          </cell>
          <cell r="F3557" t="str">
            <v>EMLURB</v>
          </cell>
        </row>
        <row r="3558">
          <cell r="A3558" t="str">
            <v/>
          </cell>
          <cell r="D3558">
            <v>0</v>
          </cell>
        </row>
        <row r="3559">
          <cell r="A3559" t="str">
            <v>20.04.020</v>
          </cell>
          <cell r="B3559" t="str">
            <v>IMPRIMACAO MANUAL (MAO DE OBRA).</v>
          </cell>
          <cell r="C3559" t="str">
            <v>m2</v>
          </cell>
          <cell r="D3559">
            <v>1.2250000000000001</v>
          </cell>
          <cell r="E3559">
            <v>0.98</v>
          </cell>
          <cell r="F3559" t="str">
            <v>EMLURB</v>
          </cell>
        </row>
        <row r="3560">
          <cell r="A3560" t="str">
            <v/>
          </cell>
          <cell r="D3560">
            <v>0</v>
          </cell>
        </row>
        <row r="3561">
          <cell r="A3561" t="str">
            <v>20.04.030</v>
          </cell>
          <cell r="B3561" t="str">
            <v>IMPRIMACAO MANUAL (MAO DE OBRA) - SERVICO NOTURNO.</v>
          </cell>
          <cell r="C3561" t="str">
            <v>m2</v>
          </cell>
          <cell r="D3561">
            <v>1.4624999999999999</v>
          </cell>
          <cell r="E3561">
            <v>1.17</v>
          </cell>
          <cell r="F3561" t="str">
            <v>EMLURB</v>
          </cell>
        </row>
        <row r="3562">
          <cell r="A3562" t="str">
            <v/>
          </cell>
          <cell r="D3562">
            <v>0</v>
          </cell>
        </row>
        <row r="3563">
          <cell r="A3563" t="str">
            <v>20.04.040</v>
          </cell>
          <cell r="B3563" t="str">
            <v>PINTURA ASFALTICA COM APLICACAO MANUAL, EMULSAO CATIONICA RR-1C, TAXA DE 0,5 L/M2.</v>
          </cell>
          <cell r="C3563" t="str">
            <v>m2</v>
          </cell>
          <cell r="D3563">
            <v>1.9125000000000001</v>
          </cell>
          <cell r="E3563">
            <v>1.53</v>
          </cell>
          <cell r="F3563" t="str">
            <v>EMLURB</v>
          </cell>
        </row>
        <row r="3564">
          <cell r="A3564" t="str">
            <v/>
          </cell>
          <cell r="D3564">
            <v>0</v>
          </cell>
        </row>
        <row r="3565">
          <cell r="A3565" t="str">
            <v>20.04.050</v>
          </cell>
          <cell r="B3565" t="str">
            <v>PINTURA ASFALTICA COM EMULSAO CATIONICA RR-1C, TAXA DE 0,5 L/M2 - SERVICO NOTURNO.</v>
          </cell>
          <cell r="C3565" t="str">
            <v>m2</v>
          </cell>
          <cell r="D3565">
            <v>2.15</v>
          </cell>
          <cell r="E3565">
            <v>1.72</v>
          </cell>
          <cell r="F3565" t="str">
            <v>EMLURB</v>
          </cell>
        </row>
        <row r="3566">
          <cell r="A3566" t="str">
            <v/>
          </cell>
          <cell r="D3566">
            <v>0</v>
          </cell>
        </row>
        <row r="3567">
          <cell r="A3567" t="str">
            <v>20.04.060</v>
          </cell>
          <cell r="B3567" t="str">
            <v>PINTURA ASFALTICA COM APLICACAO MECANICA, COM EMULSAO CATIONICA RR-1C, TAXA 0,5 L/M2.</v>
          </cell>
          <cell r="C3567" t="str">
            <v>m2</v>
          </cell>
          <cell r="D3567">
            <v>1.6375000000000002</v>
          </cell>
          <cell r="E3567">
            <v>1.31</v>
          </cell>
          <cell r="F3567" t="str">
            <v>EMLURB</v>
          </cell>
        </row>
        <row r="3568">
          <cell r="A3568" t="str">
            <v/>
          </cell>
          <cell r="D3568">
            <v>0</v>
          </cell>
        </row>
        <row r="3569">
          <cell r="A3569" t="str">
            <v>20.05.010</v>
          </cell>
          <cell r="B3569" t="str">
            <v>FABRICACAO DE PRE-MISTURADO A FRIO GROSSO COM 6,5% DE EMULSAO (PRODUCAO COMPACTADA).</v>
          </cell>
          <cell r="C3569" t="str">
            <v>m3</v>
          </cell>
          <cell r="D3569">
            <v>345.47500000000002</v>
          </cell>
          <cell r="E3569">
            <v>276.38</v>
          </cell>
          <cell r="F3569" t="str">
            <v>EMLURB</v>
          </cell>
        </row>
        <row r="3570">
          <cell r="A3570" t="str">
            <v/>
          </cell>
          <cell r="D3570">
            <v>0</v>
          </cell>
        </row>
        <row r="3571">
          <cell r="A3571" t="str">
            <v>20.05.015</v>
          </cell>
          <cell r="B3571" t="str">
            <v>FABRICACAO DE PRE-MISTURADO A FRIO GROSSO PARA CAMADA DE BASE (BINDER) COM 7% DE EMULSAO (PRODUCAO COMPACTADA).</v>
          </cell>
          <cell r="C3571" t="str">
            <v>m3</v>
          </cell>
          <cell r="D3571">
            <v>363.52499999999998</v>
          </cell>
          <cell r="E3571">
            <v>290.82</v>
          </cell>
          <cell r="F3571" t="str">
            <v>EMLURB</v>
          </cell>
        </row>
        <row r="3572">
          <cell r="A3572" t="str">
            <v/>
          </cell>
          <cell r="D3572">
            <v>0</v>
          </cell>
        </row>
        <row r="3573">
          <cell r="A3573" t="str">
            <v>20.05.020</v>
          </cell>
          <cell r="B3573" t="str">
            <v>FABRICACAO DE PRE-MISTURADO A FRIO FINO PARA CAMADA DE ROLAMENTO COM 7,0% DE EMULSAO (PRODUCAO COMPACTADA).</v>
          </cell>
          <cell r="C3573" t="str">
            <v>m3</v>
          </cell>
          <cell r="D3573">
            <v>362.04999999999995</v>
          </cell>
          <cell r="E3573">
            <v>289.64</v>
          </cell>
          <cell r="F3573" t="str">
            <v>EMLURB</v>
          </cell>
        </row>
        <row r="3574">
          <cell r="A3574" t="str">
            <v/>
          </cell>
          <cell r="D3574">
            <v>0</v>
          </cell>
        </row>
        <row r="3575">
          <cell r="A3575" t="str">
            <v>20.05.025</v>
          </cell>
          <cell r="B3575" t="str">
            <v>FABRICACAO DE PRE-MISTURADO A FRIO FINO PARA CAMADA DE ROLAMENTO COM 7,5% DE EMULSAO (PRODUCAO COMPACTADA).</v>
          </cell>
          <cell r="C3575" t="str">
            <v>m3</v>
          </cell>
          <cell r="D3575">
            <v>381.75</v>
          </cell>
          <cell r="E3575">
            <v>305.39999999999998</v>
          </cell>
          <cell r="F3575" t="str">
            <v>EMLURB</v>
          </cell>
        </row>
        <row r="3576">
          <cell r="A3576" t="str">
            <v/>
          </cell>
          <cell r="D3576">
            <v>0</v>
          </cell>
        </row>
        <row r="3577">
          <cell r="A3577" t="str">
            <v>20.05.030</v>
          </cell>
          <cell r="B3577" t="str">
            <v>CARGA OU DESCARGA MANUAL PRE-MISTURADO A FRIO FINO OU GROSSO (CURADO)</v>
          </cell>
          <cell r="C3577" t="str">
            <v>m3</v>
          </cell>
          <cell r="D3577">
            <v>6.2</v>
          </cell>
          <cell r="E3577">
            <v>4.96</v>
          </cell>
          <cell r="F3577" t="str">
            <v>EMLURB</v>
          </cell>
        </row>
        <row r="3578">
          <cell r="A3578" t="str">
            <v/>
          </cell>
          <cell r="D3578">
            <v>0</v>
          </cell>
        </row>
        <row r="3579">
          <cell r="A3579" t="str">
            <v>20.05.040</v>
          </cell>
          <cell r="B3579" t="str">
            <v>CARGA OU DESCARGA MANUAL PRE-MISTURADO A FRIO FINO OU GROSSO (CURADO)-SERVICO NOTURNO.</v>
          </cell>
          <cell r="C3579" t="str">
            <v>m3</v>
          </cell>
          <cell r="D3579">
            <v>7.4375</v>
          </cell>
          <cell r="E3579">
            <v>5.95</v>
          </cell>
          <cell r="F3579" t="str">
            <v>EMLURB</v>
          </cell>
        </row>
        <row r="3580">
          <cell r="A3580" t="str">
            <v/>
          </cell>
          <cell r="D3580">
            <v>0</v>
          </cell>
        </row>
        <row r="3581">
          <cell r="A3581" t="str">
            <v>20.05.050</v>
          </cell>
          <cell r="B3581" t="str">
            <v>TRANSPORTE DE PRE-MISTURADO A FRIO FINO OU GROSSO, NO CASO DE REPOSICAO (CAMINHAO ACOMPANHANDO A TURMA), D.M.T. 24 KM.</v>
          </cell>
          <cell r="C3581" t="str">
            <v>m3</v>
          </cell>
          <cell r="D3581">
            <v>77.112499999999997</v>
          </cell>
          <cell r="E3581">
            <v>61.69</v>
          </cell>
          <cell r="F3581" t="str">
            <v>EMLURB</v>
          </cell>
        </row>
        <row r="3582">
          <cell r="A3582" t="str">
            <v/>
          </cell>
          <cell r="D3582">
            <v>0</v>
          </cell>
        </row>
        <row r="3583">
          <cell r="A3583" t="str">
            <v>20.05.060</v>
          </cell>
          <cell r="B3583" t="str">
            <v>TRANSPORTE DE PRE-MISTURADO A FRIO FINO OU GROSSO, NO CASO DE REPOSICAO (CAMINHAO ACOMPANHANDO A TURMA), SERVICO NOTURNO, D.M.T 24KM.</v>
          </cell>
          <cell r="C3583" t="str">
            <v>m3</v>
          </cell>
          <cell r="D3583">
            <v>81.212500000000006</v>
          </cell>
          <cell r="E3583">
            <v>64.97</v>
          </cell>
          <cell r="F3583" t="str">
            <v>EMLURB</v>
          </cell>
        </row>
        <row r="3584">
          <cell r="A3584" t="str">
            <v/>
          </cell>
          <cell r="D3584">
            <v>0</v>
          </cell>
        </row>
        <row r="3585">
          <cell r="A3585" t="str">
            <v>20.05.070</v>
          </cell>
          <cell r="B3585" t="str">
            <v>ESPALHAMENTO E COMPACTACAO DE PRE-MISTURADO A FRIO FINO OU GROSSO.</v>
          </cell>
          <cell r="C3585" t="str">
            <v>m3</v>
          </cell>
          <cell r="D3585">
            <v>2.7750000000000004</v>
          </cell>
          <cell r="E3585">
            <v>2.2200000000000002</v>
          </cell>
          <cell r="F3585" t="str">
            <v>EMLURB</v>
          </cell>
        </row>
        <row r="3586">
          <cell r="A3586" t="str">
            <v/>
          </cell>
          <cell r="D3586">
            <v>0</v>
          </cell>
        </row>
        <row r="3587">
          <cell r="A3587" t="str">
            <v>20.05.080</v>
          </cell>
          <cell r="B3587" t="str">
            <v>ESPALHAMENTO E COMPACTACAO DE PRE-MISTURADO A FRIO FINO OU GROSSO, NO CASO DE REPOSICAO ( TAPA BURACO ).</v>
          </cell>
          <cell r="C3587" t="str">
            <v>m3</v>
          </cell>
          <cell r="D3587">
            <v>6.8625000000000007</v>
          </cell>
          <cell r="E3587">
            <v>5.49</v>
          </cell>
          <cell r="F3587" t="str">
            <v>EMLURB</v>
          </cell>
        </row>
        <row r="3588">
          <cell r="A3588" t="str">
            <v/>
          </cell>
          <cell r="D3588">
            <v>0</v>
          </cell>
        </row>
        <row r="3589">
          <cell r="A3589" t="str">
            <v>20.05.090</v>
          </cell>
          <cell r="B3589" t="str">
            <v>ESPALHAMENTO E COMPACTACAO DE PRE-MISTURADO A FRIO FINO OU GROSSO, NO CASO DE REPOSICAO ( TAPA BURACO )- SERVICO NOTURNO .</v>
          </cell>
          <cell r="C3589" t="str">
            <v>m3</v>
          </cell>
          <cell r="D3589">
            <v>7.5375000000000005</v>
          </cell>
          <cell r="E3589">
            <v>6.03</v>
          </cell>
          <cell r="F3589" t="str">
            <v>EMLURB</v>
          </cell>
        </row>
        <row r="3590">
          <cell r="A3590" t="str">
            <v/>
          </cell>
          <cell r="D3590">
            <v>0</v>
          </cell>
        </row>
        <row r="3591">
          <cell r="A3591" t="str">
            <v>20.05.100</v>
          </cell>
          <cell r="B3591" t="str">
            <v>ESCARIFICACAO DE PAVIMENTACAO ASFALTICA.</v>
          </cell>
          <cell r="C3591" t="str">
            <v>m2</v>
          </cell>
          <cell r="D3591">
            <v>5.375</v>
          </cell>
          <cell r="E3591">
            <v>4.3</v>
          </cell>
          <cell r="F3591" t="str">
            <v>EMLURB</v>
          </cell>
        </row>
        <row r="3592">
          <cell r="A3592" t="str">
            <v/>
          </cell>
          <cell r="D3592">
            <v>0</v>
          </cell>
        </row>
        <row r="3593">
          <cell r="A3593" t="str">
            <v>20.05.110</v>
          </cell>
          <cell r="B3593" t="str">
            <v>ESCARIFICACAO DE PAVIMENTACAO ASFALTICA (SERVICO NOTURNO).</v>
          </cell>
          <cell r="C3593" t="str">
            <v>m2</v>
          </cell>
          <cell r="D3593">
            <v>6.3624999999999998</v>
          </cell>
          <cell r="E3593">
            <v>5.09</v>
          </cell>
          <cell r="F3593" t="str">
            <v>EMLURB</v>
          </cell>
        </row>
        <row r="3594">
          <cell r="A3594" t="str">
            <v/>
          </cell>
          <cell r="D3594">
            <v>0</v>
          </cell>
        </row>
        <row r="3595">
          <cell r="A3595" t="str">
            <v>20.05.120</v>
          </cell>
          <cell r="B3595" t="str">
            <v>CONCRETO BETUMINOSO USINADO A QUENTE, PARA CAMADA DE ROLAMENTO, 6% DE CAP EM MEDIA, INCLUSIVE APLICACAO E COMPACTACAO.</v>
          </cell>
          <cell r="C3595" t="str">
            <v>m3</v>
          </cell>
          <cell r="D3595">
            <v>589.9375</v>
          </cell>
          <cell r="E3595">
            <v>471.95</v>
          </cell>
          <cell r="F3595" t="str">
            <v>EMLURB</v>
          </cell>
        </row>
        <row r="3596">
          <cell r="A3596" t="str">
            <v/>
          </cell>
          <cell r="D3596">
            <v>0</v>
          </cell>
        </row>
        <row r="3597">
          <cell r="A3597" t="str">
            <v>20.05.130</v>
          </cell>
          <cell r="B3597" t="str">
            <v>TRATAMENTO SUPERFICIAL DUPLO COM 0,025 M DE ESPESSURA.</v>
          </cell>
          <cell r="C3597" t="str">
            <v>m2</v>
          </cell>
          <cell r="D3597">
            <v>6</v>
          </cell>
          <cell r="E3597">
            <v>4.8</v>
          </cell>
          <cell r="F3597" t="str">
            <v>EMLURB</v>
          </cell>
        </row>
        <row r="3598">
          <cell r="A3598" t="str">
            <v/>
          </cell>
          <cell r="D3598">
            <v>0</v>
          </cell>
        </row>
        <row r="3599">
          <cell r="A3599" t="str">
            <v>20.05.140</v>
          </cell>
          <cell r="B3599" t="str">
            <v>FORNECIMENTO DE EMULSAO ASFALTICA CATIONICA RR-1C.</v>
          </cell>
          <cell r="C3599" t="str">
            <v>l</v>
          </cell>
          <cell r="D3599">
            <v>1.3625</v>
          </cell>
          <cell r="E3599">
            <v>1.0900000000000001</v>
          </cell>
          <cell r="F3599" t="str">
            <v>EMLURB</v>
          </cell>
        </row>
        <row r="3600">
          <cell r="A3600" t="str">
            <v/>
          </cell>
          <cell r="D3600">
            <v>0</v>
          </cell>
        </row>
        <row r="3601">
          <cell r="A3601" t="str">
            <v>20.05.150</v>
          </cell>
          <cell r="B3601" t="str">
            <v>CONCRETO BETUMINOSO USINADO A QUENTE, PARA CAMADA DE LIGACAO OU REGULARIZACAO (BINDER), 4,5% DE CAP NO MINIMO, INCLUSIVE APLICACAO E COMPACTACAO.</v>
          </cell>
          <cell r="C3601" t="str">
            <v>m3</v>
          </cell>
          <cell r="D3601">
            <v>393.48750000000001</v>
          </cell>
          <cell r="E3601">
            <v>314.79000000000002</v>
          </cell>
          <cell r="F3601" t="str">
            <v>EMLURB</v>
          </cell>
        </row>
        <row r="3602">
          <cell r="A3602" t="str">
            <v/>
          </cell>
          <cell r="D3602">
            <v>0</v>
          </cell>
        </row>
        <row r="3603">
          <cell r="A3603" t="str">
            <v>20.05.160</v>
          </cell>
          <cell r="B3603" t="str">
            <v>FORNECIMENTO E APLICACAO DE LAMA ASFALTICA</v>
          </cell>
          <cell r="C3603" t="str">
            <v>m2</v>
          </cell>
          <cell r="D3603">
            <v>4.6875</v>
          </cell>
          <cell r="E3603">
            <v>3.75</v>
          </cell>
          <cell r="F3603" t="str">
            <v>EMLURB</v>
          </cell>
        </row>
        <row r="3604">
          <cell r="A3604" t="str">
            <v/>
          </cell>
          <cell r="D3604">
            <v>0</v>
          </cell>
        </row>
        <row r="3605">
          <cell r="A3605" t="str">
            <v>20.06.010</v>
          </cell>
          <cell r="B3605" t="str">
            <v>PAVIMENTO EM CONCRETO DE CIMENTO PORTLAND DE FCK 33 MPA,COM EXECUCAO MECANIZADA (VIBRO ACABADORA), INCLUSIVE COLCHAO DE AREIA (5 CM), ACO, CURA E PREENCHIMENTO DE JUNTAS COM SELANTE A BASE DE ASFALTO.</v>
          </cell>
          <cell r="C3605" t="str">
            <v>m3</v>
          </cell>
          <cell r="D3605">
            <v>380.96249999999998</v>
          </cell>
          <cell r="E3605">
            <v>304.77</v>
          </cell>
          <cell r="F3605" t="str">
            <v>EMLURB</v>
          </cell>
        </row>
        <row r="3606">
          <cell r="A3606" t="str">
            <v/>
          </cell>
          <cell r="D3606">
            <v>0</v>
          </cell>
        </row>
        <row r="3607">
          <cell r="A3607" t="str">
            <v>20.06.020</v>
          </cell>
          <cell r="B3607" t="str">
            <v>PAVIMENTO EM CONCRETO DE CIMENTO PORTLAND DE FCK 33 MPA, COM EXECUCAO MANUAL INCLUSIVE COLCHAO DE AREIA (5 CM), ACO, CURA E PREENCHIMENTO DE JUNTAS COM SELANTE A BASE DE ASFALTO.</v>
          </cell>
          <cell r="C3607" t="str">
            <v>m3</v>
          </cell>
          <cell r="D3607">
            <v>465.03749999999997</v>
          </cell>
          <cell r="E3607">
            <v>372.03</v>
          </cell>
          <cell r="F3607" t="str">
            <v>EMLURB</v>
          </cell>
        </row>
        <row r="3608">
          <cell r="A3608" t="str">
            <v/>
          </cell>
          <cell r="D3608">
            <v>0</v>
          </cell>
        </row>
        <row r="3609">
          <cell r="A3609" t="str">
            <v>20.06.030</v>
          </cell>
          <cell r="B3609" t="str">
            <v>PAVIMENTO EM CONCRETO DE CIMENTO PORTLAND DE FCK 33 MPA, PARA RECONSTRUCAO DE PLACAS. INCLUSIVE COLCHAO DE AREIA (5 CM), CURA E PREENCHIMENTO DE JUNTAS C/ SELANTE A BASE DE ASFALTO.</v>
          </cell>
          <cell r="C3609" t="str">
            <v>m3</v>
          </cell>
          <cell r="D3609">
            <v>468.66250000000002</v>
          </cell>
          <cell r="E3609">
            <v>374.93</v>
          </cell>
          <cell r="F3609" t="str">
            <v>EMLURB</v>
          </cell>
        </row>
        <row r="3610">
          <cell r="A3610" t="str">
            <v/>
          </cell>
          <cell r="D3610">
            <v>0</v>
          </cell>
        </row>
        <row r="3611">
          <cell r="A3611" t="str">
            <v>20.06.040</v>
          </cell>
          <cell r="B3611" t="str">
            <v>PAVIMENTO EM CONCRETO DE CIMENTO PORTLAND DE FCK 33 MPA, PARA RECONSTRUCAO DE PLACAS, UTILIZANDO-SE CONCRETO PRE-MISTURADO, EM USINA, INCLUSIVE COLCHAO DE AREIA (5 CM), CURA E PRE ENCHIMENTO DE JUNTAS COM SELANTE A BASE DE ASFALTO.</v>
          </cell>
          <cell r="C3611" t="str">
            <v>m3</v>
          </cell>
          <cell r="D3611">
            <v>377.27499999999998</v>
          </cell>
          <cell r="E3611">
            <v>301.82</v>
          </cell>
          <cell r="F3611" t="str">
            <v>EMLURB</v>
          </cell>
        </row>
        <row r="3612">
          <cell r="A3612" t="str">
            <v/>
          </cell>
          <cell r="D3612">
            <v>0</v>
          </cell>
        </row>
        <row r="3613">
          <cell r="A3613" t="str">
            <v>20.06.050</v>
          </cell>
          <cell r="B3613" t="str">
            <v>PREENCHIMENTO DE JUNTAS COM SELANTE A BASE DE ASFALTO.</v>
          </cell>
          <cell r="C3613" t="str">
            <v>m</v>
          </cell>
          <cell r="D3613">
            <v>2.5249999999999999</v>
          </cell>
          <cell r="E3613">
            <v>2.02</v>
          </cell>
          <cell r="F3613" t="str">
            <v>EMLURB</v>
          </cell>
        </row>
        <row r="3614">
          <cell r="A3614" t="str">
            <v/>
          </cell>
          <cell r="D3614">
            <v>0</v>
          </cell>
        </row>
        <row r="3615">
          <cell r="A3615" t="str">
            <v>20.06.060</v>
          </cell>
          <cell r="B3615" t="str">
            <v>PREENCHIMENTO DE JUNTAS COM SELANTE A BASE DE ASFALTO, INCLUSIVE REMOCAO DO SELANTE ANTERIOR.</v>
          </cell>
          <cell r="C3615" t="str">
            <v>m</v>
          </cell>
          <cell r="D3615">
            <v>3.6875</v>
          </cell>
          <cell r="E3615">
            <v>2.95</v>
          </cell>
          <cell r="F3615" t="str">
            <v>EMLURB</v>
          </cell>
        </row>
        <row r="3616">
          <cell r="A3616" t="str">
            <v/>
          </cell>
          <cell r="D3616">
            <v>0</v>
          </cell>
        </row>
        <row r="3617">
          <cell r="A3617" t="str">
            <v>20.06.070</v>
          </cell>
          <cell r="B3617" t="str">
            <v>PREENCHIMENTO DE JUNTAS DE PLACAS DE CONCRETO COM MASTIQUE ASFALTICO, INCLUSIVE PENEIRAMENTO DA AREIA E LIMPEZA DAS JUNTAS COM JATO DE AR DE ALTA PRESSAO (SERVICO DIURNO)</v>
          </cell>
          <cell r="C3617" t="str">
            <v>m</v>
          </cell>
          <cell r="D3617">
            <v>1.9375</v>
          </cell>
          <cell r="E3617">
            <v>1.55</v>
          </cell>
          <cell r="F3617" t="str">
            <v>EMLURB</v>
          </cell>
        </row>
        <row r="3618">
          <cell r="A3618" t="str">
            <v/>
          </cell>
          <cell r="D3618">
            <v>0</v>
          </cell>
        </row>
        <row r="3619">
          <cell r="A3619" t="str">
            <v>20.06.080</v>
          </cell>
          <cell r="B3619" t="str">
            <v>PREENCHIMENTO DE JUNTAS DE PLACAS DE CONCRETO COM MASTIQUE ASFALTICO, INCLUSIVE PENEIRAMENTO DA AREIA E LIMPEZA DAS JUNTAS COM JATO AR DE ALTA PRESSAO (SERVICO NOTURNO)</v>
          </cell>
          <cell r="C3619" t="str">
            <v>m</v>
          </cell>
          <cell r="D3619">
            <v>2.1124999999999998</v>
          </cell>
          <cell r="E3619">
            <v>1.69</v>
          </cell>
          <cell r="F3619" t="str">
            <v>EMLURB</v>
          </cell>
        </row>
        <row r="3620">
          <cell r="A3620" t="str">
            <v/>
          </cell>
          <cell r="D3620">
            <v>0</v>
          </cell>
        </row>
        <row r="3621">
          <cell r="A3621" t="str">
            <v>20.06.090</v>
          </cell>
          <cell r="B3621" t="str">
            <v>PREENCHIMENTO DE JUNTAS DE PLACAS DE CONCRETO COM MASTIQUE ASFALTICO, INCLUSIVE PENEIRAMENTO DA AREIA, LIMPEZA DAS JUNTAS COM JATO DE AR DE ALTA PRESSAO E REMOCAO DO SELANTE ANTERIOR COM USO DE FERRAMENTAS LEVES (SERVICO DIURNO).</v>
          </cell>
          <cell r="C3621" t="str">
            <v>m</v>
          </cell>
          <cell r="D3621">
            <v>2.8374999999999999</v>
          </cell>
          <cell r="E3621">
            <v>2.27</v>
          </cell>
          <cell r="F3621" t="str">
            <v>EMLURB</v>
          </cell>
        </row>
        <row r="3622">
          <cell r="A3622" t="str">
            <v/>
          </cell>
          <cell r="D3622">
            <v>0</v>
          </cell>
        </row>
        <row r="3623">
          <cell r="A3623" t="str">
            <v>20.06.100</v>
          </cell>
          <cell r="B3623" t="str">
            <v>PREENCHIMENTO DE JUNTAS DE PLACAS DE CONCRETO COM MASTIQUE ASFALTICO, INCLUSIVE PENEIRAMENTO DA AREIA, LIMPEZA DAS JUNTAS COM JATO DE AR DE ALTA PRESSAO E REMOCAO DO SELANTE ANTERIOR COM USO DE FERRAMENTAS LEVES (SERVICO NOTURNO)</v>
          </cell>
          <cell r="C3623" t="str">
            <v>m</v>
          </cell>
          <cell r="D3623">
            <v>3.1875</v>
          </cell>
          <cell r="E3623">
            <v>2.5499999999999998</v>
          </cell>
          <cell r="F3623" t="str">
            <v>EMLURB</v>
          </cell>
        </row>
        <row r="3624">
          <cell r="A3624" t="str">
            <v/>
          </cell>
          <cell r="D3624">
            <v>0</v>
          </cell>
        </row>
        <row r="3625">
          <cell r="A3625" t="str">
            <v>20.07.005</v>
          </cell>
          <cell r="B3625" t="str">
            <v>PAVIMENTO COM PARALELEPIPEDOS GRANITICOS ASSENTADOS SOBRE COLCHAO DE PO DE PEDRA COM 6.0 CM DE ESPESSURA,E REJUNTADOS COM ARGAMASSA DE CIMENTO E AREIA NO TRACO 1:2.</v>
          </cell>
          <cell r="C3625" t="str">
            <v>m2</v>
          </cell>
          <cell r="D3625">
            <v>32.912499999999994</v>
          </cell>
          <cell r="E3625">
            <v>26.33</v>
          </cell>
          <cell r="F3625" t="str">
            <v>EMLURB</v>
          </cell>
        </row>
        <row r="3626">
          <cell r="A3626" t="str">
            <v/>
          </cell>
          <cell r="D3626">
            <v>0</v>
          </cell>
        </row>
        <row r="3627">
          <cell r="A3627" t="str">
            <v>20.07.010</v>
          </cell>
          <cell r="B3627" t="str">
            <v>PAVIMENTO COM PARALELEPIPEDOS GRANITICOS ASSENTADOS SOBRE COLCHAO DE AREIA COM 6.0 CM DE ESPESSURA, E REJUNTADOS COM ARGAMASSA DE CIMENTO E AREIA NO TRACO 1:2.</v>
          </cell>
          <cell r="C3627" t="str">
            <v>m2</v>
          </cell>
          <cell r="D3627">
            <v>33.662500000000001</v>
          </cell>
          <cell r="E3627">
            <v>26.93</v>
          </cell>
          <cell r="F3627" t="str">
            <v>EMLURB</v>
          </cell>
        </row>
        <row r="3628">
          <cell r="A3628" t="str">
            <v/>
          </cell>
          <cell r="D3628">
            <v>0</v>
          </cell>
        </row>
        <row r="3629">
          <cell r="A3629" t="str">
            <v>20.07.020</v>
          </cell>
          <cell r="B3629" t="str">
            <v>PAVIMENTO COM PARALELEPIPEDOS GRANITICOS ( TAPA BURACO ),ASSENTADOS SOBRE COLCHAO DE AREIA DE 6 CM DE ESPESSURA,E REJUNTADOS COM ARGAMASSA DE CIMENTO E AREIA 1 2 ( AREA TOTAL POR RUA INFERIOR OU IGUAL A 30 M2 ).</v>
          </cell>
          <cell r="C3629" t="str">
            <v>m2</v>
          </cell>
          <cell r="D3629">
            <v>38.725000000000001</v>
          </cell>
          <cell r="E3629">
            <v>30.98</v>
          </cell>
          <cell r="F3629" t="str">
            <v>EMLURB</v>
          </cell>
        </row>
        <row r="3630">
          <cell r="A3630" t="str">
            <v/>
          </cell>
          <cell r="D3630">
            <v>0</v>
          </cell>
        </row>
        <row r="3631">
          <cell r="A3631" t="str">
            <v>20.07.030</v>
          </cell>
          <cell r="B3631" t="str">
            <v>PAVIMENTO COM PARALELEPIPEDOS GRANITICOS ASSENTADOS SOBRE MISTURA DE CIMENTO E AREIA NO TRACO 1:6 COM 6 CM DE ESPESSURA, E REJUNTADO COM ARGAMASSA DE CIMENTO E AREIA NO TRACO 1:2</v>
          </cell>
          <cell r="C3631" t="str">
            <v>m2</v>
          </cell>
          <cell r="D3631">
            <v>45.5</v>
          </cell>
          <cell r="E3631">
            <v>36.4</v>
          </cell>
          <cell r="F3631" t="str">
            <v>EMLURB</v>
          </cell>
        </row>
        <row r="3632">
          <cell r="A3632" t="str">
            <v/>
          </cell>
          <cell r="D3632">
            <v>0</v>
          </cell>
        </row>
        <row r="3633">
          <cell r="A3633" t="str">
            <v>20.07.040</v>
          </cell>
          <cell r="B3633" t="str">
            <v>PAVIMENTO COM PARALELEPIPEDOS GRANITICOS (TAPA BURACO), ASSENTADOS SOBRE MISTURA DE CIMENTO E AREIA NO TRACO 1 6 COM 6 CM DE ESPESSURA,E REJUNTADOS C/ ARGAMASSA DE CIMENTO E AREIA 1 2 (AREA TOTAL POR RUA INFERIOR OU IGUAL A 30 M2 ).</v>
          </cell>
          <cell r="C3633" t="str">
            <v>m2</v>
          </cell>
          <cell r="D3633">
            <v>53.087499999999999</v>
          </cell>
          <cell r="E3633">
            <v>42.47</v>
          </cell>
          <cell r="F3633" t="str">
            <v>EMLURB</v>
          </cell>
        </row>
        <row r="3634">
          <cell r="A3634" t="str">
            <v/>
          </cell>
          <cell r="D3634">
            <v>0</v>
          </cell>
        </row>
        <row r="3635">
          <cell r="A3635" t="str">
            <v>20.07.050</v>
          </cell>
          <cell r="B3635" t="str">
            <v>REPOSICAO DE PAVIMENTO COM PARALELEPIPEDOS GRANITICOS ASSENTADOS SOBRE COLCHAO DE AREIA COM 6 CM DE ESPESSURA , E REJUNTADOS COM ARGAMASSA DE CIMENTO E AREIA 1 2.</v>
          </cell>
          <cell r="C3635" t="str">
            <v>m2</v>
          </cell>
          <cell r="D3635">
            <v>21.037499999999998</v>
          </cell>
          <cell r="E3635">
            <v>16.829999999999998</v>
          </cell>
          <cell r="F3635" t="str">
            <v>EMLURB</v>
          </cell>
        </row>
        <row r="3636">
          <cell r="A3636" t="str">
            <v/>
          </cell>
          <cell r="D3636">
            <v>0</v>
          </cell>
        </row>
        <row r="3637">
          <cell r="A3637" t="str">
            <v>20.07.060</v>
          </cell>
          <cell r="B3637" t="str">
            <v>REPOSICAO DE PAVIMENTO COM PARALELEPIPEDOS GRANITICOS - ( TAPA BURACO ) ASSENTADOS SOBRE COLCHAO DE AREIA COM 6 CM DE ESPESSURA, E REJUNTADOS COM ARGAMASSA DE CIMENTO E AREIA 1 2 ( AREA TOTAL POR RUA INFERIOR OU IGUAL A 30 M2 ).</v>
          </cell>
          <cell r="C3637" t="str">
            <v>m2</v>
          </cell>
          <cell r="D3637">
            <v>25.225000000000001</v>
          </cell>
          <cell r="E3637">
            <v>20.18</v>
          </cell>
          <cell r="F3637" t="str">
            <v>EMLURB</v>
          </cell>
        </row>
        <row r="3638">
          <cell r="A3638" t="str">
            <v/>
          </cell>
          <cell r="D3638">
            <v>0</v>
          </cell>
        </row>
        <row r="3639">
          <cell r="A3639" t="str">
            <v>20.07.070</v>
          </cell>
          <cell r="B3639" t="str">
            <v>REPOSICAO DE PAVIMENTO COM PARALELEPIPEDOS GRANITICOS ASSENTADOS SOBRE MISTURA DE CIMENTO E AREIA NO TRACO 1 6 COM 6 CM DE ESPESSURA, E REJUNTADOS COM ARGAMASSA DE CIMENTO E AREIA 1 2.</v>
          </cell>
          <cell r="C3639" t="str">
            <v>m2</v>
          </cell>
          <cell r="D3639">
            <v>33</v>
          </cell>
          <cell r="E3639">
            <v>26.4</v>
          </cell>
          <cell r="F3639" t="str">
            <v>EMLURB</v>
          </cell>
        </row>
        <row r="3640">
          <cell r="A3640" t="str">
            <v/>
          </cell>
          <cell r="D3640">
            <v>0</v>
          </cell>
        </row>
        <row r="3641">
          <cell r="A3641" t="str">
            <v>20.07.080</v>
          </cell>
          <cell r="B3641" t="str">
            <v>REPOSICAO DE PAVIMENTO COM PARALELEPIPEDOS GRANITICOS - ( TAPA BURACO ) ASSENTADOS SOBRE MISTURA DE CIMENTO E AREIA NO TRACO 1 6 COM 6 CM DE ESPESSURA, E REJUNTADOS COM ARGAMASSA DE CIMENTO E AREIA 1 2 ( AREA TOTAL POR RUA INFERIOR OU IGUAL A 30 M2 ).</v>
          </cell>
          <cell r="C3641" t="str">
            <v>m2</v>
          </cell>
          <cell r="D3641">
            <v>39.587500000000006</v>
          </cell>
          <cell r="E3641">
            <v>31.67</v>
          </cell>
          <cell r="F3641" t="str">
            <v>EMLURB</v>
          </cell>
        </row>
        <row r="3642">
          <cell r="A3642" t="str">
            <v/>
          </cell>
          <cell r="D3642">
            <v>0</v>
          </cell>
        </row>
        <row r="3643">
          <cell r="A3643" t="str">
            <v>20.07.090</v>
          </cell>
          <cell r="B3643" t="str">
            <v>PAVIMENTO COM PARALELEPIPEDOS GRANITICOS COM REJUNTE ASFALTICO, SOBRE COLCHAO DE AREIA DE 10 CM DE ESPESSURA ( METODO BRIPAR ).</v>
          </cell>
          <cell r="C3643" t="str">
            <v>m2</v>
          </cell>
          <cell r="D3643">
            <v>55.199999999999996</v>
          </cell>
          <cell r="E3643">
            <v>44.16</v>
          </cell>
          <cell r="F3643" t="str">
            <v>EMLURB</v>
          </cell>
        </row>
        <row r="3644">
          <cell r="A3644" t="str">
            <v/>
          </cell>
          <cell r="D3644">
            <v>0</v>
          </cell>
        </row>
        <row r="3645">
          <cell r="A3645" t="str">
            <v>20.07.100</v>
          </cell>
          <cell r="B3645" t="str">
            <v>PAVIMENTO COM PARALELEPIPEDOS GRANITICOS ( TAPA BURACO ) , COM REJUNTE ASFALTICO, SOBRE COLCHAO DE AREIA DE 10 CM DE ESPESSURA ( METODO BRIPAR ), ( AREA TOTAL POR RUA INFERIOR OU IGUAL A 30 M2 )</v>
          </cell>
          <cell r="C3645" t="str">
            <v>m2</v>
          </cell>
          <cell r="D3645">
            <v>64.574999999999989</v>
          </cell>
          <cell r="E3645">
            <v>51.66</v>
          </cell>
          <cell r="F3645" t="str">
            <v>EMLURB</v>
          </cell>
        </row>
        <row r="3646">
          <cell r="A3646" t="str">
            <v/>
          </cell>
          <cell r="D3646">
            <v>0</v>
          </cell>
        </row>
        <row r="3647">
          <cell r="A3647" t="str">
            <v>20.08.030</v>
          </cell>
          <cell r="B3647" t="str">
            <v>PAVIMENTO SOBRE BASE JA EXECUTADA COM BLOCOS PRE-MOLDADOS COM 6,5 CM DE ESPESSURA (TIPO BLOKRET OU SIMILAR ), ASSENTADOS SOBRE COLCHAO DE AREIA DE 5 CM, INCLUSIVE REJUNTAMENTO COM ASFALTO.</v>
          </cell>
          <cell r="C3647" t="str">
            <v>m2</v>
          </cell>
          <cell r="D3647">
            <v>40.700000000000003</v>
          </cell>
          <cell r="E3647">
            <v>32.56</v>
          </cell>
          <cell r="F3647" t="str">
            <v>EMLURB</v>
          </cell>
        </row>
        <row r="3648">
          <cell r="A3648" t="str">
            <v/>
          </cell>
          <cell r="D3648">
            <v>0</v>
          </cell>
        </row>
        <row r="3649">
          <cell r="A3649" t="str">
            <v>20.08.040</v>
          </cell>
          <cell r="B3649" t="str">
            <v>PAVIMENTO SOBRE BASE JA EXECUTADA COM BLOCOS PRE-MOLDADOS COM 8,0 CM DE ESPESSURA (TIPO BLOKRET OU SIMILAR ), ASSENTADOS SOBRE COLCHAO DE AREIA DE 5 CM, INCLUSIVE REJUNTAMENTO COM ASFALTO.</v>
          </cell>
          <cell r="C3649" t="str">
            <v>m2</v>
          </cell>
          <cell r="D3649">
            <v>50.199999999999996</v>
          </cell>
          <cell r="E3649">
            <v>40.159999999999997</v>
          </cell>
          <cell r="F3649" t="str">
            <v>EMLURB</v>
          </cell>
        </row>
        <row r="3650">
          <cell r="A3650" t="str">
            <v/>
          </cell>
          <cell r="D3650">
            <v>0</v>
          </cell>
        </row>
        <row r="3651">
          <cell r="A3651" t="str">
            <v>20.08.050</v>
          </cell>
          <cell r="B3651" t="str">
            <v>PAVIMENTO SOBRE BASE JA EXECUTADA COM BLOCOS PRE-MOLDADOS COM 10 CM DE ESPESSURA (TIPO BLOKRET OU SIMILAR ), ASSENTADOS SOBRE COLCHAO DE AREIA DE 5 CM, INCLUSIVE REJUNTAMENTO COM ASFALTO.</v>
          </cell>
          <cell r="C3651" t="str">
            <v>m2</v>
          </cell>
          <cell r="D3651">
            <v>56.449999999999996</v>
          </cell>
          <cell r="E3651">
            <v>45.16</v>
          </cell>
          <cell r="F3651" t="str">
            <v>EMLURB</v>
          </cell>
        </row>
        <row r="3652">
          <cell r="A3652" t="str">
            <v/>
          </cell>
          <cell r="D3652">
            <v>0</v>
          </cell>
        </row>
        <row r="3653">
          <cell r="A3653" t="str">
            <v>20.08.060</v>
          </cell>
          <cell r="B3653" t="str">
            <v>REPOSICAO DE BLOCOS PRE-MOLDADOS ( TIPO BLOKRET OU SIMILAR ) , INCLUSIVE REJUNTAMENTO COM ASFALTO.</v>
          </cell>
          <cell r="C3653" t="str">
            <v>m2</v>
          </cell>
          <cell r="D3653">
            <v>12.575000000000001</v>
          </cell>
          <cell r="E3653">
            <v>10.06</v>
          </cell>
          <cell r="F3653" t="str">
            <v>EMLURB</v>
          </cell>
        </row>
        <row r="3654">
          <cell r="A3654" t="str">
            <v/>
          </cell>
          <cell r="D3654">
            <v>0</v>
          </cell>
        </row>
        <row r="3655">
          <cell r="A3655" t="str">
            <v>20.08.070</v>
          </cell>
          <cell r="B3655" t="str">
            <v>FORNECIMENTO E EXECUÇÃO PAVIMENTAÇÃO EM BLOCO INTERTRAVADO DE CONCRETO, LINHA PAVER, COR NATURAL, DIMENSÕES 20X10X6CM, FAB: ACINOL OU SIMILAR, ASSENTADO SOBRE COLCHÃO DE AREIA ESP.5CM E JUNTAS PREENCHIDAS COM AREIA</v>
          </cell>
          <cell r="C3655" t="str">
            <v>m2</v>
          </cell>
          <cell r="D3655">
            <v>34.549999999999997</v>
          </cell>
          <cell r="E3655">
            <v>27.64</v>
          </cell>
          <cell r="F3655" t="str">
            <v>SEDUC</v>
          </cell>
        </row>
        <row r="3656">
          <cell r="A3656" t="str">
            <v/>
          </cell>
          <cell r="D3656">
            <v>0</v>
          </cell>
        </row>
        <row r="3657">
          <cell r="A3657" t="str">
            <v>20.08.071</v>
          </cell>
          <cell r="B3657" t="str">
            <v>FORNECIMENTO E EXECUÇÃO PAVIMENTAÇÃO EM BLOCO INTERTRAVADO DE CONCRETO, LINHA PAVER, COR VERMELHA, DIMENSÕES 20X10X6CM, FAB: ACINOL OU SIMILAR, ASSENTADO SOBRE COLCHÃO DE AREIA E JUNTAS PREENCHIDAS COM AREIA.</v>
          </cell>
          <cell r="C3657" t="str">
            <v>m2</v>
          </cell>
          <cell r="D3657">
            <v>44.362500000000004</v>
          </cell>
          <cell r="E3657">
            <v>35.49</v>
          </cell>
          <cell r="F3657" t="str">
            <v>SEDUC</v>
          </cell>
        </row>
        <row r="3658">
          <cell r="A3658" t="str">
            <v/>
          </cell>
          <cell r="D3658">
            <v>0</v>
          </cell>
        </row>
        <row r="3659">
          <cell r="A3659" t="str">
            <v>20.09.010</v>
          </cell>
          <cell r="B3659" t="str">
            <v>FORNECIMENTO E ASSENTAMENTO DE MEIO-FIO DE PEDRA GRANITICA, REJUNTADO COM ARGAMASSA DE CIMENTO E AREIA 1 2.</v>
          </cell>
          <cell r="C3659" t="str">
            <v>m</v>
          </cell>
          <cell r="D3659">
            <v>16.5625</v>
          </cell>
          <cell r="E3659">
            <v>13.25</v>
          </cell>
          <cell r="F3659" t="str">
            <v>EMLURB</v>
          </cell>
        </row>
        <row r="3660">
          <cell r="A3660" t="str">
            <v/>
          </cell>
          <cell r="D3660">
            <v>0</v>
          </cell>
        </row>
        <row r="3661">
          <cell r="A3661" t="str">
            <v>20.09.020</v>
          </cell>
          <cell r="B3661" t="str">
            <v>FORNECIMENTO E ASSENTAMENTO DE MEIO-FIO DE CONCRETO PARA PAVIMENTACAO PRENSADO (PADRAO DNER), REJUNTADO COM ARGAMASSA DE CIMENTO E A REIA 1 2.</v>
          </cell>
          <cell r="C3661" t="str">
            <v>m</v>
          </cell>
          <cell r="D3661">
            <v>20.9375</v>
          </cell>
          <cell r="E3661">
            <v>16.75</v>
          </cell>
          <cell r="F3661" t="str">
            <v>EMLURB</v>
          </cell>
        </row>
        <row r="3662">
          <cell r="A3662" t="str">
            <v/>
          </cell>
          <cell r="D3662">
            <v>0</v>
          </cell>
        </row>
        <row r="3663">
          <cell r="A3663" t="str">
            <v>20.09.021</v>
          </cell>
          <cell r="B3663" t="str">
            <v>FORNECIMENTO E ASSENTAMENTO DE MEIO-FIO DE CONCRETO PRE MOLDADO PARA JARDIM, DIMENSOES (1.00 X 0.20 X 0.075)M, REJUNTADO COM ARGAMASSA DE CIMENTO E AREIA 1 2.</v>
          </cell>
          <cell r="C3663" t="str">
            <v>m</v>
          </cell>
          <cell r="D3663">
            <v>14.55</v>
          </cell>
          <cell r="E3663">
            <v>11.64</v>
          </cell>
          <cell r="F3663" t="str">
            <v>EMLURB</v>
          </cell>
        </row>
        <row r="3664">
          <cell r="A3664" t="str">
            <v/>
          </cell>
          <cell r="D3664">
            <v>0</v>
          </cell>
        </row>
        <row r="3665">
          <cell r="A3665" t="str">
            <v>20.09.022</v>
          </cell>
          <cell r="B3665" t="str">
            <v>FORNECIMENTO E ASSENTAMENTO DE MEIO-FIO DE CONCRETO PRE MOLDADO,DIMENSOES (1.00 X 0.25 X 0.10)M, REJUNTADO COM ARGAMASSA DE CIMENTO E AREIA 1 2.</v>
          </cell>
          <cell r="C3665" t="str">
            <v>m</v>
          </cell>
          <cell r="D3665">
            <v>15.5625</v>
          </cell>
          <cell r="E3665">
            <v>12.45</v>
          </cell>
          <cell r="F3665" t="str">
            <v>EMLURB</v>
          </cell>
        </row>
        <row r="3666">
          <cell r="A3666" t="str">
            <v/>
          </cell>
          <cell r="D3666">
            <v>0</v>
          </cell>
        </row>
        <row r="3667">
          <cell r="A3667" t="str">
            <v>20.09.030</v>
          </cell>
          <cell r="B3667" t="str">
            <v>CONSTRUCAO DE LINHA D´AGUA COM PARALELEPIPEDOS GRANITICOS ASSENTADOS SOBRE MISTURA DE CIMENTO E AREIA NO TRACO 1 6 COM 6 CM DE ESPESSURA E REJUNTADOS COM ARGAMASSA DE CIMENTO E AREIA 1 2,INCLUSIVE BASE DE CONCRETO 1 4 8 COM 10 CM DE ESPESSURA.</v>
          </cell>
          <cell r="C3667" t="str">
            <v>m</v>
          </cell>
          <cell r="D3667">
            <v>18.824999999999999</v>
          </cell>
          <cell r="E3667">
            <v>15.06</v>
          </cell>
          <cell r="F3667" t="str">
            <v>EMLURB</v>
          </cell>
        </row>
        <row r="3668">
          <cell r="A3668" t="str">
            <v/>
          </cell>
          <cell r="D3668">
            <v>0</v>
          </cell>
        </row>
        <row r="3669">
          <cell r="A3669" t="str">
            <v>20.09.040</v>
          </cell>
          <cell r="B3669" t="str">
            <v>FORNEC.E ASSENT.DE MEIO-FIO DE PEDRA GRAN. REJUNTADO C/ ARG.DE CIM. E AREIA 1 2 E CONST.DE LINHA DAGUA DE PARALEL. ASSENTADOS SOBRE MISTURA DE CIM. E AREIA 1 6 C/6 CM DE ESP.E REJUNTADOS C/ ARG.DE CIM.E AREIA 1 2 ,INCLUSIVE BASE DE CONCRETO 1 4 8 C/ 10 CM</v>
          </cell>
          <cell r="C3669" t="str">
            <v>m</v>
          </cell>
          <cell r="D3669">
            <v>35.4</v>
          </cell>
          <cell r="E3669">
            <v>28.32</v>
          </cell>
          <cell r="F3669" t="str">
            <v>EMLURB</v>
          </cell>
        </row>
        <row r="3670">
          <cell r="A3670" t="str">
            <v/>
          </cell>
          <cell r="D3670">
            <v>0</v>
          </cell>
        </row>
        <row r="3671">
          <cell r="A3671" t="str">
            <v>20.09.050</v>
          </cell>
          <cell r="B3671" t="str">
            <v>REPOSICAO DE MEIO-FIO DE PEDRA GRANITICA OU DE CONCRETO , REJUNTADOS COM ARGAMASSA DE CIMENTO E AREIA NO TRACO 1 2.</v>
          </cell>
          <cell r="C3671" t="str">
            <v>m</v>
          </cell>
          <cell r="D3671">
            <v>6.5625</v>
          </cell>
          <cell r="E3671">
            <v>5.25</v>
          </cell>
          <cell r="F3671" t="str">
            <v>EMLURB</v>
          </cell>
        </row>
        <row r="3672">
          <cell r="A3672" t="str">
            <v/>
          </cell>
          <cell r="D3672">
            <v>0</v>
          </cell>
        </row>
        <row r="3673">
          <cell r="A3673" t="str">
            <v>20.09.060</v>
          </cell>
          <cell r="B3673" t="str">
            <v>REPOSICAO DE LINHA DAQUA DE PARALELEPIPEDOS GRANITICOS ASSENTADOS SOBRE MISTURA DE CIMENTO E AREIA NO TRACO 1 6 COM 6 CM DE ESPESSURA E REJUNTADOS COM ARGAMASSA DE CIMENTO E AREIA 1 2 , INCLUSIVE BASE DE CONCRETO 1 4 8 COM 10 CM DE ESPESSURA.</v>
          </cell>
          <cell r="C3673" t="str">
            <v>m</v>
          </cell>
          <cell r="D3673">
            <v>15.824999999999999</v>
          </cell>
          <cell r="E3673">
            <v>12.66</v>
          </cell>
          <cell r="F3673" t="str">
            <v>EMLURB</v>
          </cell>
        </row>
        <row r="3674">
          <cell r="A3674" t="str">
            <v/>
          </cell>
          <cell r="D3674">
            <v>0</v>
          </cell>
        </row>
        <row r="3675">
          <cell r="A3675" t="str">
            <v>20.09.070</v>
          </cell>
          <cell r="B3675" t="str">
            <v xml:space="preserve">REPOSICAO DE MEIO-FIO DE PEDRA GRANIT. OU DE CONCRETO , REJUNTADO COM ARG. DE CIM. E AREIA 1 2, E LINHA DAGUA DE PARALEL. ASSENT. SOBRE MIST. DE CIM. E AREIA 1 6 C/ 6 CM DE ESPESSURA E REJ. C/ ARG DE CIM. E AREIA 1 2,INCLUSIVE BASE DE CONC.1 4 8 C/ 10 CM </v>
          </cell>
          <cell r="C3675" t="str">
            <v>m</v>
          </cell>
          <cell r="D3675">
            <v>22.400000000000002</v>
          </cell>
          <cell r="E3675">
            <v>17.920000000000002</v>
          </cell>
          <cell r="F3675" t="str">
            <v>EMLURB</v>
          </cell>
        </row>
        <row r="3676">
          <cell r="A3676" t="str">
            <v/>
          </cell>
          <cell r="D3676">
            <v>0</v>
          </cell>
        </row>
        <row r="3677">
          <cell r="A3677" t="str">
            <v>21.00.000</v>
          </cell>
          <cell r="B3677" t="str">
            <v>DRENAGEM</v>
          </cell>
          <cell r="D3677">
            <v>0</v>
          </cell>
        </row>
        <row r="3678">
          <cell r="A3678" t="str">
            <v/>
          </cell>
          <cell r="D3678">
            <v>0</v>
          </cell>
        </row>
        <row r="3679">
          <cell r="A3679" t="str">
            <v>21.01.030</v>
          </cell>
          <cell r="B3679" t="str">
            <v>GRADE DE CONCRETO DE 0,30 X 0,95 M, INCLUSIVE ASSENTAMENTO E TRANSPORTE.</v>
          </cell>
          <cell r="C3679" t="str">
            <v>Un</v>
          </cell>
          <cell r="D3679">
            <v>63.612499999999997</v>
          </cell>
          <cell r="E3679">
            <v>50.89</v>
          </cell>
          <cell r="F3679" t="str">
            <v>EMLURB</v>
          </cell>
        </row>
        <row r="3680">
          <cell r="A3680" t="str">
            <v/>
          </cell>
          <cell r="D3680">
            <v>0</v>
          </cell>
        </row>
        <row r="3681">
          <cell r="A3681" t="str">
            <v>21.01.060</v>
          </cell>
          <cell r="B3681" t="str">
            <v>TAMPAO(TAMPA E CAIXILHO) DE CONCRETO C/0,60 M DE DIAMETRO, INCLUSIVE ASSENTAMENTO E TRANSPORTE (LOGOMARCA P.C.R)</v>
          </cell>
          <cell r="C3681" t="str">
            <v>Un</v>
          </cell>
          <cell r="D3681">
            <v>158.13750000000002</v>
          </cell>
          <cell r="E3681">
            <v>126.51</v>
          </cell>
          <cell r="F3681" t="str">
            <v>EMLURB</v>
          </cell>
        </row>
        <row r="3682">
          <cell r="A3682" t="str">
            <v/>
          </cell>
          <cell r="D3682">
            <v>0</v>
          </cell>
        </row>
        <row r="3683">
          <cell r="A3683" t="str">
            <v>21.01.070</v>
          </cell>
          <cell r="B3683" t="str">
            <v>TAMPA DE CONCRETO PARA TAMPAO COM 0,60 M DE DIAMETRO, INCLUSIVE ASSENTAMENTO E TRANSPORTE (LOGOMARCA P.C.R.)</v>
          </cell>
          <cell r="C3683" t="str">
            <v>Un</v>
          </cell>
          <cell r="D3683">
            <v>86.974999999999994</v>
          </cell>
          <cell r="E3683">
            <v>69.58</v>
          </cell>
          <cell r="F3683" t="str">
            <v>EMLURB</v>
          </cell>
        </row>
        <row r="3684">
          <cell r="A3684" t="str">
            <v/>
          </cell>
          <cell r="D3684">
            <v>0</v>
          </cell>
        </row>
        <row r="3685">
          <cell r="A3685" t="str">
            <v>21.01.080</v>
          </cell>
          <cell r="B3685" t="str">
            <v>SOBRETAMPA DE CONCRETO NAS DIMENSOES 0,60 X 0,60 X 0,08 M,INCLUSIVE ASSENTAMENTO E TRANSPORTE (LOGOMARCA P.C.R)</v>
          </cell>
          <cell r="C3685" t="str">
            <v>Un</v>
          </cell>
          <cell r="D3685">
            <v>65.525000000000006</v>
          </cell>
          <cell r="E3685">
            <v>52.42</v>
          </cell>
          <cell r="F3685" t="str">
            <v>EMLURB</v>
          </cell>
        </row>
        <row r="3686">
          <cell r="A3686" t="str">
            <v/>
          </cell>
          <cell r="D3686">
            <v>0</v>
          </cell>
        </row>
        <row r="3687">
          <cell r="A3687" t="str">
            <v>21.01.090</v>
          </cell>
          <cell r="B3687" t="str">
            <v>LEVANTAMENTO DE TAMPAO DE POCO DE VISITA EXISTENTE (ELEVACAO DA COTA DE NIVEL), DEVIDO A SERVICO DE RECAPEAMENTO ASFALTICO.</v>
          </cell>
          <cell r="C3687" t="str">
            <v>Un</v>
          </cell>
          <cell r="D3687">
            <v>46.3</v>
          </cell>
          <cell r="E3687">
            <v>37.04</v>
          </cell>
          <cell r="F3687" t="str">
            <v>EMLURB</v>
          </cell>
        </row>
        <row r="3688">
          <cell r="A3688" t="str">
            <v/>
          </cell>
          <cell r="D3688">
            <v>0</v>
          </cell>
        </row>
        <row r="3689">
          <cell r="A3689" t="str">
            <v>21.02.010</v>
          </cell>
          <cell r="B3689" t="str">
            <v>CONSTRUCAO DE CAIXA COLETORA,TIPO"COM GRADE", EM ALVENARIA DE 1 VEZ - TIJOLOS MACICOS PRENSADOS ( REF. DR-01-OBRAS RECIFE) NAS DIMENSOES INTERNAS DE 0,25 X 0,85 X 1,00 M, INCLUSIVE ESCAVACAO, REATERRO COMPACTADO E REMOCAO DO MATERIAL EXCEDENTE ( SEM A GRA</v>
          </cell>
          <cell r="C3689" t="str">
            <v>Un</v>
          </cell>
          <cell r="D3689">
            <v>426.47500000000002</v>
          </cell>
          <cell r="E3689">
            <v>341.18</v>
          </cell>
          <cell r="F3689" t="str">
            <v>EMLURB</v>
          </cell>
        </row>
        <row r="3690">
          <cell r="A3690" t="str">
            <v/>
          </cell>
          <cell r="D3690">
            <v>0</v>
          </cell>
        </row>
        <row r="3691">
          <cell r="A3691" t="str">
            <v>21.02.020</v>
          </cell>
          <cell r="B3691" t="str">
            <v>CONTRUCAO DE CAIXA COLETORA, TIPO COM GAVETA, EM ALVENARIA DE 1 VEZ DE TIJOLOS MACICOS PRENSADOS (REF. DR-03-OBRAS RECIFE) NAS DIM. INTERNAS 0,25X 0,90X 1,00 M ,INCLUSIVE ESCAVACAO,REATERRO COMPACTADO E REMOCAO DO MATERIAL EXCEDENTE (C/ TAMPA DE CONCRETO)</v>
          </cell>
          <cell r="C3691" t="str">
            <v>Un</v>
          </cell>
          <cell r="D3691">
            <v>723.33749999999998</v>
          </cell>
          <cell r="E3691">
            <v>578.66999999999996</v>
          </cell>
          <cell r="F3691" t="str">
            <v>EMLURB</v>
          </cell>
        </row>
        <row r="3692">
          <cell r="A3692" t="str">
            <v/>
          </cell>
          <cell r="D3692">
            <v>0</v>
          </cell>
        </row>
        <row r="3693">
          <cell r="A3693" t="str">
            <v>21.02.030</v>
          </cell>
          <cell r="B3693" t="str">
            <v>CONTRUCAO DE CAIXA COLETORA, TIPO COM GAVETA, EM ALVENARIA DE 1 VEZ DE TIJOLOS MACICOS PRENSADOS (REF. DR-06-OBRAS RECIFE) NAS DIM. INTERNAS 0,8 X 0,8 X 0,90 M ,INCLUSIVE ESCAVACAO,REATERRO COMPACTADO E REMOCAO DO MAT. EXCEDENTE ( C/ SOBRETAMPA DE CONC.).</v>
          </cell>
          <cell r="C3693" t="str">
            <v>Un</v>
          </cell>
          <cell r="D3693">
            <v>971.96250000000009</v>
          </cell>
          <cell r="E3693">
            <v>777.57</v>
          </cell>
          <cell r="F3693" t="str">
            <v>EMLURB</v>
          </cell>
        </row>
        <row r="3694">
          <cell r="A3694" t="str">
            <v/>
          </cell>
          <cell r="D3694">
            <v>0</v>
          </cell>
        </row>
        <row r="3695">
          <cell r="A3695" t="str">
            <v>21.03.060</v>
          </cell>
          <cell r="B3695" t="str">
            <v>CONSTRUCAO DE POCO DE VISITA EM ALVENARIA DE 1 VEZ-TIJOLOS MACICOS PRENSADOS (REF.DR-05-OBRAS RECIFE) NAS DIMENSOES INTERNAS 1,00 X 1,00 X 1,50 M, INCLUSIVE ESCAVACAO, REATERRO COMPACTADO E REMOCAO DO MATERIAL EXCEDENTE ( SEM O TAMPAO).</v>
          </cell>
          <cell r="C3695" t="str">
            <v>Un</v>
          </cell>
          <cell r="D3695">
            <v>1674.4124999999999</v>
          </cell>
          <cell r="E3695">
            <v>1339.53</v>
          </cell>
          <cell r="F3695" t="str">
            <v>EMLURB</v>
          </cell>
        </row>
        <row r="3696">
          <cell r="A3696" t="str">
            <v/>
          </cell>
          <cell r="D3696">
            <v>0</v>
          </cell>
        </row>
        <row r="3697">
          <cell r="A3697" t="str">
            <v>21.03.070</v>
          </cell>
          <cell r="B3697" t="str">
            <v>CONST. DE POCO DE VISITA EM ALVEN. DE 1 VEZ DE TIJOLOS MACICOS PRENSADOS (REF.DR-05-OBRAS RECIFE) NAS DIMENSOES INTERNAS 1,2X1,2X1,5 M, INCLUSIVE ESCAVACAO, REATERRO COMPACTADO E REMOCAO DO MATERIAL EXCEDENTE (SEM O TAMPAO).</v>
          </cell>
          <cell r="C3697" t="str">
            <v>Un</v>
          </cell>
          <cell r="D3697">
            <v>1952.7625</v>
          </cell>
          <cell r="E3697">
            <v>1562.21</v>
          </cell>
          <cell r="F3697" t="str">
            <v>EMLURB</v>
          </cell>
        </row>
        <row r="3698">
          <cell r="A3698" t="str">
            <v/>
          </cell>
          <cell r="D3698">
            <v>0</v>
          </cell>
        </row>
        <row r="3699">
          <cell r="A3699" t="str">
            <v>21.03.080</v>
          </cell>
          <cell r="B3699" t="str">
            <v>CONSTRUCAO DE POCO DE VISITA EM ALVENARIA DE 1 VEZ DE TIJOLOS MACICOS PRENSADOS ( REF.DR-05-OBRAS RECIFE) NAS DIMENSOES INTERNAS 1,5 X 1,5 X 2,0 M INCLUSIVE ESCAVACAO,REATERRO COMPACTADO E REMOCAO DO MATERIAL EXCEDENTE ( SEM O TAMPAO ).</v>
          </cell>
          <cell r="C3699" t="str">
            <v>Un</v>
          </cell>
          <cell r="D3699">
            <v>2776.35</v>
          </cell>
          <cell r="E3699">
            <v>2221.08</v>
          </cell>
          <cell r="F3699" t="str">
            <v>EMLURB</v>
          </cell>
        </row>
        <row r="3700">
          <cell r="A3700" t="str">
            <v/>
          </cell>
          <cell r="D3700">
            <v>0</v>
          </cell>
        </row>
        <row r="3701">
          <cell r="A3701" t="str">
            <v>21.03.090</v>
          </cell>
          <cell r="B3701" t="str">
            <v>CONST. DE POCO DE VISITA EM ALVEN. DE 1 VEZ DE TIJOLOS MACICOS PRENSADOS (REF.DR-05-OBRAS RECIFE) NAS DIMENSOES INTERNAS 1,8X1,8X2,5 M, INCLUSIVE ESCAVACAO, REATERRO COMPACTADO E REMOCAO DO MATERIAL EXCEDENTE (SEM O TAMPAO).</v>
          </cell>
          <cell r="C3701" t="str">
            <v>Un</v>
          </cell>
          <cell r="D3701">
            <v>4287.2250000000004</v>
          </cell>
          <cell r="E3701">
            <v>3429.78</v>
          </cell>
          <cell r="F3701" t="str">
            <v>EMLURB</v>
          </cell>
        </row>
        <row r="3702">
          <cell r="A3702" t="str">
            <v/>
          </cell>
          <cell r="D3702">
            <v>0</v>
          </cell>
        </row>
        <row r="3703">
          <cell r="A3703" t="str">
            <v>21.03.100</v>
          </cell>
          <cell r="B3703" t="str">
            <v>CONST. DE POCO DE VISITA EM ALVEN. DE 1 VEZ DE TIJOLOS MACICOS PRENSADOS (REF.DR-05-OBRAS RECIFE ) NAS DIMENSOES INTERNAS 2,2 X 2,2 X 2,5 M INCLUSIVE ESCAVACAO,REATERRO COMPACTADO E REMOCAO DO MATERIAL EXCEDENTE ( SEM O TAMPAO ).</v>
          </cell>
          <cell r="C3703" t="str">
            <v>Un</v>
          </cell>
          <cell r="D3703">
            <v>5503.7625000000007</v>
          </cell>
          <cell r="E3703">
            <v>4403.01</v>
          </cell>
          <cell r="F3703" t="str">
            <v>EMLURB</v>
          </cell>
        </row>
        <row r="3704">
          <cell r="A3704" t="str">
            <v/>
          </cell>
          <cell r="D3704">
            <v>0</v>
          </cell>
        </row>
        <row r="3705">
          <cell r="A3705" t="str">
            <v>21.03.110</v>
          </cell>
          <cell r="B3705" t="str">
            <v>CONST. DE POCO DE VISITA, TIPO C/ GAVETA, EM ALVEN.DE 1 VEZ DE TIJ. MACICOS PRENSADOS (REF DR-02-OBRAS RECIFE ) NAS DIMENSOES INTERNAS 1,0 X 1,0 X 1,5 M,INCLUSIVE ESCAVACAO,REATERRO COMPACTADO E REMOCAO DO MATERIAL EXCEDENTE (COM SOBRETAMPA DE CONCRETO).</v>
          </cell>
          <cell r="C3705" t="str">
            <v>Un</v>
          </cell>
          <cell r="D3705">
            <v>1726.45</v>
          </cell>
          <cell r="E3705">
            <v>1381.16</v>
          </cell>
          <cell r="F3705" t="str">
            <v>EMLURB</v>
          </cell>
        </row>
        <row r="3706">
          <cell r="A3706" t="str">
            <v/>
          </cell>
          <cell r="D3706">
            <v>0</v>
          </cell>
        </row>
        <row r="3707">
          <cell r="A3707" t="str">
            <v>21.03.120</v>
          </cell>
          <cell r="B3707" t="str">
            <v>CONST. DE POCO DE VISITA, TIPO C/ GAVETA, EM ALVENARIA DE 1 VEZ DE TIJ. MACICOS PRENSADOS (REF.DR-02-OBRAS RECIFE) NAS DIMENSOES INTERNAS 1,2 X 1,2 X 1,5 M, INCLUSIVE ESCAVACAO, REATERRO COMPACTADO E REMOCAO DO MATERIAL EXCEDENTE (COM SOBRETAMPA DE CONCRE</v>
          </cell>
          <cell r="C3707" t="str">
            <v>Un</v>
          </cell>
          <cell r="D3707">
            <v>1985.8875</v>
          </cell>
          <cell r="E3707">
            <v>1588.71</v>
          </cell>
          <cell r="F3707" t="str">
            <v>EMLURB</v>
          </cell>
        </row>
        <row r="3708">
          <cell r="A3708" t="str">
            <v/>
          </cell>
          <cell r="D3708">
            <v>0</v>
          </cell>
        </row>
        <row r="3709">
          <cell r="A3709" t="str">
            <v>21.03.130</v>
          </cell>
          <cell r="B3709" t="str">
            <v>CONST. DE POCO DE VISITA, TIPO C/ GAVETA, EM ALVENARIA DE 1 VEZ DE TIJ. MACICOS PRENSADOS (REF.DR-02-OBRAS RECIFE) NAS DIMENSOES INTERNAS 1,5X1,5X2,0 M, INCLUSIVE ESCAVACAO, REATERRO COMPACTADO E REMOCAO DO MATERIAL EXCEDENTE (COM SOBRETAMPA DE CONCRETO).</v>
          </cell>
          <cell r="C3709" t="str">
            <v>Un</v>
          </cell>
          <cell r="D3709">
            <v>3040.6625000000004</v>
          </cell>
          <cell r="E3709">
            <v>2432.5300000000002</v>
          </cell>
          <cell r="F3709" t="str">
            <v>EMLURB</v>
          </cell>
        </row>
        <row r="3710">
          <cell r="A3710" t="str">
            <v/>
          </cell>
          <cell r="D3710">
            <v>0</v>
          </cell>
        </row>
        <row r="3711">
          <cell r="A3711" t="str">
            <v>21.03.140</v>
          </cell>
          <cell r="B3711" t="str">
            <v>CONST. DE POCO DE VISITA, TIPO C/ GAVETA, EM ALVENARIA DE 1 VEZ DE TIJ. MACICOS PRENSADOS (REF.DR-02-OBRAS RECIFE) NAS DIMENSOES INTERNAS 1,8X1,8X2,5 M, INCLUSIVE ESCAVACAO, REATERRO COMPACTADO E REMOCAO DO MATERIAL EXCEDENTE (COM SOBRETAMPA DE CONCRETO).</v>
          </cell>
          <cell r="C3711" t="str">
            <v>Un</v>
          </cell>
          <cell r="D3711">
            <v>4147.05</v>
          </cell>
          <cell r="E3711">
            <v>3317.64</v>
          </cell>
          <cell r="F3711" t="str">
            <v>EMLURB</v>
          </cell>
        </row>
        <row r="3712">
          <cell r="A3712" t="str">
            <v/>
          </cell>
          <cell r="D3712">
            <v>0</v>
          </cell>
        </row>
        <row r="3713">
          <cell r="A3713" t="str">
            <v>21.03.150</v>
          </cell>
          <cell r="B3713" t="str">
            <v>CONST. DE POCO DE VISITA, TIPO C/ GRADE, EM ALVENARIA DE 1 VEZ DE TIJ. MACICOS PRENSADOS (REF.DR-04-OBRAS RECIFE) NAS DIMENSOES INTERNAS 1,0X1,0X1,5 M, INCLUSIVE ESCAVACAO, REATERRO COMPACTADO E REMOCAO DO MATERIAL EXCEDENTE (C/ SOBRETAMPA DE CONCRETO E S</v>
          </cell>
          <cell r="C3713" t="str">
            <v>Un</v>
          </cell>
          <cell r="D3713">
            <v>2043.5749999999998</v>
          </cell>
          <cell r="E3713">
            <v>1634.86</v>
          </cell>
          <cell r="F3713" t="str">
            <v>EMLURB</v>
          </cell>
        </row>
        <row r="3714">
          <cell r="A3714" t="str">
            <v/>
          </cell>
          <cell r="D3714">
            <v>0</v>
          </cell>
        </row>
        <row r="3715">
          <cell r="A3715" t="str">
            <v>21.03.160</v>
          </cell>
          <cell r="B3715" t="str">
            <v>CONST. DE POCO DE VISITA, TIPO C/ GRADE, EM ALVENARIA DE 1 VEZ DE TIJ. MACICOS PRENSADOS (REF.DR-04-OBRAS RECIFE) NAS DIMENSOES INTERNAS 1,2X1,2X1,5 M, INCLUSIVE ESCAVACAO, REATERRO COMPACTADO E REMOCAO DO MATERIAL EXCEDENTE (C/ SOBRETAMPA DE CONCRETO E S</v>
          </cell>
          <cell r="C3715" t="str">
            <v>Un</v>
          </cell>
          <cell r="D3715">
            <v>2236.25</v>
          </cell>
          <cell r="E3715">
            <v>1789</v>
          </cell>
          <cell r="F3715" t="str">
            <v>EMLURB</v>
          </cell>
        </row>
        <row r="3716">
          <cell r="A3716" t="str">
            <v/>
          </cell>
          <cell r="D3716">
            <v>0</v>
          </cell>
        </row>
        <row r="3717">
          <cell r="A3717" t="str">
            <v>21.03.170</v>
          </cell>
          <cell r="B3717" t="str">
            <v>CONST. DE POCO DE VISITA, TIPO C/ GRADE, EM ALVENARIA DE 1 VEZ DE TIJ. MACICOS PRENSADOS (REF.DR-04-OBRAS RECIFE) NAS DIMENSOES INTERNAS 1,5X1,5X2,0 M, INCLUSIVE ESCAVACAO, REATERRO COMPACTADO E REMOCAO DO MATERIAL EXCEDENTE (C/ SOBRETAMPA DE CONCRETO E S</v>
          </cell>
          <cell r="C3717" t="str">
            <v>Un</v>
          </cell>
          <cell r="D3717">
            <v>3513.2375000000002</v>
          </cell>
          <cell r="E3717">
            <v>2810.59</v>
          </cell>
          <cell r="F3717" t="str">
            <v>EMLURB</v>
          </cell>
        </row>
        <row r="3718">
          <cell r="A3718" t="str">
            <v/>
          </cell>
          <cell r="D3718">
            <v>0</v>
          </cell>
        </row>
        <row r="3719">
          <cell r="A3719" t="str">
            <v>21.03.180</v>
          </cell>
          <cell r="B3719" t="str">
            <v>CONST. DE POCO DE VISITA, TIPO C/ GRADE, EM ALVENARIA DE 1 VEZ DE TIJ. MACICOS PRENSADOS (REF.DR-04-OBRAS RECIFE) NAS DIMENSOES INTERNAS 1,8X1,8X2,5 M, INCLUSIVE ESCAVACAO, REATERRO COMPACTADO E REMOCAO DO MATERIAL EXCEDENTE (C/ SOBRETAMPA DE CONCRETO E S</v>
          </cell>
          <cell r="C3719" t="str">
            <v>Un</v>
          </cell>
          <cell r="D3719">
            <v>4730.9249999999993</v>
          </cell>
          <cell r="E3719">
            <v>3784.74</v>
          </cell>
          <cell r="F3719" t="str">
            <v>EMLURB</v>
          </cell>
        </row>
        <row r="3720">
          <cell r="A3720" t="str">
            <v/>
          </cell>
          <cell r="D3720">
            <v>0</v>
          </cell>
        </row>
        <row r="3721">
          <cell r="A3721" t="str">
            <v>21.04.030</v>
          </cell>
          <cell r="B3721" t="str">
            <v>ENSECADEIRA COM PRANCHOES DE MADEIRA DE LEI DE 3 X 6 POLEGADAS E QUADROS UTILIZANDO LONGARINAS DE MADEIRA DE 3 X 5 POLEGADAS, INCLUSIVE POSTERIOR RETIRADA.(AREA NAO CRAVADA).</v>
          </cell>
          <cell r="C3721" t="str">
            <v>m2</v>
          </cell>
          <cell r="D3721">
            <v>81.8</v>
          </cell>
          <cell r="E3721">
            <v>65.44</v>
          </cell>
          <cell r="F3721" t="str">
            <v>EMLURB</v>
          </cell>
        </row>
        <row r="3722">
          <cell r="A3722" t="str">
            <v/>
          </cell>
          <cell r="D3722">
            <v>0</v>
          </cell>
        </row>
        <row r="3723">
          <cell r="A3723" t="str">
            <v>21.04.035</v>
          </cell>
          <cell r="B3723" t="str">
            <v>ENSECADEIRA COM PRANCHOES DE MADEIRA DE LEI COM 3 X 6 POLEGADAS E QUADROS UTILIZANDO LONGARINAS DE MADEIRA DE 3 X 5 POLEGADAS, INCLUSIVE POSTERIOR RETIRADA. (AREA CRAVADA).</v>
          </cell>
          <cell r="C3723" t="str">
            <v>m2</v>
          </cell>
          <cell r="D3723">
            <v>107.7375</v>
          </cell>
          <cell r="E3723">
            <v>86.19</v>
          </cell>
          <cell r="F3723" t="str">
            <v>EMLURB</v>
          </cell>
        </row>
        <row r="3724">
          <cell r="A3724" t="str">
            <v/>
          </cell>
          <cell r="D3724">
            <v>0</v>
          </cell>
        </row>
        <row r="3725">
          <cell r="A3725" t="str">
            <v>21.04.040</v>
          </cell>
          <cell r="B3725" t="str">
            <v>ESCORAMENTO DE VALAS COM PRANCHOES METALICOS E QUADROS UTILIZANDO LONGARINAS DE MADEIRA DE 3 X 5 POL. ,INCLUSIVE POSTERIOR RETIRADA ( AREA CRAVADA ).</v>
          </cell>
          <cell r="C3725" t="str">
            <v>m2</v>
          </cell>
          <cell r="D3725">
            <v>34.449999999999996</v>
          </cell>
          <cell r="E3725">
            <v>27.56</v>
          </cell>
          <cell r="F3725" t="str">
            <v>EMLURB</v>
          </cell>
        </row>
        <row r="3726">
          <cell r="A3726" t="str">
            <v/>
          </cell>
          <cell r="D3726">
            <v>0</v>
          </cell>
        </row>
        <row r="3727">
          <cell r="A3727" t="str">
            <v>21.04.050</v>
          </cell>
          <cell r="B3727" t="str">
            <v>ESCORAMENTO DE VALAS COM PRANCHOES METALICOS E QUADROS UTILIZANDO LONGARINAS DE MADEIRA DE 3 X 5 POL., INCLUSIVE POSTERIOR RETIRADA ( AREA NAO CRAVADA ).</v>
          </cell>
          <cell r="C3727" t="str">
            <v>m2</v>
          </cell>
          <cell r="D3727">
            <v>22.524999999999999</v>
          </cell>
          <cell r="E3727">
            <v>18.02</v>
          </cell>
          <cell r="F3727" t="str">
            <v>EMLURB</v>
          </cell>
        </row>
        <row r="3728">
          <cell r="A3728" t="str">
            <v/>
          </cell>
          <cell r="D3728">
            <v>0</v>
          </cell>
        </row>
        <row r="3729">
          <cell r="A3729" t="str">
            <v>21.04.060</v>
          </cell>
          <cell r="B3729" t="str">
            <v>ESCORAMENTO DESCONTINUO DE VALAS.</v>
          </cell>
          <cell r="C3729" t="str">
            <v>m2</v>
          </cell>
          <cell r="D3729">
            <v>24.824999999999999</v>
          </cell>
          <cell r="E3729">
            <v>19.86</v>
          </cell>
          <cell r="F3729" t="str">
            <v>EMLURB</v>
          </cell>
        </row>
        <row r="3730">
          <cell r="A3730" t="str">
            <v/>
          </cell>
          <cell r="D3730">
            <v>0</v>
          </cell>
        </row>
        <row r="3731">
          <cell r="A3731" t="str">
            <v>21.04.070</v>
          </cell>
          <cell r="B3731" t="str">
            <v>CONSTRUCAO DE ENSECADEIRA DUPLA EM CHAPA DE MADEIRA COMP. RESINADA DE 12 MM DE ESPESSURA COM AFASTAMENTO INTERNO DE 30 CM, ESCORADA EM ESTRONCAS CRAVADAS A CADA 1,0 M, COSTELAMENTO COM BARROTES DE 3 X 3 POL.E PREENCHIDA COM MAT. ARGILOSO, INCLUSIVE POSTER</v>
          </cell>
          <cell r="C3731" t="str">
            <v>m2</v>
          </cell>
          <cell r="D3731">
            <v>37.712500000000006</v>
          </cell>
          <cell r="E3731">
            <v>30.17</v>
          </cell>
          <cell r="F3731" t="str">
            <v>EMLURB</v>
          </cell>
        </row>
        <row r="3732">
          <cell r="A3732" t="str">
            <v/>
          </cell>
          <cell r="D3732">
            <v>0</v>
          </cell>
        </row>
        <row r="3733">
          <cell r="A3733" t="str">
            <v>21.05.010</v>
          </cell>
          <cell r="B3733" t="str">
            <v>ESGOTAMENTO DE ÁGUA COM BOMBA À GASOLINA DE 3,4 HP, INCLUSIVE 10 METROS DE MANGOTE DE 2" COM COMBUSTÍVEL.</v>
          </cell>
          <cell r="C3733" t="str">
            <v>m</v>
          </cell>
          <cell r="D3733">
            <v>4.3625000000000007</v>
          </cell>
          <cell r="E3733">
            <v>3.49</v>
          </cell>
          <cell r="F3733" t="str">
            <v>EMLURB</v>
          </cell>
        </row>
        <row r="3734">
          <cell r="A3734" t="str">
            <v/>
          </cell>
          <cell r="D3734">
            <v>0</v>
          </cell>
        </row>
        <row r="3735">
          <cell r="A3735" t="str">
            <v>21.05.020</v>
          </cell>
          <cell r="B3735" t="str">
            <v>ESGOTAMENTO DE AGUA COM BOMBA ELETRICA SUBMERSA, POT 4 CV, INCLUSIVE 10 METROS DE MANGOTE DE 3".</v>
          </cell>
          <cell r="C3735" t="str">
            <v>m3</v>
          </cell>
          <cell r="D3735">
            <v>0.16250000000000001</v>
          </cell>
          <cell r="E3735">
            <v>0.13</v>
          </cell>
          <cell r="F3735" t="str">
            <v>EMLURB</v>
          </cell>
        </row>
        <row r="3736">
          <cell r="A3736" t="str">
            <v/>
          </cell>
          <cell r="D3736">
            <v>0</v>
          </cell>
        </row>
        <row r="3737">
          <cell r="A3737" t="str">
            <v>21.06.010</v>
          </cell>
          <cell r="B3737" t="str">
            <v>GALERIA DE TUBOS DE CONCRETO C2-0,20 M DE DIAMETRO, INCLUSIVE ESCAVACAO MANUAL DAS VALAS ATE 1,50 M DE PROFUNDIDADE, REATERRO COMPACTADO, REMOCAO DO MATERIAL EXCEDENTE E AINDA FORNECIMENTO E ASSENTAMENTO DOS TUBOS.</v>
          </cell>
          <cell r="C3737" t="str">
            <v>m</v>
          </cell>
          <cell r="D3737">
            <v>40.799999999999997</v>
          </cell>
          <cell r="E3737">
            <v>32.64</v>
          </cell>
          <cell r="F3737" t="str">
            <v>EMLURB</v>
          </cell>
        </row>
        <row r="3738">
          <cell r="A3738" t="str">
            <v/>
          </cell>
          <cell r="D3738">
            <v>0</v>
          </cell>
        </row>
        <row r="3739">
          <cell r="A3739" t="str">
            <v>21.06.020</v>
          </cell>
          <cell r="B3739" t="str">
            <v>GALERIA DE TUBOS DE CONCRETO C2-0,20 M DE DIAMETRO, INCLUSIVE ESCAVACAO MANUAL DAS VALAS ATE 1,50 M DE PROFUNDIDADE, REATERRO COMPACTADO , REMOCAO DO MATERIAL EXCEDENTE E AINDA FORNECIMENTO E ASSENTAMENTO DOS TUBOS-(SERVICO NOTURNO).</v>
          </cell>
          <cell r="C3739" t="str">
            <v>m</v>
          </cell>
          <cell r="D3739">
            <v>46</v>
          </cell>
          <cell r="E3739">
            <v>36.799999999999997</v>
          </cell>
          <cell r="F3739" t="str">
            <v>EMLURB</v>
          </cell>
        </row>
        <row r="3740">
          <cell r="A3740" t="str">
            <v/>
          </cell>
          <cell r="D3740">
            <v>0</v>
          </cell>
        </row>
        <row r="3741">
          <cell r="A3741" t="str">
            <v>21.06.030</v>
          </cell>
          <cell r="B3741" t="str">
            <v>GALERIA DE TUBOS DE CONCRETO C2-0,20 M DE DIAMETRO, INCLUSIVE ESCAVACAO MECANICA DAS VALAS ATE 1,50 M DE PROFUNDIDADE, REATERRO COMPACTADO , REMOCAO DO MATERIAL EXCEDENTE E AINDA FORNECIMENTO E ASSENTAMENTO DOS TUBOS.</v>
          </cell>
          <cell r="C3741" t="str">
            <v>m</v>
          </cell>
          <cell r="D3741">
            <v>35.625</v>
          </cell>
          <cell r="E3741">
            <v>28.5</v>
          </cell>
          <cell r="F3741" t="str">
            <v>EMLURB</v>
          </cell>
        </row>
        <row r="3742">
          <cell r="A3742" t="str">
            <v/>
          </cell>
          <cell r="D3742">
            <v>0</v>
          </cell>
        </row>
        <row r="3743">
          <cell r="A3743" t="str">
            <v>21.06.040</v>
          </cell>
          <cell r="B3743" t="str">
            <v>GALERIA DE TUBOS DE CONCRETO C2-0,20 M DE DIAMETRO, INCLUSIVE ESCAVACAO MECANICA DAS VALAS ATE 1,50 M DE PROFUNDIDADE, REATERRO COMPACTADO , REMOCAO DO MATERIAL EXCEDENTE E AINDA FORNECIMENTO E ASSENTAMENTO DOS TUBOS-(SERVICO NOTURNO).</v>
          </cell>
          <cell r="C3743" t="str">
            <v>m</v>
          </cell>
          <cell r="D3743">
            <v>39.474999999999994</v>
          </cell>
          <cell r="E3743">
            <v>31.58</v>
          </cell>
          <cell r="F3743" t="str">
            <v>EMLURB</v>
          </cell>
        </row>
        <row r="3744">
          <cell r="A3744" t="str">
            <v/>
          </cell>
          <cell r="D3744">
            <v>0</v>
          </cell>
        </row>
        <row r="3745">
          <cell r="A3745" t="str">
            <v>21.06.050</v>
          </cell>
          <cell r="B3745" t="str">
            <v>GALERIA DE TUBOS DE CONCRETO C2-0,30 M DE DIAMETRO, INCLUSIVE ESCAVACAO MANUAL DAS VALAS ATE 1,50 M DE PROFUNDIDADE, REATERRO COMPACTADO , REMOCAO DO MATERIAL EXCEDENTE E AINDA FORNECIMENTO E ASSENTAMENTO DOS TUBOS.</v>
          </cell>
          <cell r="C3745" t="str">
            <v>m</v>
          </cell>
          <cell r="D3745">
            <v>60.387500000000003</v>
          </cell>
          <cell r="E3745">
            <v>48.31</v>
          </cell>
          <cell r="F3745" t="str">
            <v>EMLURB</v>
          </cell>
        </row>
        <row r="3746">
          <cell r="A3746" t="str">
            <v/>
          </cell>
          <cell r="D3746">
            <v>0</v>
          </cell>
        </row>
        <row r="3747">
          <cell r="A3747" t="str">
            <v>21.06.060</v>
          </cell>
          <cell r="B3747" t="str">
            <v>GALERIA DE TUBOS DE CONCRETO C2-0,30 M DE DIAMETRO, INCLUSIVE ESCAVACAO MANUAL DAS VALAS ATE 1,50 M DE PROFUNDIDADE, REATERRO COMPACTADO , REMOCAO DO MATERIAL EXCEDENTE E AINDA FORNECIMENTO E ASSENTAMENTO DOS TUBOS-(SERVICO NOTURNO).</v>
          </cell>
          <cell r="C3747" t="str">
            <v>m</v>
          </cell>
          <cell r="D3747">
            <v>67.912499999999994</v>
          </cell>
          <cell r="E3747">
            <v>54.33</v>
          </cell>
          <cell r="F3747" t="str">
            <v>EMLURB</v>
          </cell>
        </row>
        <row r="3748">
          <cell r="A3748" t="str">
            <v/>
          </cell>
          <cell r="D3748">
            <v>0</v>
          </cell>
        </row>
        <row r="3749">
          <cell r="A3749" t="str">
            <v>21.06.070</v>
          </cell>
          <cell r="B3749" t="str">
            <v>GALERIA DE TUBOS DE CONCRETO C2-0,30 M DE DIAMETRO, INCLUSIVE ESCAVACAO MECANICA DAS VALAS ATE 1,50 M DE PROFUNDIDADE, REATERRO COMPACTADO , REMOCAO DO MATERIAL EXCEDENTE E AINDA FORNECIMENTO E ASSENTAMENTO DOS TUBOS.</v>
          </cell>
          <cell r="C3749" t="str">
            <v>m</v>
          </cell>
          <cell r="D3749">
            <v>52.674999999999997</v>
          </cell>
          <cell r="E3749">
            <v>42.14</v>
          </cell>
          <cell r="F3749" t="str">
            <v>EMLURB</v>
          </cell>
        </row>
        <row r="3750">
          <cell r="A3750" t="str">
            <v/>
          </cell>
          <cell r="D3750">
            <v>0</v>
          </cell>
        </row>
        <row r="3751">
          <cell r="A3751" t="str">
            <v>21.06.080</v>
          </cell>
          <cell r="B3751" t="str">
            <v>GALERIA DE TUBOS DE CONCRETO C2-0,30 M DE DIAMETRO, INCLUSIVE ESCAVACAO MECANICA DAS VALAS ATE 1,50 M DE PROFUNDIDADE, REATERRO COMPACTADO , REMOCAO DO MATERIAL EXCEDENTE E AINDA FORNECIMENTO E ASSENTAMENTO DOS TUBOS-(SERVICO NOTURNO).</v>
          </cell>
          <cell r="C3751" t="str">
            <v>m</v>
          </cell>
          <cell r="D3751">
            <v>58.174999999999997</v>
          </cell>
          <cell r="E3751">
            <v>46.54</v>
          </cell>
          <cell r="F3751" t="str">
            <v>EMLURB</v>
          </cell>
        </row>
        <row r="3752">
          <cell r="A3752" t="str">
            <v/>
          </cell>
          <cell r="D3752">
            <v>0</v>
          </cell>
        </row>
        <row r="3753">
          <cell r="A3753" t="str">
            <v>21.06.090</v>
          </cell>
          <cell r="B3753" t="str">
            <v>GALERIA DE TUBOS DE CONCRETO C2-0,40 M DE DIAMETRO, INCLUSIVE ESCAVACAO MANUAL DAS VALAS ATE 1,50 M DE PROFUNDIDADE, REATERRO COMPACTADO , REMOCAO DO MATERIAL EXCEDENTE E AINDA FORNECIMENTO E ASSENTAMENTO DOS TUBOS.</v>
          </cell>
          <cell r="C3753" t="str">
            <v>m</v>
          </cell>
          <cell r="D3753">
            <v>79.462500000000006</v>
          </cell>
          <cell r="E3753">
            <v>63.57</v>
          </cell>
          <cell r="F3753" t="str">
            <v>EMLURB</v>
          </cell>
        </row>
        <row r="3754">
          <cell r="A3754" t="str">
            <v/>
          </cell>
          <cell r="D3754">
            <v>0</v>
          </cell>
        </row>
        <row r="3755">
          <cell r="A3755" t="str">
            <v>21.06.100</v>
          </cell>
          <cell r="B3755" t="str">
            <v>GALERIA DE TUBOS DE CONCRETO C2-0,40 M DE DIAMETRO, INCLUSIVE ESCAVACAO MANUAL DAS VALAS ATE 1,50 M DE PROFUNDIDADE, REATERRO COMPACTADO , REMOCAO DO MATERIAL EXCEDENTE E AINDA FORNECIMENTO E ASSENTAMENTO DOS TUBOS-(SERVICO NOTURNO).</v>
          </cell>
          <cell r="C3755" t="str">
            <v>m</v>
          </cell>
          <cell r="D3755">
            <v>89.337500000000006</v>
          </cell>
          <cell r="E3755">
            <v>71.47</v>
          </cell>
          <cell r="F3755" t="str">
            <v>EMLURB</v>
          </cell>
        </row>
        <row r="3756">
          <cell r="A3756" t="str">
            <v/>
          </cell>
          <cell r="D3756">
            <v>0</v>
          </cell>
        </row>
        <row r="3757">
          <cell r="A3757" t="str">
            <v>21.06.110</v>
          </cell>
          <cell r="B3757" t="str">
            <v>GALERIA DE TUBOS DE CONCRETO C2-0,40 M DE DIAMETRO, INCLUSIVE ESCAVACAO MECANICA DAS VALAS ATE 1,50 M DE PROFUNDIDADE, REATERRO COMPACTADO , REMOCAO DO MATERIAL EXCEDENTE E AINDA FORNECIMENTO E ASSENTAMENTO DOS TUBOS.</v>
          </cell>
          <cell r="C3757" t="str">
            <v>m</v>
          </cell>
          <cell r="D3757">
            <v>69.1875</v>
          </cell>
          <cell r="E3757">
            <v>55.35</v>
          </cell>
          <cell r="F3757" t="str">
            <v>EMLURB</v>
          </cell>
        </row>
        <row r="3758">
          <cell r="A3758" t="str">
            <v/>
          </cell>
          <cell r="D3758">
            <v>0</v>
          </cell>
        </row>
        <row r="3759">
          <cell r="A3759" t="str">
            <v>21.06.120</v>
          </cell>
          <cell r="B3759" t="str">
            <v>GALERIA DE TUBOS DE CONCRETO C2-0,40 M DE DIAMETRO, INCLUSIVE ESCAVACAO MECANICA DAS VALAS ATE 1,50 M DE PROFUNDIDADE, REATERRO COMPACTADO , REMOCAO DO MATERIAL EXCEDENTE E AINDA FORNECIMENTO E ASSENTAMENTO DOS TUBOS - (SERVICO NOTURNO).</v>
          </cell>
          <cell r="C3759" t="str">
            <v>m</v>
          </cell>
          <cell r="D3759">
            <v>76.3</v>
          </cell>
          <cell r="E3759">
            <v>61.04</v>
          </cell>
          <cell r="F3759" t="str">
            <v>EMLURB</v>
          </cell>
        </row>
        <row r="3760">
          <cell r="A3760" t="str">
            <v/>
          </cell>
          <cell r="D3760">
            <v>0</v>
          </cell>
        </row>
        <row r="3761">
          <cell r="A3761" t="str">
            <v>21.06.130</v>
          </cell>
          <cell r="B3761" t="str">
            <v>GALERIA DE TUBOS DE CONCRETO C2-0,50 M DE DIAMETRO, INCLUSIVE ESCAVACAO MANUAL DAS VALAS ATE 1,50 M DE PROFUNDIDADE, REATERRO COMPACTADO , REMOCAO DO MATERIAL EXCEDENTE E AINDA FORNECIMENTO E ASSENTAMENTO DOS TUBOS.</v>
          </cell>
          <cell r="C3761" t="str">
            <v>m</v>
          </cell>
          <cell r="D3761">
            <v>104.3125</v>
          </cell>
          <cell r="E3761">
            <v>83.45</v>
          </cell>
          <cell r="F3761" t="str">
            <v>EMLURB</v>
          </cell>
        </row>
        <row r="3762">
          <cell r="A3762" t="str">
            <v/>
          </cell>
          <cell r="D3762">
            <v>0</v>
          </cell>
        </row>
        <row r="3763">
          <cell r="A3763" t="str">
            <v>21.06.140</v>
          </cell>
          <cell r="B3763" t="str">
            <v>GALERIA DE TUBOS DE CONCRETO C2-0,50 M DE DIAMETRO, INCLUSIVE ESCAVACAO MANUAL DAS VALAS ATE 1,50 M DE PROFUNDIDADE, REATERRO COMPACTADO , REMOCAO DO MATERIAL EXCEDENTE E AINDA FORNECIMENTO E ASSENTAMENTO DOS TUBOS - (SERVICO NOTURNO).</v>
          </cell>
          <cell r="C3763" t="str">
            <v>m</v>
          </cell>
          <cell r="D3763">
            <v>116.71250000000001</v>
          </cell>
          <cell r="E3763">
            <v>93.37</v>
          </cell>
          <cell r="F3763" t="str">
            <v>EMLURB</v>
          </cell>
        </row>
        <row r="3764">
          <cell r="A3764" t="str">
            <v/>
          </cell>
          <cell r="D3764">
            <v>0</v>
          </cell>
        </row>
        <row r="3765">
          <cell r="A3765" t="str">
            <v>21.06.150</v>
          </cell>
          <cell r="B3765" t="str">
            <v>GALERIA DE TUBOS DE CONCRETO C2-0,50 M DE DIAMETRO, INCLUSIVE ESCAVACAO MECANICA DAS VALAS ATE 1,50 M DE PROFUNDIDADE, REATERRO COMPACTADO , REMOCAO DO MATERIAL EXCEDENTE E AINDA FORNECIMENTO E ASSENTAMENTO DOS TUBOS.</v>
          </cell>
          <cell r="C3765" t="str">
            <v>m</v>
          </cell>
          <cell r="D3765">
            <v>91.475000000000009</v>
          </cell>
          <cell r="E3765">
            <v>73.180000000000007</v>
          </cell>
          <cell r="F3765" t="str">
            <v>EMLURB</v>
          </cell>
        </row>
        <row r="3766">
          <cell r="A3766" t="str">
            <v/>
          </cell>
          <cell r="D3766">
            <v>0</v>
          </cell>
        </row>
        <row r="3767">
          <cell r="A3767" t="str">
            <v>21.06.160</v>
          </cell>
          <cell r="B3767" t="str">
            <v>GALERIA DE TUBOS DE CONCRETO C2-0,50 M DE DIAMETRO, INCLUSIVE ESCAVACAO MECANICA DAS VALAS ATE 1,50 M DE PROFUNDIDADE, REATERRO COMPACTADO , REMOCAO DO MATERIAL EXCEDENTE E AINDA FORNECIMENTO E ASSENTAMENTO DOS TUBOS - (SERVICO NOTURNO).</v>
          </cell>
          <cell r="C3767" t="str">
            <v>m</v>
          </cell>
          <cell r="D3767">
            <v>100.4375</v>
          </cell>
          <cell r="E3767">
            <v>80.349999999999994</v>
          </cell>
          <cell r="F3767" t="str">
            <v>EMLURB</v>
          </cell>
        </row>
        <row r="3768">
          <cell r="A3768" t="str">
            <v/>
          </cell>
          <cell r="D3768">
            <v>0</v>
          </cell>
        </row>
        <row r="3769">
          <cell r="A3769" t="str">
            <v>21.06.170</v>
          </cell>
          <cell r="B3769" t="str">
            <v>GALERIA DE TUBOS DE CONCRETO C2-0,60 M DE DIAMETRO, INCLUSIVE ESCAVACAO MANUAL DAS VALAS ATE 1,50 M DE PROFUNDIDADE, REATERRO COMPACTADO , REMOCAO DO MATERIAL EXCEDENTE E AINDA FORNECIMENTO E ASSENTAMENTO DOS TUBOS.</v>
          </cell>
          <cell r="C3769" t="str">
            <v>m</v>
          </cell>
          <cell r="D3769">
            <v>136.98750000000001</v>
          </cell>
          <cell r="E3769">
            <v>109.59</v>
          </cell>
          <cell r="F3769" t="str">
            <v>EMLURB</v>
          </cell>
        </row>
        <row r="3770">
          <cell r="A3770" t="str">
            <v/>
          </cell>
          <cell r="D3770">
            <v>0</v>
          </cell>
        </row>
        <row r="3771">
          <cell r="A3771" t="str">
            <v>21.06.180</v>
          </cell>
          <cell r="B3771" t="str">
            <v>GALERIA DE TUBOS DE CONCRETO C2-0,60 M DE DIAMETRO, INCLUSIVE ESCAVACAO MANUAL DAS VALAS ATE 1,50 M DE PROFUNDIDADE, REATERRO COMPACTADO , REMOCAO DO MATERIAL EXCEDENTE E AINDA FORNECIMENTO E ASSENTAMENTO DOS TUBOS - (SERVICO NOTURNO).</v>
          </cell>
          <cell r="C3771" t="str">
            <v>m</v>
          </cell>
          <cell r="D3771">
            <v>152.05000000000001</v>
          </cell>
          <cell r="E3771">
            <v>121.64</v>
          </cell>
          <cell r="F3771" t="str">
            <v>EMLURB</v>
          </cell>
        </row>
        <row r="3772">
          <cell r="A3772" t="str">
            <v/>
          </cell>
          <cell r="D3772">
            <v>0</v>
          </cell>
        </row>
        <row r="3773">
          <cell r="A3773" t="str">
            <v>21.06.190</v>
          </cell>
          <cell r="B3773" t="str">
            <v>GALERIA DE TUBOS DE CONCRETO C2-0,60 M DE DIAMETRO, INCLUSIVE ESCAVACAO MECANICA DAS VALAS ATE 1,50 M DE PROFUNDIDADE, REATERRO COMPACTADO , REMOCAO DO MATERIAL EXCEDENTE E AINDA FORNECIMENTO E ASSENTAMENTO DOS TUBOS.</v>
          </cell>
          <cell r="C3773" t="str">
            <v>m</v>
          </cell>
          <cell r="D3773">
            <v>121.5625</v>
          </cell>
          <cell r="E3773">
            <v>97.25</v>
          </cell>
          <cell r="F3773" t="str">
            <v>EMLURB</v>
          </cell>
        </row>
        <row r="3774">
          <cell r="A3774" t="str">
            <v/>
          </cell>
          <cell r="D3774">
            <v>0</v>
          </cell>
        </row>
        <row r="3775">
          <cell r="A3775" t="str">
            <v>21.06.200</v>
          </cell>
          <cell r="B3775" t="str">
            <v>GALERIA DE TUBOS DE CONCRETO C2-0,60 M DE DIAMETRO, INCLUSIVE ESCAVACAO MECANICA DAS VALAS ATE 1,50 M DE PROFUNDIDADE, REATERRO COMPACTADO , REMOCAO DO MATERIAL EXCEDENTE E AINDA FORNECIMENTO E ASSENTAMENTO DOS TUBOS - (SERVICO NOTURNO).</v>
          </cell>
          <cell r="C3775" t="str">
            <v>m</v>
          </cell>
          <cell r="D3775">
            <v>132.5</v>
          </cell>
          <cell r="E3775">
            <v>106</v>
          </cell>
          <cell r="F3775" t="str">
            <v>EMLURB</v>
          </cell>
        </row>
        <row r="3776">
          <cell r="A3776" t="str">
            <v/>
          </cell>
          <cell r="D3776">
            <v>0</v>
          </cell>
        </row>
        <row r="3777">
          <cell r="A3777" t="str">
            <v>21.06.210</v>
          </cell>
          <cell r="B3777" t="str">
            <v>GALERIA DE TUBOS DE CONCRETO CS-0,70 M DE DIAMETRO, INCLUSIVE ESCAVACAO MANUAL DAS VALAS ATE 1,50 M DE PROFUNDIDADE, REATERRO COMPACTADO , REMOCAO DO MATERIAL EXCEDENTE E AINDA FORNECIMENTO E ASSENTAMENTO DOS TUBOS.</v>
          </cell>
          <cell r="C3777" t="str">
            <v>m</v>
          </cell>
          <cell r="D3777">
            <v>166.76249999999999</v>
          </cell>
          <cell r="E3777">
            <v>133.41</v>
          </cell>
          <cell r="F3777" t="str">
            <v>EMLURB</v>
          </cell>
        </row>
        <row r="3778">
          <cell r="A3778" t="str">
            <v/>
          </cell>
          <cell r="D3778">
            <v>0</v>
          </cell>
        </row>
        <row r="3779">
          <cell r="A3779" t="str">
            <v>21.06.220</v>
          </cell>
          <cell r="B3779" t="str">
            <v>GALERIA DE TUBOS DE CONCRETO CS-0,70 M DE DIAMETRO, INCLUSIVE ESCAVACAO MANUAL DAS VALAS ATE 1,50 M DE PROFUNDIDADE, REATERRO COMPACTADO , REMOCAO DO MATERIAL EXCEDENTE E AINDA FORNECIMENTO E ASSENTAMENTO DOS TUBOS - (SERVICO NOTURNO).</v>
          </cell>
          <cell r="C3779" t="str">
            <v>m</v>
          </cell>
          <cell r="D3779">
            <v>184.33750000000001</v>
          </cell>
          <cell r="E3779">
            <v>147.47</v>
          </cell>
          <cell r="F3779" t="str">
            <v>EMLURB</v>
          </cell>
        </row>
        <row r="3780">
          <cell r="A3780" t="str">
            <v/>
          </cell>
          <cell r="D3780">
            <v>0</v>
          </cell>
        </row>
        <row r="3781">
          <cell r="A3781" t="str">
            <v>21.06.230</v>
          </cell>
          <cell r="B3781" t="str">
            <v>GALERIA DE TUBOS DE CONCRETO CS-0,70 M DE DIAMETRO, INCLUSIVE ESCAVACAO MECANICA DAS VALAS ATE 1,50 M DE PROFUNDIDADE, REATERRO COMPACTADO , REMOCAO DO MATERIAL EXCEDENTE E AINDA FORNECIMENTO E ASSENTAMENTO DOS TUBOS.</v>
          </cell>
          <cell r="C3781" t="str">
            <v>m</v>
          </cell>
          <cell r="D3781">
            <v>148.77500000000001</v>
          </cell>
          <cell r="E3781">
            <v>119.02</v>
          </cell>
          <cell r="F3781" t="str">
            <v>EMLURB</v>
          </cell>
        </row>
        <row r="3782">
          <cell r="A3782" t="str">
            <v/>
          </cell>
          <cell r="D3782">
            <v>0</v>
          </cell>
        </row>
        <row r="3783">
          <cell r="A3783" t="str">
            <v>21.06.240</v>
          </cell>
          <cell r="B3783" t="str">
            <v>GALERIA DE TUBOS DE CONCRETO CS-0,70 M DE DIAMETRO, INCLUSIVE ESCAVACAO MECANICA DAS VALAS ATE 1,50 M DE PROFUNDIDADE, REATERRO COMPACTADO , REMOCAO DO MATERIAL EXCEDENTE E AINDA FORNECIMENTO E ASSENTAMENTO DOS TUBOS - (SERVICO NOTURNO).</v>
          </cell>
          <cell r="C3783" t="str">
            <v>m</v>
          </cell>
          <cell r="D3783">
            <v>161.53749999999999</v>
          </cell>
          <cell r="E3783">
            <v>129.22999999999999</v>
          </cell>
          <cell r="F3783" t="str">
            <v>EMLURB</v>
          </cell>
        </row>
        <row r="3784">
          <cell r="A3784" t="str">
            <v/>
          </cell>
          <cell r="D3784">
            <v>0</v>
          </cell>
        </row>
        <row r="3785">
          <cell r="A3785" t="str">
            <v>21.06.250</v>
          </cell>
          <cell r="B3785" t="str">
            <v>GALERIA DE TUBOS DE CONCRETO CS-0,80 M DE DIAMETRO, INCLUSIVE ESCAVACAO MANUAL DAS VALAS ATE 1,50 M DE PROFUNDIDADE, REATERRO COMPACTADO, REMOCAO DO MATERIAL EXCEDENTE E AINDA FORNECIMENTO E ASSENTAMENTO DOS TUBOS.</v>
          </cell>
          <cell r="C3785" t="str">
            <v>m</v>
          </cell>
          <cell r="D3785">
            <v>216.85</v>
          </cell>
          <cell r="E3785">
            <v>173.48</v>
          </cell>
          <cell r="F3785" t="str">
            <v>EMLURB</v>
          </cell>
        </row>
        <row r="3786">
          <cell r="A3786" t="str">
            <v/>
          </cell>
          <cell r="D3786">
            <v>0</v>
          </cell>
        </row>
        <row r="3787">
          <cell r="A3787" t="str">
            <v>21.06.260</v>
          </cell>
          <cell r="B3787" t="str">
            <v>GALERIA DE TUBOS DE CONCRETO CS-0,80 M DE DIAMETRO, INCLUSIVE ESCAVACAO MANUAL DAS VALAS ATE 1,50 M DE PROFUNDIDADE, REATERRO COMPACTADO, REMOCAO DO MATERIAL EXCEDENTE E AINDA FORNECIMENTO E ASSENTAMENTO DOS TUBOS - (SERVICO NOTURNO).</v>
          </cell>
          <cell r="C3787" t="str">
            <v>m</v>
          </cell>
          <cell r="D3787">
            <v>236.96249999999998</v>
          </cell>
          <cell r="E3787">
            <v>189.57</v>
          </cell>
          <cell r="F3787" t="str">
            <v>EMLURB</v>
          </cell>
        </row>
        <row r="3788">
          <cell r="A3788" t="str">
            <v/>
          </cell>
          <cell r="D3788">
            <v>0</v>
          </cell>
        </row>
        <row r="3789">
          <cell r="A3789" t="str">
            <v>21.06.270</v>
          </cell>
          <cell r="B3789" t="str">
            <v>GALERIA DE TUBOS DE CONCRETO CS-0,80 M DE DIAMETRO, INCLUSIVE ESCAVACAO MECANICA DAS VALAS ATE 1,50 M DE PROFUNDIDADE, REATERRO COMPACTADO, REMOCAO DO MATERIAL EXCEDENTE E AINDA FORNECIMENTO E ASSENTAMENTO DOS TUBOS.</v>
          </cell>
          <cell r="C3789" t="str">
            <v>m</v>
          </cell>
          <cell r="D3789">
            <v>196.29999999999998</v>
          </cell>
          <cell r="E3789">
            <v>157.04</v>
          </cell>
          <cell r="F3789" t="str">
            <v>EMLURB</v>
          </cell>
        </row>
        <row r="3790">
          <cell r="A3790" t="str">
            <v/>
          </cell>
          <cell r="D3790">
            <v>0</v>
          </cell>
        </row>
        <row r="3791">
          <cell r="A3791" t="str">
            <v>21.06.280</v>
          </cell>
          <cell r="B3791" t="str">
            <v>GALERIA DE TUBOS DE CONCRETO CS-0,80 M DE DIAMETRO, INCLUSIVE ESCAVACAO MECANICA DAS VALAS ATE 1,50 M DE PROFUNDIDADE, REATERRO COMPACTADO, REMOCAO DO MATERIAL EXCEDENTE E AINDA FORNECIMENTO E ASSENTAMENTO DOS TUBOS - (SERVICO NOTURNO).</v>
          </cell>
          <cell r="C3791" t="str">
            <v>m</v>
          </cell>
          <cell r="D3791">
            <v>210.86250000000001</v>
          </cell>
          <cell r="E3791">
            <v>168.69</v>
          </cell>
          <cell r="F3791" t="str">
            <v>EMLURB</v>
          </cell>
        </row>
        <row r="3792">
          <cell r="A3792" t="str">
            <v/>
          </cell>
          <cell r="D3792">
            <v>0</v>
          </cell>
        </row>
        <row r="3793">
          <cell r="A3793" t="str">
            <v>21.06.290</v>
          </cell>
          <cell r="B3793" t="str">
            <v>GALERIA DE TUBOS DE CONCRETO CS-0,90 M DE DIAMETRO, INCLUSIVE ESCAVACAO MANUAL DAS VALAS ATE 1,50 M DE PROFUNDIDADE, REATERRO COMPACTADO, REMOCAO DO MATERIAL EXCEDENTE E AINDA FORNECIMENTO E ASSENTAMENTO DOS TUBOS.</v>
          </cell>
          <cell r="C3793" t="str">
            <v>m</v>
          </cell>
          <cell r="D3793">
            <v>238</v>
          </cell>
          <cell r="E3793">
            <v>190.4</v>
          </cell>
          <cell r="F3793" t="str">
            <v>EMLURB</v>
          </cell>
        </row>
        <row r="3794">
          <cell r="A3794" t="str">
            <v/>
          </cell>
          <cell r="D3794">
            <v>0</v>
          </cell>
        </row>
        <row r="3795">
          <cell r="A3795" t="str">
            <v>21.06.300</v>
          </cell>
          <cell r="B3795" t="str">
            <v>GALERIA DE TUBOS DE CONCRETO CS-0,90 M DE DIAMETRO, INCLUSIVE ESCAVACAO MANUAL DAS VALAS ATE 1,50 M DE PROFUNDIDADE, REATERRO COMPACTADO, REMOCAO DO MATERIAL EXCEDENTE E AINDA FORNECIMENTO E ASSENTAMENTO DOS TUBOS - (SERVICO NOTURNO).</v>
          </cell>
          <cell r="C3795" t="str">
            <v>m</v>
          </cell>
          <cell r="D3795">
            <v>261.08749999999998</v>
          </cell>
          <cell r="E3795">
            <v>208.87</v>
          </cell>
          <cell r="F3795" t="str">
            <v>EMLURB</v>
          </cell>
        </row>
        <row r="3796">
          <cell r="A3796" t="str">
            <v/>
          </cell>
          <cell r="D3796">
            <v>0</v>
          </cell>
        </row>
        <row r="3797">
          <cell r="A3797" t="str">
            <v>21.06.310</v>
          </cell>
          <cell r="B3797" t="str">
            <v>GALERIA DE TUBOS DE CONCRETO CS-0,90 M DE DIAMETRO, INCLUSIVE ESCAVACAO MECANICA DAS VALAS ATE 1,50 M DE PROFUNDIDADE, REATERRO COMPACTADO, REMOCAO DO MATERIAL EXCEDENTE E AINDA FORNECIMENTO E ASSENTAMENTO DOS TUBOS.</v>
          </cell>
          <cell r="C3797" t="str">
            <v>m</v>
          </cell>
          <cell r="D3797">
            <v>214.86249999999998</v>
          </cell>
          <cell r="E3797">
            <v>171.89</v>
          </cell>
          <cell r="F3797" t="str">
            <v>EMLURB</v>
          </cell>
        </row>
        <row r="3798">
          <cell r="A3798" t="str">
            <v/>
          </cell>
          <cell r="D3798">
            <v>0</v>
          </cell>
        </row>
        <row r="3799">
          <cell r="A3799" t="str">
            <v>21.06.320</v>
          </cell>
          <cell r="B3799" t="str">
            <v>GALERIA DE TUBOS DE CONCRETO CS-0,90 M DE DIAMETRO, INCLUSIVE ESCAVACAO MECANICA DAS VALAS ATE 1,50 M DE PROFUNDIDADE, REATERRO COMPACTADO, REMOCAO DO MATERIAL EXCEDENTE E AINDA FORNECIMENTO E ASSENTAMENTO DOS TUBOS - (SERVICO NOTURNO).</v>
          </cell>
          <cell r="C3799" t="str">
            <v>m</v>
          </cell>
          <cell r="D3799">
            <v>231.86250000000001</v>
          </cell>
          <cell r="E3799">
            <v>185.49</v>
          </cell>
          <cell r="F3799" t="str">
            <v>EMLURB</v>
          </cell>
        </row>
        <row r="3800">
          <cell r="A3800" t="str">
            <v/>
          </cell>
          <cell r="D3800">
            <v>0</v>
          </cell>
        </row>
        <row r="3801">
          <cell r="A3801" t="str">
            <v>21.06.330</v>
          </cell>
          <cell r="B3801" t="str">
            <v>GALERIA DE TUBOS DE CONCRETO CS-1,00 M DE DIAMETRO, INCLUSIVE ESCAVACAO MANUAL DAS VALAS ATE 2,00 M DE PROFUNDIDADE, REATERRO COMPACTADO, REMOCAO DO MATERIAL EXCEDENTE E AINDA FORNECIMENTO E ASSENTAMENTO DOS TUBOS.</v>
          </cell>
          <cell r="C3801" t="str">
            <v>m</v>
          </cell>
          <cell r="D3801">
            <v>356.47500000000002</v>
          </cell>
          <cell r="E3801">
            <v>285.18</v>
          </cell>
          <cell r="F3801" t="str">
            <v>EMLURB</v>
          </cell>
        </row>
        <row r="3802">
          <cell r="A3802" t="str">
            <v/>
          </cell>
          <cell r="D3802">
            <v>0</v>
          </cell>
        </row>
        <row r="3803">
          <cell r="A3803" t="str">
            <v>21.06.340</v>
          </cell>
          <cell r="B3803" t="str">
            <v>GALERIA DE TUBOS DE CONCRETO CS-1,00 M DE DIAMETRO, INCLUSIVE ESCAVACAO MANUAL DAS VALAS ATE 2,00 M DE PROFUNDIDADE, REATERRO COMPACTADO, REMOCAO DO MATERIAL EXCEDENTE E AINDA FORNECIMENTO E ASSENTAMENTO DOS TUBOS - (SERVICO NOTURNO).</v>
          </cell>
          <cell r="C3803" t="str">
            <v>m</v>
          </cell>
          <cell r="D3803">
            <v>392.25</v>
          </cell>
          <cell r="E3803">
            <v>313.8</v>
          </cell>
          <cell r="F3803" t="str">
            <v>EMLURB</v>
          </cell>
        </row>
        <row r="3804">
          <cell r="A3804" t="str">
            <v/>
          </cell>
          <cell r="D3804">
            <v>0</v>
          </cell>
        </row>
        <row r="3805">
          <cell r="A3805" t="str">
            <v>21.06.350</v>
          </cell>
          <cell r="B3805" t="str">
            <v>GALERIA DE TUBOS DE CONCRETO CS-1,00 M DE DIAMETRO, INCLUSIVE ESCAVACAO MECANICA DAS VALAS ATE 2,00 M DE PROFUNDIDADE, REATERRO COMPACTADO, REMOCAO DO MATERIAL EXCEDENTE E AINDA FORNECIMENTO E ASSENTAMENTO DOS TUBOS.</v>
          </cell>
          <cell r="C3805" t="str">
            <v>m</v>
          </cell>
          <cell r="D3805">
            <v>313.67500000000001</v>
          </cell>
          <cell r="E3805">
            <v>250.94</v>
          </cell>
          <cell r="F3805" t="str">
            <v>EMLURB</v>
          </cell>
        </row>
        <row r="3806">
          <cell r="A3806" t="str">
            <v/>
          </cell>
          <cell r="D3806">
            <v>0</v>
          </cell>
        </row>
        <row r="3807">
          <cell r="A3807" t="str">
            <v>21.06.360</v>
          </cell>
          <cell r="B3807" t="str">
            <v>GALERIA DE TUBOS DE CONCRETO CS-1,00 M DE DIAMETRO, INCLUSIVE ESCAVACAO MECANICA DAS VALAS ATE 2,00 M DE PROFUNDIDADE, REATERRO COMPACTADO, REMOCAO DO MATERIAL EXCEDENTE E AINDA FORNECIMENTO E ASSENTAMENTO DOS TUBOS - (SERVICO NOTURNO).</v>
          </cell>
          <cell r="C3807" t="str">
            <v>m</v>
          </cell>
          <cell r="D3807">
            <v>338.54999999999995</v>
          </cell>
          <cell r="E3807">
            <v>270.83999999999997</v>
          </cell>
          <cell r="F3807" t="str">
            <v>EMLURB</v>
          </cell>
        </row>
        <row r="3808">
          <cell r="A3808" t="str">
            <v/>
          </cell>
          <cell r="D3808">
            <v>0</v>
          </cell>
        </row>
        <row r="3809">
          <cell r="A3809" t="str">
            <v>21.06.370</v>
          </cell>
          <cell r="B3809" t="str">
            <v>GALERIA DE TUBOS DE CONCRETO CA1-0,60M DE DIAMETRO, INCLUSIVE ESCAVACAO MANUAL DAS VALAS ATE 1,50 M DE PROFUNDIDADE, REATERRO COMPACTADO, REMOCAO DO MATERIAL EXCEDENTE E AINDA FORNECIMENTO E ASSENTAMENTO DOS TUBOS.</v>
          </cell>
          <cell r="C3809" t="str">
            <v>m</v>
          </cell>
          <cell r="D3809">
            <v>187.8</v>
          </cell>
          <cell r="E3809">
            <v>150.24</v>
          </cell>
          <cell r="F3809" t="str">
            <v>EMLURB</v>
          </cell>
        </row>
        <row r="3810">
          <cell r="A3810" t="str">
            <v/>
          </cell>
          <cell r="D3810">
            <v>0</v>
          </cell>
        </row>
        <row r="3811">
          <cell r="A3811" t="str">
            <v>21.06.380</v>
          </cell>
          <cell r="B3811" t="str">
            <v>GALERIA DE TUBOS DE CONCRETO CA1-0,60M DE DIAMETRO, INCLUSIVE ESCAVACAO MANUAL DAS VALAS ATE 1,50 M DE PROFUNDIDADE,REATERRO COMPACTADO, REMOCAO DO MATERIAL EXCEDENTE E AINDA FORNECIMENTO E ASSENTAMENTO DOS TUBOS - (SERVICO NOTURNO).</v>
          </cell>
          <cell r="C3811" t="str">
            <v>m</v>
          </cell>
          <cell r="D3811">
            <v>202.86249999999998</v>
          </cell>
          <cell r="E3811">
            <v>162.29</v>
          </cell>
          <cell r="F3811" t="str">
            <v>EMLURB</v>
          </cell>
        </row>
        <row r="3812">
          <cell r="A3812" t="str">
            <v/>
          </cell>
          <cell r="D3812">
            <v>0</v>
          </cell>
        </row>
        <row r="3813">
          <cell r="A3813" t="str">
            <v>21.06.390</v>
          </cell>
          <cell r="B3813" t="str">
            <v>GALERIA DE TUBOS DE CONCRETO CA1-0,60M DE DIAMETRO, INCLUSIVE ESCAVACAO MECANICA DAS VALAS ATE 1,50 M DE PROFUNDIDADE,REATERRO COMPACTADO, REMOCAO DO MATERIAL EXCEDENTE E AINDA FORNECIMENTO E ASSENTAMENTO DOS TUBOS.</v>
          </cell>
          <cell r="C3813" t="str">
            <v>m</v>
          </cell>
          <cell r="D3813">
            <v>172.375</v>
          </cell>
          <cell r="E3813">
            <v>137.9</v>
          </cell>
          <cell r="F3813" t="str">
            <v>EMLURB</v>
          </cell>
        </row>
        <row r="3814">
          <cell r="A3814" t="str">
            <v/>
          </cell>
          <cell r="D3814">
            <v>0</v>
          </cell>
        </row>
        <row r="3815">
          <cell r="A3815" t="str">
            <v>21.06.400</v>
          </cell>
          <cell r="B3815" t="str">
            <v>GALERIA DE TUBOS DE CONCRETO CA1-0,60M DE DIAMETRO, INCLUSIVE ESCAVACAO MECANICA DAS VALAS ATE 1,50 M DE PROFUNDIDADE,REATERRO COMPACTADO, REMOCAO DO MATERIAL EXCEDENTE E AINDA FORNECIMENTO E ASSENTAMENTO DOS TUBOS - (SERVICO NOTURNO).</v>
          </cell>
          <cell r="C3815" t="str">
            <v>m</v>
          </cell>
          <cell r="D3815">
            <v>183.3125</v>
          </cell>
          <cell r="E3815">
            <v>146.65</v>
          </cell>
          <cell r="F3815" t="str">
            <v>EMLURB</v>
          </cell>
        </row>
        <row r="3816">
          <cell r="A3816" t="str">
            <v/>
          </cell>
          <cell r="D3816">
            <v>0</v>
          </cell>
        </row>
        <row r="3817">
          <cell r="A3817" t="str">
            <v>21.06.410</v>
          </cell>
          <cell r="B3817" t="str">
            <v>GALERIA DE TUBOS DE CONCRETO CA1-0,70M DE DIAMETRO, INCLUSIVE ESCAVACAO MANUAL DAS VALAS ATE 1,50 M DE PROFUNDIDADE,REATERRO COMPACTADO, REMOCAO DO MATERIAL EXCEDENTE E AINDA FORNECIMENTO E ASSENTAMENTO DOS TUBOS.</v>
          </cell>
          <cell r="C3817" t="str">
            <v>m</v>
          </cell>
          <cell r="D3817">
            <v>203.01249999999999</v>
          </cell>
          <cell r="E3817">
            <v>162.41</v>
          </cell>
          <cell r="F3817" t="str">
            <v>EMLURB</v>
          </cell>
        </row>
        <row r="3818">
          <cell r="A3818" t="str">
            <v/>
          </cell>
          <cell r="D3818">
            <v>0</v>
          </cell>
        </row>
        <row r="3819">
          <cell r="A3819" t="str">
            <v>21.06.420</v>
          </cell>
          <cell r="B3819" t="str">
            <v>GALERIA DE TUBOS DE CONCRETO CA1-0,70M DE DIAMETRO, INCLUSIVE ESCAVACAO MANUAL DAS VALAS ATE 1,50 M DE PROFUNDIDADE,REATERRO COMPACTADO, REMOCAO DO MATERIAL EXCEDENTE E AINDA FORNECIMENTO E ASSENTAMENTO DOS TUBOS - (SERVICO NOTURNO).</v>
          </cell>
          <cell r="C3819" t="str">
            <v>m</v>
          </cell>
          <cell r="D3819">
            <v>220.58750000000001</v>
          </cell>
          <cell r="E3819">
            <v>176.47</v>
          </cell>
          <cell r="F3819" t="str">
            <v>EMLURB</v>
          </cell>
        </row>
        <row r="3820">
          <cell r="A3820" t="str">
            <v/>
          </cell>
          <cell r="D3820">
            <v>0</v>
          </cell>
        </row>
        <row r="3821">
          <cell r="A3821" t="str">
            <v>21.06.430</v>
          </cell>
          <cell r="B3821" t="str">
            <v>GALERIA DE TUBOS DE CONCRETO CA1-0,70M DE DIAMETRO, INCLUSIVE ESCAVACAO MECANICA DAS VALAS ATE 1,50 M DE PROFUNDIDADE,REATERRO COMPACTADO, REMOCAO DO MATERIAL EXCEDENTE E AINDA FORNECIMENTO E ASSENTAMENTO DOS TUBOS.</v>
          </cell>
          <cell r="C3821" t="str">
            <v>m</v>
          </cell>
          <cell r="D3821">
            <v>185.02500000000001</v>
          </cell>
          <cell r="E3821">
            <v>148.02000000000001</v>
          </cell>
          <cell r="F3821" t="str">
            <v>EMLURB</v>
          </cell>
        </row>
        <row r="3822">
          <cell r="A3822" t="str">
            <v/>
          </cell>
          <cell r="D3822">
            <v>0</v>
          </cell>
        </row>
        <row r="3823">
          <cell r="A3823" t="str">
            <v>21.06.440</v>
          </cell>
          <cell r="B3823" t="str">
            <v>GALERIA DE TUBOS DE CONCRETO CA1-0,70M DE DIAMETRO, INCLUSIVE ESCAVACAO MECANICA DAS VALAS ATE 1,50 M DE PROFUNDIDADE,REATERRO COMPACTADO, REMOCAO DO MATERIAL EXCEDENTE E AINDA FORNECIMENTO E ASSENTAMENTO DOS TUBOS - ( SERVICO NOTURNO ).</v>
          </cell>
          <cell r="C3823" t="str">
            <v>m</v>
          </cell>
          <cell r="D3823">
            <v>197.78749999999999</v>
          </cell>
          <cell r="E3823">
            <v>158.22999999999999</v>
          </cell>
          <cell r="F3823" t="str">
            <v>EMLURB</v>
          </cell>
        </row>
        <row r="3824">
          <cell r="A3824" t="str">
            <v/>
          </cell>
          <cell r="D3824">
            <v>0</v>
          </cell>
        </row>
        <row r="3825">
          <cell r="A3825" t="str">
            <v>21.06.450</v>
          </cell>
          <cell r="B3825" t="str">
            <v>GALERIA DE TUBOS DE CONCRETO CA1-0,80M DE DIAMETRO, INCLUSIVE ESCAVACAO MANUAL DAS VALAS ATE 1,50 M DE PROFUNDIDADE,REATERRO COMPACTADO, REMOCAO DO MATERIAL EXCEDENTE E AINDA FORNECIMENTO E ASSENTAMENTO DOS TUBOS.</v>
          </cell>
          <cell r="C3825" t="str">
            <v>m</v>
          </cell>
          <cell r="D3825">
            <v>280.22500000000002</v>
          </cell>
          <cell r="E3825">
            <v>224.18</v>
          </cell>
          <cell r="F3825" t="str">
            <v>EMLURB</v>
          </cell>
        </row>
        <row r="3826">
          <cell r="A3826" t="str">
            <v/>
          </cell>
          <cell r="D3826">
            <v>0</v>
          </cell>
        </row>
        <row r="3827">
          <cell r="A3827" t="str">
            <v>21.06.460</v>
          </cell>
          <cell r="B3827" t="str">
            <v>GALERIA DE TUBOS DE CONCRETO CA1-0,80M DE DIAMETRO, INCLUSIVE ESCAVACAO MANUAL DAS VALAS ATE 1,50 M DE PROFUNDIDADE,REATERRO COMPACTADO, REMOCAO DO MATERIAL EXCEDENTE E AINDA FORNECIMENTO E ASSENTAMENTO DOS TUBOS - (SERVICO NOTURNO).</v>
          </cell>
          <cell r="C3827" t="str">
            <v>m</v>
          </cell>
          <cell r="D3827">
            <v>300.33750000000003</v>
          </cell>
          <cell r="E3827">
            <v>240.27</v>
          </cell>
          <cell r="F3827" t="str">
            <v>EMLURB</v>
          </cell>
        </row>
        <row r="3828">
          <cell r="A3828" t="str">
            <v/>
          </cell>
          <cell r="D3828">
            <v>0</v>
          </cell>
        </row>
        <row r="3829">
          <cell r="A3829" t="str">
            <v>21.06.470</v>
          </cell>
          <cell r="B3829" t="str">
            <v>GALERIA DE TUBOS DE CONCRETO CA1-0,80M DE DIAMETRO, INCLUSIVE ESCAVACAO MECANICA DAS VALAS ATE 1,50 M DE PROFUNDIDADE,REATERRO COMPACTADO, REMOCAO DO MATERIAL EXCEDENTE E AINDA FORNECIMENTO E ASSENTAMENTO DOS TUBOS.</v>
          </cell>
          <cell r="C3829" t="str">
            <v>m</v>
          </cell>
          <cell r="D3829">
            <v>259.67500000000001</v>
          </cell>
          <cell r="E3829">
            <v>207.74</v>
          </cell>
          <cell r="F3829" t="str">
            <v>EMLURB</v>
          </cell>
        </row>
        <row r="3830">
          <cell r="A3830" t="str">
            <v/>
          </cell>
          <cell r="D3830">
            <v>0</v>
          </cell>
        </row>
        <row r="3831">
          <cell r="A3831" t="str">
            <v>21.06.480</v>
          </cell>
          <cell r="B3831" t="str">
            <v>GALERIA DE TUBOS DE CONCRETO CA1-0,80M DE DIAMETRO, INCLUSIVE ESCAVACAO MECANICA DAS VALAS ATE 1,50 M DE PROFUNDIDADE, REATERRO COMPACTADO,REMOCAO DO MATERIAL EXCEDENTE E AINDA FORNECIMENTO E ASSENTAMENTO DOS TUBOS (SERVICO NOTURNO ).</v>
          </cell>
          <cell r="C3831" t="str">
            <v>m</v>
          </cell>
          <cell r="D3831">
            <v>274.23749999999995</v>
          </cell>
          <cell r="E3831">
            <v>219.39</v>
          </cell>
          <cell r="F3831" t="str">
            <v>EMLURB</v>
          </cell>
        </row>
        <row r="3832">
          <cell r="A3832" t="str">
            <v/>
          </cell>
          <cell r="D3832">
            <v>0</v>
          </cell>
        </row>
        <row r="3833">
          <cell r="A3833" t="str">
            <v>21.06.490</v>
          </cell>
          <cell r="B3833" t="str">
            <v>GALERIA DE TUBOS DE CONCRETO CA1-0,90M DE DIAMETRO, INCLUSIVE ESCAVACAO MANUAL DAS VALAS ATE 1,50 M DE PROFUNDIDADE, REATERRO COMPACTADO, REMOCAO DO MATERIAL EXCEDENTE E AINDA FORNECIMENTO E ASSENTAMENTO DOS TUBOS.</v>
          </cell>
          <cell r="C3833" t="str">
            <v>m</v>
          </cell>
          <cell r="D3833">
            <v>316.375</v>
          </cell>
          <cell r="E3833">
            <v>253.1</v>
          </cell>
          <cell r="F3833" t="str">
            <v>EMLURB</v>
          </cell>
        </row>
        <row r="3834">
          <cell r="A3834" t="str">
            <v/>
          </cell>
          <cell r="D3834">
            <v>0</v>
          </cell>
        </row>
        <row r="3835">
          <cell r="A3835" t="str">
            <v>21.06.500</v>
          </cell>
          <cell r="B3835" t="str">
            <v>GALERIA DE TUBOS DE CONCRETO CA1-0,90M DE DIAMETRO, INCLUSIVE ESCAVACAO MANUAL DAS VALAS ATE 1,50 M DE PROFUNDIDADE, REATERRO COMPACTADO, REMOCAO DO MATERIAL EXCEDENTE E AINDA FORNECIMENTO E ASSENTAMENTO DOS TUBOS ( SERVICO NOTURNO ).</v>
          </cell>
          <cell r="C3835" t="str">
            <v>m</v>
          </cell>
          <cell r="D3835">
            <v>339.46249999999998</v>
          </cell>
          <cell r="E3835">
            <v>271.57</v>
          </cell>
          <cell r="F3835" t="str">
            <v>EMLURB</v>
          </cell>
        </row>
        <row r="3836">
          <cell r="A3836" t="str">
            <v/>
          </cell>
          <cell r="D3836">
            <v>0</v>
          </cell>
        </row>
        <row r="3837">
          <cell r="A3837" t="str">
            <v>21.06.510</v>
          </cell>
          <cell r="B3837" t="str">
            <v>GALERIA DE TUBOS DE CONCRETO CA1- 0,90 M DE DIAMETRO, INCLUSIVE ESCAVACAO MECANICA DAS VALAS ATE 1,50 M DE PROFUNDIDADE, REATERRO COMPACTADO, REMOCAO DO MATERIAL EXCEDENTE E AINDA FORNECIMENTO E ASSENTAMENTO DOS TUBOS.</v>
          </cell>
          <cell r="C3837" t="str">
            <v>m</v>
          </cell>
          <cell r="D3837">
            <v>293.23750000000001</v>
          </cell>
          <cell r="E3837">
            <v>234.59</v>
          </cell>
          <cell r="F3837" t="str">
            <v>EMLURB</v>
          </cell>
        </row>
        <row r="3838">
          <cell r="A3838" t="str">
            <v/>
          </cell>
          <cell r="D3838">
            <v>0</v>
          </cell>
        </row>
        <row r="3839">
          <cell r="A3839" t="str">
            <v>21.06.520</v>
          </cell>
          <cell r="B3839" t="str">
            <v>GALERIA DE TUBOS DE CONCRETO CA1- 0,90 M DE DIAMETRO, INCLUSIVE ESCAVACAO MECANICA DAS VALAS ATE 1,50 M DE PROFUNDIDADE, REATERRO COMPACTADO, REMOCAO DO MATERIAL EXCEDENTE E AINDA FORNECIMENTO E ASSENTAMENTO DOS TUBOS (SERVICO NOTURNO ).</v>
          </cell>
          <cell r="C3839" t="str">
            <v>m</v>
          </cell>
          <cell r="D3839">
            <v>310.23750000000001</v>
          </cell>
          <cell r="E3839">
            <v>248.19</v>
          </cell>
          <cell r="F3839" t="str">
            <v>EMLURB</v>
          </cell>
        </row>
        <row r="3840">
          <cell r="A3840" t="str">
            <v/>
          </cell>
          <cell r="D3840">
            <v>0</v>
          </cell>
        </row>
        <row r="3841">
          <cell r="A3841" t="str">
            <v>21.06.530</v>
          </cell>
          <cell r="B3841" t="str">
            <v>GALERIA DE TUBOS DE CONCRETO CA1- 1,00 M DE DIAMETRO, INCLUSIVE ESCAVACAO MANUAL DAS VALAS ATE 2,00 M DE PROFUNDIDADE, REATERRO COMPACTADO, REMOCAO DO MATERIAL EXCEDENTE E AINDA FORNECIMENTO E ASSENTAMENTO DOS TUBOS.</v>
          </cell>
          <cell r="C3841" t="str">
            <v>m</v>
          </cell>
          <cell r="D3841">
            <v>416.22500000000002</v>
          </cell>
          <cell r="E3841">
            <v>332.98</v>
          </cell>
          <cell r="F3841" t="str">
            <v>EMLURB</v>
          </cell>
        </row>
        <row r="3842">
          <cell r="A3842" t="str">
            <v/>
          </cell>
          <cell r="D3842">
            <v>0</v>
          </cell>
        </row>
        <row r="3843">
          <cell r="A3843" t="str">
            <v>21.06.540</v>
          </cell>
          <cell r="B3843" t="str">
            <v>GALERIA DE TUBOS DE CONCRETO CA1- 1,00 M DE DIAMETRO, INCLUSIVE ESCAVACAO MANUAL DAS VALAS ATE 2,00 M DE PROFUNDIDADE, REATERRO COMPACTADO, REMOCAO DO MATERIAL EXCEDENTE E AINDA FORNECIMENTO E ASSENTAMENTO DOS TUBOS ( SERVICO NOTURNO ).</v>
          </cell>
          <cell r="C3843" t="str">
            <v>m</v>
          </cell>
          <cell r="D3843">
            <v>452</v>
          </cell>
          <cell r="E3843">
            <v>361.6</v>
          </cell>
          <cell r="F3843" t="str">
            <v>EMLURB</v>
          </cell>
        </row>
        <row r="3844">
          <cell r="A3844" t="str">
            <v/>
          </cell>
          <cell r="D3844">
            <v>0</v>
          </cell>
        </row>
        <row r="3845">
          <cell r="A3845" t="str">
            <v>21.06.550</v>
          </cell>
          <cell r="B3845" t="str">
            <v>GALERIA DE TUBOS DE CONCRETO CA1- 1,00 M DE DIAMETRO, INCLUSIVE ESCAVACAO MECANICA DAS VALAS ATE 2,00 M DE PROFUNDIDADE, REATERRO COMPACTADO, REMOCAO DO MATERIAL EXCEDENTE E AINDA FORNECIMENTO E ASSENTAMENTO DOS TUBOS.</v>
          </cell>
          <cell r="C3845" t="str">
            <v>m</v>
          </cell>
          <cell r="D3845">
            <v>373.42500000000001</v>
          </cell>
          <cell r="E3845">
            <v>298.74</v>
          </cell>
          <cell r="F3845" t="str">
            <v>EMLURB</v>
          </cell>
        </row>
        <row r="3846">
          <cell r="A3846" t="str">
            <v/>
          </cell>
          <cell r="D3846">
            <v>0</v>
          </cell>
        </row>
        <row r="3847">
          <cell r="A3847" t="str">
            <v>21.06.560</v>
          </cell>
          <cell r="B3847" t="str">
            <v>GALERIA DE TUBOS DE CONCRETO CA1- 1,00 M DE DIAMETRO, INCLUSIVE ESCAVACAO MECANICA DAS VALAS ATE 2,00 M DE PROFUNDIDADE, REATERRO COMPACTADO, REMOCAO DO MATERIAL EXCEDENTE E AINDA FORNECIMENTO E ASSENTAMENTO DOS TUBOS ( SERVICO NOTURNO ).</v>
          </cell>
          <cell r="C3847" t="str">
            <v>m</v>
          </cell>
          <cell r="D3847">
            <v>398.29999999999995</v>
          </cell>
          <cell r="E3847">
            <v>318.64</v>
          </cell>
          <cell r="F3847" t="str">
            <v>EMLURB</v>
          </cell>
        </row>
        <row r="3848">
          <cell r="A3848" t="str">
            <v/>
          </cell>
          <cell r="D3848">
            <v>0</v>
          </cell>
        </row>
        <row r="3849">
          <cell r="A3849" t="str">
            <v>21.06.570</v>
          </cell>
          <cell r="B3849" t="str">
            <v>GALERIA DE TUBOS DE CONCRETO CA1- 1,10 M DE DIAMETRO, INCLUSIVE ESCAVACAO MECANICA DAS VALAS ATE 2,00 M DE PROFUNDIDADE, REATERRO COMPACTADO, REMOCAO DO MATERIAL EXCEDENTE E AINDA FORNECIMENTO E ASSENTAMENTO DOS TUBOS.</v>
          </cell>
          <cell r="C3849" t="str">
            <v>m</v>
          </cell>
          <cell r="D3849">
            <v>403.625</v>
          </cell>
          <cell r="E3849">
            <v>322.89999999999998</v>
          </cell>
          <cell r="F3849" t="str">
            <v>EMLURB</v>
          </cell>
        </row>
        <row r="3850">
          <cell r="A3850" t="str">
            <v/>
          </cell>
          <cell r="D3850">
            <v>0</v>
          </cell>
        </row>
        <row r="3851">
          <cell r="A3851" t="str">
            <v>21.06.580</v>
          </cell>
          <cell r="B3851" t="str">
            <v>GALERIA DE TUBOS DE CONCRETO CA1- 1,10 M DE DIAMETRO, INCLUSIVE ESCAVACAO MECANICA DAS VALAS ATE 2,00 M DE PROFUNDIDADE, REATERRO COMPACTADO, REMOCAO DO MATERIAL EXCEDENTE E AINDA FORNECIMENTO E ASSENTAMENTO DOS TUBOS ( SERVICO NOTURNO ).</v>
          </cell>
          <cell r="C3851" t="str">
            <v>m</v>
          </cell>
          <cell r="D3851">
            <v>431.23750000000001</v>
          </cell>
          <cell r="E3851">
            <v>344.99</v>
          </cell>
          <cell r="F3851" t="str">
            <v>EMLURB</v>
          </cell>
        </row>
        <row r="3852">
          <cell r="A3852" t="str">
            <v/>
          </cell>
          <cell r="D3852">
            <v>0</v>
          </cell>
        </row>
        <row r="3853">
          <cell r="A3853" t="str">
            <v>21.06.590</v>
          </cell>
          <cell r="B3853" t="str">
            <v>GALERIA DE TUBOS DE CONCRETO CA1- 1,20 M DE DIAMETRO, INCLUSIVE ESCAVACAO MECANICA DAS VALAS ATE 2,00 M DE PROFUNDIDADE, REATERRO COMPACTADO, REMOCAO DO MATERIAL EXCEDENTE E AINDA FORNECIMENTO E ASSENTAMENTO DOS TUBOS.</v>
          </cell>
          <cell r="C3853" t="str">
            <v>m</v>
          </cell>
          <cell r="D3853">
            <v>508.8</v>
          </cell>
          <cell r="E3853">
            <v>407.04</v>
          </cell>
          <cell r="F3853" t="str">
            <v>EMLURB</v>
          </cell>
        </row>
        <row r="3854">
          <cell r="A3854" t="str">
            <v/>
          </cell>
          <cell r="D3854">
            <v>0</v>
          </cell>
        </row>
        <row r="3855">
          <cell r="A3855" t="str">
            <v>21.06.600</v>
          </cell>
          <cell r="B3855" t="str">
            <v>GALERIA DE TUBOS DE CONCRETO CA1- 1,20 M DE DIAMETRO, INCLUSIVE ESCAVACAO MECANICA DAS VALAS ATE 2,00 M DE PROFUNDIDADE, REATERRO COMPACTADO, REMOCAO DO MATERIAL EXCEDENTE E AINDA FORNECIMENTO E ASSENTAMENTO DOS TUBOS ( SERVICO NOTURNO ).</v>
          </cell>
          <cell r="C3855" t="str">
            <v>m</v>
          </cell>
          <cell r="D3855">
            <v>540.26249999999993</v>
          </cell>
          <cell r="E3855">
            <v>432.21</v>
          </cell>
          <cell r="F3855" t="str">
            <v>EMLURB</v>
          </cell>
        </row>
        <row r="3856">
          <cell r="A3856" t="str">
            <v/>
          </cell>
          <cell r="D3856">
            <v>0</v>
          </cell>
        </row>
        <row r="3857">
          <cell r="A3857" t="str">
            <v>21.06.610</v>
          </cell>
          <cell r="B3857" t="str">
            <v>GALERIA DE TUBOS DE CONCRETO CA1- 1,50 M DE DIAMETRO, INCLUSIVE ESCAVACAO MECANICA DAS VALAS ATE 2,00 M DE PROFUNDIDADE, REATERRO COMPACTADO, REMOCAO DO MATERIAL EXCEDENTE E AINDA FORNECIMENTO E ASSENTAMENTO DOS TUBOS.</v>
          </cell>
          <cell r="C3857" t="str">
            <v>m</v>
          </cell>
          <cell r="D3857">
            <v>799.77500000000009</v>
          </cell>
          <cell r="E3857">
            <v>639.82000000000005</v>
          </cell>
          <cell r="F3857" t="str">
            <v>EMLURB</v>
          </cell>
        </row>
        <row r="3858">
          <cell r="A3858" t="str">
            <v/>
          </cell>
          <cell r="D3858">
            <v>0</v>
          </cell>
        </row>
        <row r="3859">
          <cell r="A3859" t="str">
            <v>21.06.620</v>
          </cell>
          <cell r="B3859" t="str">
            <v>GALERIA DE TUBOS DE CONCRETO CA1- 1,50 M DE DIAMETRO, INCLUSIVE ESCAVACAO MECANICA DAS VALAS ATE 2,00 M DE PROFUNDIDADE, REATERRO COMPACTADO, REMOCAO DO MATERIAL EXCEDENTE E AINDA FORNECIMENTO E ASSENTAMENTO DOS TUBOS ( SERVICO NOTURNO ).</v>
          </cell>
          <cell r="C3859" t="str">
            <v>m</v>
          </cell>
          <cell r="D3859">
            <v>846.22500000000002</v>
          </cell>
          <cell r="E3859">
            <v>676.98</v>
          </cell>
          <cell r="F3859" t="str">
            <v>EMLURB</v>
          </cell>
        </row>
        <row r="3860">
          <cell r="A3860" t="str">
            <v/>
          </cell>
          <cell r="D3860">
            <v>0</v>
          </cell>
        </row>
        <row r="3861">
          <cell r="A3861" t="str">
            <v>21.07.010</v>
          </cell>
          <cell r="B3861" t="str">
            <v>GALERIA DE TUBO DE CONCRETO C2-0,20 M DE DIAMETRO, INCLUSIVE ESCAVACAO MANUAL DAS VALAS ATE 1,50 M DE PROFUNDIDADE,REATERRO COMPACTADO, REMOCAO DO MATERIAL EXCEDENTE E ASSENTAMENTO DOS TUBOS ( SEM O FORNECIMENTO DOS MESMOS ).</v>
          </cell>
          <cell r="C3861" t="str">
            <v>m</v>
          </cell>
          <cell r="D3861">
            <v>26.549999999999997</v>
          </cell>
          <cell r="E3861">
            <v>21.24</v>
          </cell>
          <cell r="F3861" t="str">
            <v>EMLURB</v>
          </cell>
        </row>
        <row r="3862">
          <cell r="A3862" t="str">
            <v/>
          </cell>
          <cell r="D3862">
            <v>0</v>
          </cell>
        </row>
        <row r="3863">
          <cell r="A3863" t="str">
            <v>21.07.020</v>
          </cell>
          <cell r="B3863" t="str">
            <v>GALERIA DE TUBO DE CONCRETO C2-0,20 M DE DIAMETRO, INCLUSIVE ESCAVACAO MANUAL DAS VALAS ATE 1,50 M DE PROFUNDIDADE,REATERRO COMPACTADO, REMOCAO DO MATERIAL EXCEDENTE E ASSENTAMENTO DOS TUBOS ( SEM O FORNECIMENTO DOS MESMOS )-SERVICO NOTURNO.</v>
          </cell>
          <cell r="C3863" t="str">
            <v>m</v>
          </cell>
          <cell r="D3863">
            <v>31.75</v>
          </cell>
          <cell r="E3863">
            <v>25.4</v>
          </cell>
          <cell r="F3863" t="str">
            <v>EMLURB</v>
          </cell>
        </row>
        <row r="3864">
          <cell r="A3864" t="str">
            <v/>
          </cell>
          <cell r="D3864">
            <v>0</v>
          </cell>
        </row>
        <row r="3865">
          <cell r="A3865" t="str">
            <v>21.07.030</v>
          </cell>
          <cell r="B3865" t="str">
            <v>GALERIA DE TUBO DE CONCRETO C2-0,20 M DE DIAMETRO, INCLUSIVE ESCAVACAO MECANICA DAS VALAS ATE 1,50 M DE PROFUNDIDADE,REATERRO COMPACTADO, REMOCAO DO MATERIAL EXCEDENTE E ASSENTAMENTO DOS TUBOS ( SEM O FORNECIMENTO DOS MESMOS ).</v>
          </cell>
          <cell r="C3865" t="str">
            <v>m</v>
          </cell>
          <cell r="D3865">
            <v>21.387499999999999</v>
          </cell>
          <cell r="E3865">
            <v>17.11</v>
          </cell>
          <cell r="F3865" t="str">
            <v>EMLURB</v>
          </cell>
        </row>
        <row r="3866">
          <cell r="A3866" t="str">
            <v/>
          </cell>
          <cell r="D3866">
            <v>0</v>
          </cell>
        </row>
        <row r="3867">
          <cell r="A3867" t="str">
            <v>21.07.040</v>
          </cell>
          <cell r="B3867" t="str">
            <v>GALERIA DE TUBO DE CONCRETO C2-0,20 M DE DIAMETRO, INCLUSIVE ESCAVACAO MECANICA DAS VALAS ATE 1,50 M DE PROFUNDIDADE,REATERRO COMPACTADO, REMOCAO DO MATERIAL EXCEDENTE E ASSENTAMENTO DOS TUBOS ( SEM O FORNECIMENTO DOS MESMOS )- SERVICO NOTURNO.</v>
          </cell>
          <cell r="C3867" t="str">
            <v>m</v>
          </cell>
          <cell r="D3867">
            <v>25.225000000000001</v>
          </cell>
          <cell r="E3867">
            <v>20.18</v>
          </cell>
          <cell r="F3867" t="str">
            <v>EMLURB</v>
          </cell>
        </row>
        <row r="3868">
          <cell r="A3868" t="str">
            <v/>
          </cell>
          <cell r="D3868">
            <v>0</v>
          </cell>
        </row>
        <row r="3869">
          <cell r="A3869" t="str">
            <v>21.07.050</v>
          </cell>
          <cell r="B3869" t="str">
            <v>GALERIA DE TUBO DE CONCRETO C2-0,30 M DE DIAMETRO, INCLUSIVE ESCAVACAO MANUAL DAS VALAS ATE 1,50 M DE PROFUNDIDADE,REATERRO COMPACTADO, REMOCAO DO MATERIAL EXCEDENTE E ASSENTAMENTO DOS TUBOS ( SEM O FORNECIMENTO DOS MESMOS ).</v>
          </cell>
          <cell r="C3869" t="str">
            <v>m</v>
          </cell>
          <cell r="D3869">
            <v>38.700000000000003</v>
          </cell>
          <cell r="E3869">
            <v>30.96</v>
          </cell>
          <cell r="F3869" t="str">
            <v>EMLURB</v>
          </cell>
        </row>
        <row r="3870">
          <cell r="A3870" t="str">
            <v/>
          </cell>
          <cell r="D3870">
            <v>0</v>
          </cell>
        </row>
        <row r="3871">
          <cell r="A3871" t="str">
            <v>21.07.060</v>
          </cell>
          <cell r="B3871" t="str">
            <v>GALERIA DE TUBO DE CONCRETO C2-0,30 M DE DIAMETRO, INCLUSIVE ESCAVACAO MANUAL DAS VALAS ATE 1,50 M DE PROFUNDIDADE,REATERRO COMPACTADO, REMOCAO DO MATERIAL EXCEDENTE E ASSENTAMENTO DOS TUBOS ( SEM O FORNECIMENTO DOS MESMOS )-SERVICO NOTURNO.</v>
          </cell>
          <cell r="C3871" t="str">
            <v>m</v>
          </cell>
          <cell r="D3871">
            <v>46.224999999999994</v>
          </cell>
          <cell r="E3871">
            <v>36.979999999999997</v>
          </cell>
          <cell r="F3871" t="str">
            <v>EMLURB</v>
          </cell>
        </row>
        <row r="3872">
          <cell r="A3872" t="str">
            <v/>
          </cell>
          <cell r="D3872">
            <v>0</v>
          </cell>
        </row>
        <row r="3873">
          <cell r="A3873" t="str">
            <v>21.07.070</v>
          </cell>
          <cell r="B3873" t="str">
            <v>GALERIA DE TUBO DE CONCRETO C2-0,30 M DE DIAMETRO, INCLUSIVE ESCAVACAO MECANICA DAS VALAS ATE 1,50 M DE PROFUNDIDADE,REATERRO COMPACTADO, REMOCAO DO MATERIAL EXCEDENTE E ASSENTAMENTO DOS TUBOS ( SEM O FORNECIMENTO DOS MESMOS ).</v>
          </cell>
          <cell r="C3873" t="str">
            <v>m</v>
          </cell>
          <cell r="D3873">
            <v>30.987499999999997</v>
          </cell>
          <cell r="E3873">
            <v>24.79</v>
          </cell>
          <cell r="F3873" t="str">
            <v>EMLURB</v>
          </cell>
        </row>
        <row r="3874">
          <cell r="A3874" t="str">
            <v/>
          </cell>
          <cell r="D3874">
            <v>0</v>
          </cell>
        </row>
        <row r="3875">
          <cell r="A3875" t="str">
            <v>21.07.080</v>
          </cell>
          <cell r="B3875" t="str">
            <v>GALERIA DE TUBO DE CONCRETO C2-0,30 M DE DIAMETRO, INCLUSIVE ESCAVACAO MECANICA DAS VALAS ATE 1,50 M DE PROFUNDIDADE,REATERRO COMPACTADO, REMOCAO DO MATERIAL EXCEDENTE E ASSENTAMENTO DOS TUBOS ( SEM O FORNECIMENTO DOS MESMOS )-SERVICO NOTURNO.</v>
          </cell>
          <cell r="C3875" t="str">
            <v>m</v>
          </cell>
          <cell r="D3875">
            <v>36.487500000000004</v>
          </cell>
          <cell r="E3875">
            <v>29.19</v>
          </cell>
          <cell r="F3875" t="str">
            <v>EMLURB</v>
          </cell>
        </row>
        <row r="3876">
          <cell r="A3876" t="str">
            <v/>
          </cell>
          <cell r="D3876">
            <v>0</v>
          </cell>
        </row>
        <row r="3877">
          <cell r="A3877" t="str">
            <v>21.07.090</v>
          </cell>
          <cell r="B3877" t="str">
            <v>GALERIA DE TUBOS DE CONCRETO C2-0,40 M DE DIAMETRO, INCLUSIVE ESCAVACAO MANUAL DAS VALAS ATE 1,50 M DE PROFUNDIDADE,REATERRO COMPACTADO, REMOCAO DO MATERIAL EXCEDENTE E ASSENTAMENTO DOS TUBOS ( SEM O FORNECIMENTO DOS MESMOS ).</v>
          </cell>
          <cell r="C3877" t="str">
            <v>m</v>
          </cell>
          <cell r="D3877">
            <v>50.9</v>
          </cell>
          <cell r="E3877">
            <v>40.72</v>
          </cell>
          <cell r="F3877" t="str">
            <v>EMLURB</v>
          </cell>
        </row>
        <row r="3878">
          <cell r="A3878" t="str">
            <v/>
          </cell>
          <cell r="D3878">
            <v>0</v>
          </cell>
        </row>
        <row r="3879">
          <cell r="A3879" t="str">
            <v>21.07.100</v>
          </cell>
          <cell r="B3879" t="str">
            <v>GALERIA DE TUBOS DE CONCRETO C2-0,40 M DE DIAMETRO, INCLUSIVE ESCAVACAO MANUAL DAS VALAS ATE 1,50 M DE PROFUNDIDADE,REATERRO COMPACTADO, REMOCAO DO MATERIAL EXCEDENTE E ASSENTAMENTO DOS TUBOS ( SEM O FORNECIMENTO DOS MESMOS )-SERVICO NOTURNO.</v>
          </cell>
          <cell r="C3879" t="str">
            <v>m</v>
          </cell>
          <cell r="D3879">
            <v>60.774999999999999</v>
          </cell>
          <cell r="E3879">
            <v>48.62</v>
          </cell>
          <cell r="F3879" t="str">
            <v>EMLURB</v>
          </cell>
        </row>
        <row r="3880">
          <cell r="A3880" t="str">
            <v/>
          </cell>
          <cell r="D3880">
            <v>0</v>
          </cell>
        </row>
        <row r="3881">
          <cell r="A3881" t="str">
            <v>21.07.110</v>
          </cell>
          <cell r="B3881" t="str">
            <v>GALERIA DE TUBOS DE CONCRETO C2-0,40 M DE DIAMETRO, INCLUSIVE ESCAVACAO MECANICA DAS VALAS ATE 1,50 M DE PROFUNDIDADE,REATERRO COMPACTADO, REMOCAO DO MATERIAL EXCEDENTE E ASSENTAMENTO DOS TUBOS ( SEM O FORNECIMENTO DOS MESMOS ).</v>
          </cell>
          <cell r="C3881" t="str">
            <v>m</v>
          </cell>
          <cell r="D3881">
            <v>40.625</v>
          </cell>
          <cell r="E3881">
            <v>32.5</v>
          </cell>
          <cell r="F3881" t="str">
            <v>EMLURB</v>
          </cell>
        </row>
        <row r="3882">
          <cell r="A3882" t="str">
            <v/>
          </cell>
          <cell r="D3882">
            <v>0</v>
          </cell>
        </row>
        <row r="3883">
          <cell r="A3883" t="str">
            <v>21.07.120</v>
          </cell>
          <cell r="B3883" t="str">
            <v>GALERIA DE TUBOS DE CONCRETO C2-0,40 M DE DIAMETRO, INCLUSIVE ESCAVACAO MECANICA DAS VALAS ATE 1,50 M DE PROFUNDIDADE,REATERRO COMPACTADO, REMOCAO DO MATERIAL EXCEDENTE E ASSENTAMENTO DOS TUBOS ( SEM O FORNECIMENTO DOS MESMOS )-SERVICO NOTURNO.</v>
          </cell>
          <cell r="C3883" t="str">
            <v>m</v>
          </cell>
          <cell r="D3883">
            <v>47.737499999999997</v>
          </cell>
          <cell r="E3883">
            <v>38.19</v>
          </cell>
          <cell r="F3883" t="str">
            <v>EMLURB</v>
          </cell>
        </row>
        <row r="3884">
          <cell r="A3884" t="str">
            <v/>
          </cell>
          <cell r="D3884">
            <v>0</v>
          </cell>
        </row>
        <row r="3885">
          <cell r="A3885" t="str">
            <v>21.07.130</v>
          </cell>
          <cell r="B3885" t="str">
            <v>GALERIA DE TUBOS DE CONCRETO C2-0,50 M DE DIAMETRO, INCLUSIVE ESCAVACAO MANUAL DAS VALAS ATE 1,50 M DE PROFUNDIDADE,REATERRO COMPACTADO, REMOCAO DO MATERIAL EXCEDENTE E ASSENTAMENTO DOS TUBOS ( SEM O FORNECIMENTO DOS MESMOS ).</v>
          </cell>
          <cell r="C3885" t="str">
            <v>m</v>
          </cell>
          <cell r="D3885">
            <v>64.3125</v>
          </cell>
          <cell r="E3885">
            <v>51.45</v>
          </cell>
          <cell r="F3885" t="str">
            <v>EMLURB</v>
          </cell>
        </row>
        <row r="3886">
          <cell r="A3886" t="str">
            <v/>
          </cell>
          <cell r="D3886">
            <v>0</v>
          </cell>
        </row>
        <row r="3887">
          <cell r="A3887" t="str">
            <v>21.07.140</v>
          </cell>
          <cell r="B3887" t="str">
            <v>GALERIA DE TUBOS DE CONCRETO C2-0,50 M DE DIAMETRO, INCLUSIVE ESCAVACAO MANUAL DAS VALAS ATE 1,50 M DE PROFUNDIDADE,REATERRO COMPACTADO, REMOCAO DO MATERIAL EXCEDENTE E ASSENTAMENTO DOS TUBOS ( SEM O FORNECIMENTO DOS MESMOS )-SERVICO NOTURNO.</v>
          </cell>
          <cell r="C3887" t="str">
            <v>m</v>
          </cell>
          <cell r="D3887">
            <v>76.712499999999991</v>
          </cell>
          <cell r="E3887">
            <v>61.37</v>
          </cell>
          <cell r="F3887" t="str">
            <v>EMLURB</v>
          </cell>
        </row>
        <row r="3888">
          <cell r="A3888" t="str">
            <v/>
          </cell>
          <cell r="D3888">
            <v>0</v>
          </cell>
        </row>
        <row r="3889">
          <cell r="A3889" t="str">
            <v>21.07.150</v>
          </cell>
          <cell r="B3889" t="str">
            <v>GALERIA DE TUBOS DE CONCRETO C2-0,50 M DE DIAMETRO, INCLUSIVE ESCAVACAO MECANICA DAS VALAS ATE 1,50 M DE PROFUNDIDADE,REATERRO COMPACTADO, REMOCAO DO MATERIAL EXCEDENTE E ASSENTAMENTO DOS TUBOS ( SEM O FORNECIMENTO DOS MESMOS ).</v>
          </cell>
          <cell r="C3889" t="str">
            <v>m</v>
          </cell>
          <cell r="D3889">
            <v>51.512500000000003</v>
          </cell>
          <cell r="E3889">
            <v>41.21</v>
          </cell>
          <cell r="F3889" t="str">
            <v>EMLURB</v>
          </cell>
        </row>
        <row r="3890">
          <cell r="A3890" t="str">
            <v/>
          </cell>
          <cell r="D3890">
            <v>0</v>
          </cell>
        </row>
        <row r="3891">
          <cell r="A3891" t="str">
            <v>21.07.160</v>
          </cell>
          <cell r="B3891" t="str">
            <v>GALERIA DE TUBOS DE CONCRETO C2-0,50 M DE DIAMETRO, INCLUSIVE ESCAVACAO MECANICA DAS VALAS ATE 1,50 M DE PROFUNDIDADE,REATERRO COMPACTADO, REMOCAO DO MATERIAL EXCEDENTE E ASSENTAMENTO DOS TUBOS ( SEM O FORNECIMENTO DOS MESMOS )-SERVICO NOTURNO.</v>
          </cell>
          <cell r="C3891" t="str">
            <v>m</v>
          </cell>
          <cell r="D3891">
            <v>60.4375</v>
          </cell>
          <cell r="E3891">
            <v>48.35</v>
          </cell>
          <cell r="F3891" t="str">
            <v>EMLURB</v>
          </cell>
        </row>
        <row r="3892">
          <cell r="A3892" t="str">
            <v/>
          </cell>
          <cell r="D3892">
            <v>0</v>
          </cell>
        </row>
        <row r="3893">
          <cell r="A3893" t="str">
            <v>21.07.170</v>
          </cell>
          <cell r="B3893" t="str">
            <v>GALERIA DE TUBOS DE CONCRETO C2 OU CA1-0,60 M DE DIAMETRO, INCLUSIVE ESCAVACAO MANUAL DAS VALAS ATE 1,50 M DE PROFUNDIDADE , REATERRO COMPACTADO , REMOCAO DO MATERIAL EXCEDENTE E ASSENTAMENTO DOS TUBOS ( SEM O FORNECIMENTO DOS MESMOS ).</v>
          </cell>
          <cell r="C3893" t="str">
            <v>m</v>
          </cell>
          <cell r="D3893">
            <v>77.8</v>
          </cell>
          <cell r="E3893">
            <v>62.24</v>
          </cell>
          <cell r="F3893" t="str">
            <v>EMLURB</v>
          </cell>
        </row>
        <row r="3894">
          <cell r="A3894" t="str">
            <v/>
          </cell>
          <cell r="D3894">
            <v>0</v>
          </cell>
        </row>
        <row r="3895">
          <cell r="A3895" t="str">
            <v>21.07.180</v>
          </cell>
          <cell r="B3895" t="str">
            <v>GALERIA DE TUBOS DE CONCRETO C2 OU CA1-0,60 M DE DIAMETRO, INCLUSIVE ESCAVACAO MANUAL DAS VALAS ATE 1,50 M DE PROFUNDIDADE , REATERRO COMPACTADO , REMOCAO DO MATERIAL EXCEDENTE E ASSENTAMENTO DOS TUBOS ( SEM O FORNECIMENTO DOS MESMOS )-SERVICO NOTURNO.</v>
          </cell>
          <cell r="C3895" t="str">
            <v>m</v>
          </cell>
          <cell r="D3895">
            <v>93.362499999999997</v>
          </cell>
          <cell r="E3895">
            <v>74.69</v>
          </cell>
          <cell r="F3895" t="str">
            <v>EMLURB</v>
          </cell>
        </row>
        <row r="3896">
          <cell r="A3896" t="str">
            <v/>
          </cell>
          <cell r="D3896">
            <v>0</v>
          </cell>
        </row>
        <row r="3897">
          <cell r="A3897" t="str">
            <v>21.07.190</v>
          </cell>
          <cell r="B3897" t="str">
            <v>GALERIA DE TUBOS DE CONCRETO C2 OU CA1-0,60M DE DIAMETRO, INCLUSIVE ESCAVACAO MECANICA DAS VALAS ATE 1,50 M DE PROFUNDIDADE , REATERRO COMPACTADO, REMOCAO DO MATERIAL EXCEDENTE E ASSENTAMENTO DOS TUBOS ( SEM O FORNECIMENTO DOS MESMOS ).</v>
          </cell>
          <cell r="C3897" t="str">
            <v>m</v>
          </cell>
          <cell r="D3897">
            <v>62.875</v>
          </cell>
          <cell r="E3897">
            <v>50.3</v>
          </cell>
          <cell r="F3897" t="str">
            <v>EMLURB</v>
          </cell>
        </row>
        <row r="3898">
          <cell r="A3898" t="str">
            <v/>
          </cell>
          <cell r="D3898">
            <v>0</v>
          </cell>
        </row>
        <row r="3899">
          <cell r="A3899" t="str">
            <v>21.07.200</v>
          </cell>
          <cell r="B3899" t="str">
            <v>GALERIA DE TUBOS DE CONCRETO C2 OU CA1-0,60M DE DIAMETRO, INCLUSIVE ESCAVACAO MECANICA DAS VALAS ATE 1,50 M DE PROFUNDIDADE , REATERRO COMPACTADO, REMOCAO DO MATERIAL EXCEDENTE E ASSENTAMENTO DOS TUBOS ( SEM O FORNECIMENTO DOS MESMOS )-SERVICO NOTURNO.</v>
          </cell>
          <cell r="C3899" t="str">
            <v>m</v>
          </cell>
          <cell r="D3899">
            <v>73.8125</v>
          </cell>
          <cell r="E3899">
            <v>59.05</v>
          </cell>
          <cell r="F3899" t="str">
            <v>EMLURB</v>
          </cell>
        </row>
        <row r="3900">
          <cell r="A3900" t="str">
            <v/>
          </cell>
          <cell r="D3900">
            <v>0</v>
          </cell>
        </row>
        <row r="3901">
          <cell r="A3901" t="str">
            <v>21.07.210</v>
          </cell>
          <cell r="B3901" t="str">
            <v>GALERIA DE TUBOS DE CONCRETO CS OU CA1-0,70M DE DIAMETRO, INCLUSIVE ESCAVACAO MANUAL DAS VALAS ATE 1,50 M DE PROFUNDIDADE , REATERRO COMPACTADO, REMOCAO DO MATERIAL EXCEDENTE E ASSENTAMENTO DOS TUBOS ( SEM O FORNECIMENTO DOS MESMOS ).</v>
          </cell>
          <cell r="C3901" t="str">
            <v>m</v>
          </cell>
          <cell r="D3901">
            <v>91.762499999999989</v>
          </cell>
          <cell r="E3901">
            <v>73.41</v>
          </cell>
          <cell r="F3901" t="str">
            <v>EMLURB</v>
          </cell>
        </row>
        <row r="3902">
          <cell r="A3902" t="str">
            <v/>
          </cell>
          <cell r="D3902">
            <v>0</v>
          </cell>
        </row>
        <row r="3903">
          <cell r="A3903" t="str">
            <v>21.07.220</v>
          </cell>
          <cell r="B3903" t="str">
            <v>GALERIA DE TUBOS DE CONCRETO CS OU CA1-0,70M DE DIAMETRO, INCLUSIVE ESCAVACAO MANUAL DAS VALAS ATE 1,50 M DE PROFUNDIDADE , REATERRO COMPACTADO, REMOCAO DO MATERIAL EXCEDENTE E ASSENTAMENTO DOS TUBOS ( SEM O FORNECIMENTO DOS MESMOS )-SERVICO NOTURNO.</v>
          </cell>
          <cell r="C3903" t="str">
            <v>m</v>
          </cell>
          <cell r="D3903">
            <v>109.33750000000001</v>
          </cell>
          <cell r="E3903">
            <v>87.47</v>
          </cell>
          <cell r="F3903" t="str">
            <v>EMLURB</v>
          </cell>
        </row>
        <row r="3904">
          <cell r="A3904" t="str">
            <v/>
          </cell>
          <cell r="D3904">
            <v>0</v>
          </cell>
        </row>
        <row r="3905">
          <cell r="A3905" t="str">
            <v>21.07.230</v>
          </cell>
          <cell r="B3905" t="str">
            <v>GALERIA DE TUBOS DE CONCRETO CS OU CA1-0,70M DE DIAMETRO, INCLUSIVE ESCAVACAO MECANICA DAS VALAS ATE 1,50 M DE PROFUNDIDADE , REATERRO COMPACTADO, REMOCAO DO MATERIAL EXCEDENTE E ASSENTAMENTO DOS TUBOS ( SEM O FORNECIMENTO DOS MESMOS ).</v>
          </cell>
          <cell r="C3905" t="str">
            <v>m</v>
          </cell>
          <cell r="D3905">
            <v>73.775000000000006</v>
          </cell>
          <cell r="E3905">
            <v>59.02</v>
          </cell>
          <cell r="F3905" t="str">
            <v>EMLURB</v>
          </cell>
        </row>
        <row r="3906">
          <cell r="A3906" t="str">
            <v/>
          </cell>
          <cell r="D3906">
            <v>0</v>
          </cell>
        </row>
        <row r="3907">
          <cell r="A3907" t="str">
            <v>21.07.240</v>
          </cell>
          <cell r="B3907" t="str">
            <v>GALERIA DE TUBOS DE CONCRETO CS OU CA1-0,70M DE DIAMETRO, INCLUSIVE ESCAVACAO MECANICA DAS VALAS ATE 1,50 M DE PROFUNDIDADE , REATERRO COMPACTADO, REMOCAO DO MATERIAL EXCEDENTE E ASSENTAMENTO DOS TUBOS ( SEM O FORNECIMENTO DOS MESMOS )-SERVICO NOTURNO.</v>
          </cell>
          <cell r="C3907" t="str">
            <v>m</v>
          </cell>
          <cell r="D3907">
            <v>86.537500000000009</v>
          </cell>
          <cell r="E3907">
            <v>69.23</v>
          </cell>
          <cell r="F3907" t="str">
            <v>EMLURB</v>
          </cell>
        </row>
        <row r="3908">
          <cell r="A3908" t="str">
            <v/>
          </cell>
          <cell r="D3908">
            <v>0</v>
          </cell>
        </row>
        <row r="3909">
          <cell r="A3909" t="str">
            <v>21.07.250</v>
          </cell>
          <cell r="B3909" t="str">
            <v>GALERIA DE TUBOS DE CONCRETO CS OU CA1-0,80M DE DIAMETRO, INCLUSIVE ESCAVACAO MANUAL DAS VALAS ATE 1,50 M DE PROFUNDIDADE , REATERRO COMPACTADO, REMOCAO DO MATERIAL EXCEDENTE E ASSENTAMENTO DOS TUBOS ( SEM O FORNECIMENTO DOS MESMOS ).</v>
          </cell>
          <cell r="C3909" t="str">
            <v>m</v>
          </cell>
          <cell r="D3909">
            <v>105.85000000000001</v>
          </cell>
          <cell r="E3909">
            <v>84.68</v>
          </cell>
          <cell r="F3909" t="str">
            <v>EMLURB</v>
          </cell>
        </row>
        <row r="3910">
          <cell r="A3910" t="str">
            <v/>
          </cell>
          <cell r="D3910">
            <v>0</v>
          </cell>
        </row>
        <row r="3911">
          <cell r="A3911" t="str">
            <v>21.07.260</v>
          </cell>
          <cell r="B3911" t="str">
            <v>GALERIA DE TUBOS DE CONCRETO CS OU CA1-0,80M DE DIAMETRO, INCLUSIVE ESCAVACAO MANUAL DAS VALAS ATE 1,50 M DE PROFUNDIDADE , REATERRO COMPACTADO, REMOCAO DO MATERIAL EXCEDENTE E ASSENTAMENTO DOS TUBOS ( SEM O FORNECIMENTO DOS MESMOS )-SERVICO NOTURNO.</v>
          </cell>
          <cell r="C3911" t="str">
            <v>m</v>
          </cell>
          <cell r="D3911">
            <v>125.96249999999999</v>
          </cell>
          <cell r="E3911">
            <v>100.77</v>
          </cell>
          <cell r="F3911" t="str">
            <v>EMLURB</v>
          </cell>
        </row>
        <row r="3912">
          <cell r="A3912" t="str">
            <v/>
          </cell>
          <cell r="D3912">
            <v>0</v>
          </cell>
        </row>
        <row r="3913">
          <cell r="A3913" t="str">
            <v>21.07.270</v>
          </cell>
          <cell r="B3913" t="str">
            <v>GALERIA DE TUBOS DE CONCRETO CS OU CA1-0,80M DE DIAMETRO, INCLUSIVE ESCAVACAO MECANICA DAS VALAS ATE 1,50 M DE PROFUNDIDADE , REATERRO COMPACTADO, REMOCAO DO MATERIAL EXCEDENTE E ASSENTAMENTO DOS TUBOS ( SEM O FORNECIMENTO DOS MESMOS ).</v>
          </cell>
          <cell r="C3913" t="str">
            <v>m</v>
          </cell>
          <cell r="D3913">
            <v>85.3</v>
          </cell>
          <cell r="E3913">
            <v>68.239999999999995</v>
          </cell>
          <cell r="F3913" t="str">
            <v>EMLURB</v>
          </cell>
        </row>
        <row r="3914">
          <cell r="A3914" t="str">
            <v/>
          </cell>
          <cell r="D3914">
            <v>0</v>
          </cell>
        </row>
        <row r="3915">
          <cell r="A3915" t="str">
            <v>21.07.280</v>
          </cell>
          <cell r="B3915" t="str">
            <v>GALERIA DE TUBOS DE CONCRETO CS OU CA1-0,80M DE DIAMETRO, INCLUSIVE ESCAVACAO MECANICA DAS VALAS ATE 1,50 M DE PROFUNDIDADE , REATERRO COMPACTADO, REMOCAO DO MATERIAL EXCEDENTE E ASSENTAMENTO DOS TUBOS ( SEM O FORNECIMENTO DOS MESMOS )-SERVICO NOTURNO.</v>
          </cell>
          <cell r="C3915" t="str">
            <v>m</v>
          </cell>
          <cell r="D3915">
            <v>99.862499999999997</v>
          </cell>
          <cell r="E3915">
            <v>79.89</v>
          </cell>
          <cell r="F3915" t="str">
            <v>EMLURB</v>
          </cell>
        </row>
        <row r="3916">
          <cell r="A3916" t="str">
            <v/>
          </cell>
          <cell r="D3916">
            <v>0</v>
          </cell>
        </row>
        <row r="3917">
          <cell r="A3917" t="str">
            <v>21.07.290</v>
          </cell>
          <cell r="B3917" t="str">
            <v>GALERIA DE TUBOS DE CONCRETO CS OU CA1-0,90M DE DIAMETRO, INCLUSIVE ESCAVACAO MANUAL DAS VALAS ATE 1,50 M DE PROFUNDIDADE , REATERRO COMPACTADO, REMOCAO DO MATERIAL EXCEDENTE E ASSENTAMENTO DOS TUBOS ( SEM O FORNECIMENTO DOS MESMOS ).</v>
          </cell>
          <cell r="C3917" t="str">
            <v>m</v>
          </cell>
          <cell r="D3917">
            <v>122.1875</v>
          </cell>
          <cell r="E3917">
            <v>97.75</v>
          </cell>
          <cell r="F3917" t="str">
            <v>EMLURB</v>
          </cell>
        </row>
        <row r="3918">
          <cell r="A3918" t="str">
            <v/>
          </cell>
          <cell r="D3918">
            <v>0</v>
          </cell>
        </row>
        <row r="3919">
          <cell r="A3919" t="str">
            <v>21.07.300</v>
          </cell>
          <cell r="B3919" t="str">
            <v>GALERIA DE TUBOS DE CONCRETO CS OU CA1-0,90M DE DIAMETRO, INCLUSIVE ESCAVACAO MANUAL DAS VALAS ATE 1,50 M DE PROFUNDIDADE , REATERRO COMPACTADO, REMOCAO DO MATERIAL EXCEDENTE E ASSENTAMENTO DOS TUBOS ( SEM O FORNECIMENTO DOS MESMOS )-SERVIVO NOTURNO.</v>
          </cell>
          <cell r="C3919" t="str">
            <v>m</v>
          </cell>
          <cell r="D3919">
            <v>145.27500000000001</v>
          </cell>
          <cell r="E3919">
            <v>116.22</v>
          </cell>
          <cell r="F3919" t="str">
            <v>EMLURB</v>
          </cell>
        </row>
        <row r="3920">
          <cell r="A3920" t="str">
            <v/>
          </cell>
          <cell r="D3920">
            <v>0</v>
          </cell>
        </row>
        <row r="3921">
          <cell r="A3921" t="str">
            <v>21.07.310</v>
          </cell>
          <cell r="B3921" t="str">
            <v>GALERIA DE TUBOS DE CONCRETO CS OU CA1-0,90M DE DIAMETRO, INCLUSIVE ESCAVACAO MECANICA DAS VALAS ATE 1,50 M DE PROFUNDIDADE , REATERRO COMPACTADO, REMOCAO DO MATERIAL EXCEDENTE E ASSENTAMENTO DOS TUBOS ( SEM O FORNECIMENTO DOS MESMOS ).</v>
          </cell>
          <cell r="C3921" t="str">
            <v>m</v>
          </cell>
          <cell r="D3921">
            <v>99.05</v>
          </cell>
          <cell r="E3921">
            <v>79.239999999999995</v>
          </cell>
          <cell r="F3921" t="str">
            <v>EMLURB</v>
          </cell>
        </row>
        <row r="3922">
          <cell r="A3922" t="str">
            <v/>
          </cell>
          <cell r="D3922">
            <v>0</v>
          </cell>
        </row>
        <row r="3923">
          <cell r="A3923" t="str">
            <v>21.07.320</v>
          </cell>
          <cell r="B3923" t="str">
            <v>GALERIA DE TUBOS DE CONCRETO CS OU CA1-0,90M DE DIAMETRO, INCLUSIVE ESCAVACAO MECANICA DAS VALAS ATE 1,50 M DE PROFUNDIDADE , REATERRO COMPACTADO, REMOCAO DO MATERIAL EXCEDENTE E ASSENTAMENTO DOS TUBOS ( SEM O FORNECIMENTO DOS MESMOS )-SERVICO NOTURNO.</v>
          </cell>
          <cell r="C3923" t="str">
            <v>m</v>
          </cell>
          <cell r="D3923">
            <v>116.05000000000001</v>
          </cell>
          <cell r="E3923">
            <v>92.84</v>
          </cell>
          <cell r="F3923" t="str">
            <v>EMLURB</v>
          </cell>
        </row>
        <row r="3924">
          <cell r="A3924" t="str">
            <v/>
          </cell>
          <cell r="D3924">
            <v>0</v>
          </cell>
        </row>
        <row r="3925">
          <cell r="A3925" t="str">
            <v>21.07.330</v>
          </cell>
          <cell r="B3925" t="str">
            <v>GALERIA DE TUBOS DE CONCRETO CS OU CA1-1,00M DE DIAMETRO, INCLUSIVE ESCAVACAO MANUAL DAS VALAS ATE 2,00 M DE PROFUNDIDADE , REATERRO COMPACTADO, REMOCAO DO MATERIAL EXCEDENTE E ASSENTAMENTO DOS TUBOS ( SEM O FORNECIMENTO DOS MESMOS ).</v>
          </cell>
          <cell r="C3925" t="str">
            <v>m</v>
          </cell>
          <cell r="D3925">
            <v>187.85</v>
          </cell>
          <cell r="E3925">
            <v>150.28</v>
          </cell>
          <cell r="F3925" t="str">
            <v>EMLURB</v>
          </cell>
        </row>
        <row r="3926">
          <cell r="A3926" t="str">
            <v/>
          </cell>
          <cell r="D3926">
            <v>0</v>
          </cell>
        </row>
        <row r="3927">
          <cell r="A3927" t="str">
            <v>21.07.340</v>
          </cell>
          <cell r="B3927" t="str">
            <v>GALERIA DE TUBOS DE CONCRETO CS OU CA1-1,00M DE DIAMETRO, INCLUSIVE ESCAVACAO MANUAL DAS VALAS ATE 2,00 M DE PROFUNDIDADE , REATERRO COMPACTADO, REMOCAO DO MATERIAL EXCEDENTE E ASSENTAMENTO DOS TUBOS ( SEM O FORNECIMENTO DOS MESMOS )-SERVICO NOTURNO.</v>
          </cell>
          <cell r="C3927" t="str">
            <v>m</v>
          </cell>
          <cell r="D3927">
            <v>223.625</v>
          </cell>
          <cell r="E3927">
            <v>178.9</v>
          </cell>
          <cell r="F3927" t="str">
            <v>EMLURB</v>
          </cell>
        </row>
        <row r="3928">
          <cell r="A3928" t="str">
            <v/>
          </cell>
          <cell r="D3928">
            <v>0</v>
          </cell>
        </row>
        <row r="3929">
          <cell r="A3929" t="str">
            <v>21.07.350</v>
          </cell>
          <cell r="B3929" t="str">
            <v>GALERIA DE TUBOS DE CONCRETO CS OU CA1-1,00M DE DIAMETRO, INCLUSIVE ESCAVACAO MECANICA DAS VALAS ATE 2,00 M DE PROFUNDIDADE , REATERRO COMPACTADO, REMOCAO DO MATERIAL EXCEDENTE E ASSENTAMENTO DOS TUBOS ( SEM O FORNECIMENTO DOS MESMOS ).</v>
          </cell>
          <cell r="C3929" t="str">
            <v>m</v>
          </cell>
          <cell r="D3929">
            <v>145.05000000000001</v>
          </cell>
          <cell r="E3929">
            <v>116.04</v>
          </cell>
          <cell r="F3929" t="str">
            <v>EMLURB</v>
          </cell>
        </row>
        <row r="3930">
          <cell r="A3930" t="str">
            <v/>
          </cell>
          <cell r="D3930">
            <v>0</v>
          </cell>
        </row>
        <row r="3931">
          <cell r="A3931" t="str">
            <v>21.07.360</v>
          </cell>
          <cell r="B3931" t="str">
            <v>GALERIA DE TUBOS DE CONCRETO CS OU CA1-1,00M DE DIAMETRO, INCLUSIVE ESCAVACAO MECANICA DAS VALAS ATE 2,00 M DE PROFUNDIDADE , REATERRO COMPACTADO, REMOCAO DO MATERIAL EXCEDENTE E ASSENTAMENTO DOS TUBOS ( SEM O FORNECIMENTO DOS MESMOS )-SERVICO NOTURNO.</v>
          </cell>
          <cell r="C3931" t="str">
            <v>m</v>
          </cell>
          <cell r="D3931">
            <v>169.92500000000001</v>
          </cell>
          <cell r="E3931">
            <v>135.94</v>
          </cell>
          <cell r="F3931" t="str">
            <v>EMLURB</v>
          </cell>
        </row>
        <row r="3932">
          <cell r="A3932" t="str">
            <v/>
          </cell>
          <cell r="D3932">
            <v>0</v>
          </cell>
        </row>
        <row r="3933">
          <cell r="A3933" t="str">
            <v>21.07.370</v>
          </cell>
          <cell r="B3933" t="str">
            <v>GALERIA DE TUBOS DE CONCRETO CA1-1,10M DE DIAMETRO, INCLUSIVE ESCAVACAO MECANICA DAS VALAS ATE 2,00 M DE PROFUNDIDADE, REATERRO COMPACTADO, REMOCAO DO MATERIAL EXCEDENTE E ASSENTAMENTO DOS TUBOS (S/ O FORNECIMENTO DOS MESMOS).</v>
          </cell>
          <cell r="C3933" t="str">
            <v>m</v>
          </cell>
          <cell r="D3933">
            <v>162.375</v>
          </cell>
          <cell r="E3933">
            <v>129.9</v>
          </cell>
          <cell r="F3933" t="str">
            <v>EMLURB</v>
          </cell>
        </row>
        <row r="3934">
          <cell r="A3934" t="str">
            <v/>
          </cell>
          <cell r="D3934">
            <v>0</v>
          </cell>
        </row>
        <row r="3935">
          <cell r="A3935" t="str">
            <v>21.07.380</v>
          </cell>
          <cell r="B3935" t="str">
            <v>GALERIA DE TUBOS DE CONCRETO CA1-1,10M DE DIAMETRO, INCLUSIVE ESCAVACAO MECANICA DAS VALAS ATE 2,00 M DE PROFUNDIDADE, REATERRO COMPACTADO, REMOCAO DO MATERIAL EXCEDENTE E ASSENTAMENTO DOS TUBOS (S/ O FORNECIMENTO DOS MESMOS)-SERVICO NOTURNO.</v>
          </cell>
          <cell r="C3935" t="str">
            <v>m</v>
          </cell>
          <cell r="D3935">
            <v>189.98750000000001</v>
          </cell>
          <cell r="E3935">
            <v>151.99</v>
          </cell>
          <cell r="F3935" t="str">
            <v>EMLURB</v>
          </cell>
        </row>
        <row r="3936">
          <cell r="A3936" t="str">
            <v/>
          </cell>
          <cell r="D3936">
            <v>0</v>
          </cell>
        </row>
        <row r="3937">
          <cell r="A3937" t="str">
            <v>21.07.390</v>
          </cell>
          <cell r="B3937" t="str">
            <v>GALERIA DE TUBOS DE CONCRETO CA1-1,20M DE DIAMETRO, INCLUSIVE ESCAVACAO MECANICA DAS VALAS ATE 2,00 M DE PROFUNDIDADE, REATERRO COMPACTADO, REMOCAO DO MATERIAL EXCEDENTE E ASSENTAMENTO DOS TUBOS (S/ O FORNECIMENTO DOS MESMOS).</v>
          </cell>
          <cell r="C3937" t="str">
            <v>m</v>
          </cell>
          <cell r="D3937">
            <v>185.04999999999998</v>
          </cell>
          <cell r="E3937">
            <v>148.04</v>
          </cell>
          <cell r="F3937" t="str">
            <v>EMLURB</v>
          </cell>
        </row>
        <row r="3938">
          <cell r="A3938" t="str">
            <v/>
          </cell>
          <cell r="D3938">
            <v>0</v>
          </cell>
        </row>
        <row r="3939">
          <cell r="A3939" t="str">
            <v>21.07.400</v>
          </cell>
          <cell r="B3939" t="str">
            <v>GALERIA DE TUBOS DE CONCRETO CA1-1,20M DE DIAMETRO, INCLUSIVE ESCAVACAO MECANICA DAS VALAS ATE 2,00 M DE PROFUNDIDADE, REATERRO COMPACTADO, REMOCAO DO MATERIAL EXCEDENTE E ASSENTAMENTO DOS TUBOS (S/ O FORNECIMENTO DOS MESMOS)-SERVICO NOTURNO.</v>
          </cell>
          <cell r="C3939" t="str">
            <v>m</v>
          </cell>
          <cell r="D3939">
            <v>216.51250000000002</v>
          </cell>
          <cell r="E3939">
            <v>173.21</v>
          </cell>
          <cell r="F3939" t="str">
            <v>EMLURB</v>
          </cell>
        </row>
        <row r="3940">
          <cell r="A3940" t="str">
            <v/>
          </cell>
          <cell r="D3940">
            <v>0</v>
          </cell>
        </row>
        <row r="3941">
          <cell r="A3941" t="str">
            <v>21.07.410</v>
          </cell>
          <cell r="B3941" t="str">
            <v>GALERIA DE TUBOS DE CONCRETO CA1-1,50M DE DIAMETRO,INCLUSIVE ESCAVACAO MECANICA DAS VALAS ATE 2,50 M DE PROFUNDIDADE, REATERRO COMPACTADO, REMOCAO DO MATERIAL EXCEDENTE E ASSENTAMENTO DOS TUBOS (S/ O FORNECIMENTO DOS MESMOS).</v>
          </cell>
          <cell r="C3941" t="str">
            <v>m</v>
          </cell>
          <cell r="D3941">
            <v>278.52499999999998</v>
          </cell>
          <cell r="E3941">
            <v>222.82</v>
          </cell>
          <cell r="F3941" t="str">
            <v>EMLURB</v>
          </cell>
        </row>
        <row r="3942">
          <cell r="A3942" t="str">
            <v/>
          </cell>
          <cell r="D3942">
            <v>0</v>
          </cell>
        </row>
        <row r="3943">
          <cell r="A3943" t="str">
            <v>21.07.420</v>
          </cell>
          <cell r="B3943" t="str">
            <v>GALERIA DE TUBO DE CONCRETO CA1-1,50 M DE DIAMETRO,INCLUSIVE ESCAVACAO MECANICA DAS VALAS ATE 2,50 M DE PROFUNDIDADE, REATERRO COMPACTADO, REMOCAO DO MATERIAL EXCEDENTE E ASSENTAMENTO DOS TUBOS (S/ O FORNECIMENTO DOS MESMOS)- SERVICO NOTURNO.</v>
          </cell>
          <cell r="C3943" t="str">
            <v>m</v>
          </cell>
          <cell r="D3943">
            <v>324.97500000000002</v>
          </cell>
          <cell r="E3943">
            <v>259.98</v>
          </cell>
          <cell r="F3943" t="str">
            <v>EMLURB</v>
          </cell>
        </row>
        <row r="3944">
          <cell r="A3944" t="str">
            <v/>
          </cell>
          <cell r="D3944">
            <v>0</v>
          </cell>
        </row>
        <row r="3945">
          <cell r="A3945" t="str">
            <v>21.08.010</v>
          </cell>
          <cell r="B3945" t="str">
            <v>ASSENTAMENTO DE TUBOS DE CONCRETO C2-0,20 M DE DIAMETRO, INCLUSIVE O FORNECIMENTO DOS MESMOS E TRANSPORTE.</v>
          </cell>
          <cell r="C3945" t="str">
            <v>m</v>
          </cell>
          <cell r="D3945">
            <v>22.037499999999998</v>
          </cell>
          <cell r="E3945">
            <v>17.63</v>
          </cell>
          <cell r="F3945" t="str">
            <v>EMLURB</v>
          </cell>
        </row>
        <row r="3946">
          <cell r="A3946" t="str">
            <v/>
          </cell>
          <cell r="D3946">
            <v>0</v>
          </cell>
        </row>
        <row r="3947">
          <cell r="A3947" t="str">
            <v>21.08.020</v>
          </cell>
          <cell r="B3947" t="str">
            <v>ASSENTAMENTO DE TUBOS DE CONCRETO C2-0,30 M DE DIAMETRO, INCLUSIVE O FORNECIMENTO DOS MESMOS E TRANSPORTE.</v>
          </cell>
          <cell r="C3947" t="str">
            <v>m</v>
          </cell>
          <cell r="D3947">
            <v>32.574999999999996</v>
          </cell>
          <cell r="E3947">
            <v>26.06</v>
          </cell>
          <cell r="F3947" t="str">
            <v>EMLURB</v>
          </cell>
        </row>
        <row r="3948">
          <cell r="A3948" t="str">
            <v/>
          </cell>
          <cell r="D3948">
            <v>0</v>
          </cell>
        </row>
        <row r="3949">
          <cell r="A3949" t="str">
            <v>21.08.030</v>
          </cell>
          <cell r="B3949" t="str">
            <v>ASSENTAMENTO DE TUBOS DE CONCRETO C2-0,40 M DE DIAMETRO, INCLUSIVE O FORNECIMENTO DOS MESMOS E TRANSPORTE.</v>
          </cell>
          <cell r="C3949" t="str">
            <v>m</v>
          </cell>
          <cell r="D3949">
            <v>42.787499999999994</v>
          </cell>
          <cell r="E3949">
            <v>34.229999999999997</v>
          </cell>
          <cell r="F3949" t="str">
            <v>EMLURB</v>
          </cell>
        </row>
        <row r="3950">
          <cell r="A3950" t="str">
            <v/>
          </cell>
          <cell r="D3950">
            <v>0</v>
          </cell>
        </row>
        <row r="3951">
          <cell r="A3951" t="str">
            <v>21.08.040</v>
          </cell>
          <cell r="B3951" t="str">
            <v>ASSENTAMENTO DE TUBOS DE CONCRETO C2-0,50 M DE DIAMETRO, INCLUSIVE O FORNECIMENTO DOS MESMOS E TRANSPORTE.</v>
          </cell>
          <cell r="C3951" t="str">
            <v>m</v>
          </cell>
          <cell r="D3951">
            <v>58.9</v>
          </cell>
          <cell r="E3951">
            <v>47.12</v>
          </cell>
          <cell r="F3951" t="str">
            <v>EMLURB</v>
          </cell>
        </row>
        <row r="3952">
          <cell r="A3952" t="str">
            <v/>
          </cell>
          <cell r="D3952">
            <v>0</v>
          </cell>
        </row>
        <row r="3953">
          <cell r="A3953" t="str">
            <v>21.08.050</v>
          </cell>
          <cell r="B3953" t="str">
            <v>ASSENTAMENTO DE TUBOS DE CONCRETO C2-0,60 M DE DIAMETRO, INCLUSIVE O FORNECIMENTO DOS MESMOS E TRANSPORTE.</v>
          </cell>
          <cell r="C3953" t="str">
            <v>m</v>
          </cell>
          <cell r="D3953">
            <v>83.137500000000003</v>
          </cell>
          <cell r="E3953">
            <v>66.510000000000005</v>
          </cell>
          <cell r="F3953" t="str">
            <v>EMLURB</v>
          </cell>
        </row>
        <row r="3954">
          <cell r="A3954" t="str">
            <v/>
          </cell>
          <cell r="D3954">
            <v>0</v>
          </cell>
        </row>
        <row r="3955">
          <cell r="A3955" t="str">
            <v>21.08.060</v>
          </cell>
          <cell r="B3955" t="str">
            <v>ASSENTAMENTO DE TUBOS DE CONCRETO CS-0,70 M DE DIAMETRO, INCLUSIVE O FORNECIMENTO DOS MESMOS E TRANSPORTE.</v>
          </cell>
          <cell r="C3955" t="str">
            <v>m</v>
          </cell>
          <cell r="D3955">
            <v>104.60000000000001</v>
          </cell>
          <cell r="E3955">
            <v>83.68</v>
          </cell>
          <cell r="F3955" t="str">
            <v>EMLURB</v>
          </cell>
        </row>
        <row r="3956">
          <cell r="A3956" t="str">
            <v/>
          </cell>
          <cell r="D3956">
            <v>0</v>
          </cell>
        </row>
        <row r="3957">
          <cell r="A3957" t="str">
            <v>21.08.070</v>
          </cell>
          <cell r="B3957" t="str">
            <v>ASSENTAMENTO DE TUBOS DE CONCRETO CS-0,80 M DE DIAMETRO, INCLUSIVE O FORNECIMENTO DOS MESMOS E TRANSPORTE.</v>
          </cell>
          <cell r="C3957" t="str">
            <v>m</v>
          </cell>
          <cell r="D3957">
            <v>147.47499999999999</v>
          </cell>
          <cell r="E3957">
            <v>117.98</v>
          </cell>
          <cell r="F3957" t="str">
            <v>EMLURB</v>
          </cell>
        </row>
        <row r="3958">
          <cell r="A3958" t="str">
            <v/>
          </cell>
          <cell r="D3958">
            <v>0</v>
          </cell>
        </row>
        <row r="3959">
          <cell r="A3959" t="str">
            <v>21.08.080</v>
          </cell>
          <cell r="B3959" t="str">
            <v>ASSENTAMENTO DE TUBOS DE CONCRETO CS-0,90 M DE DIAMETRO, INCLUSIVE O FORNECIMENTO DOS MESMOS E TRANSPORTE.</v>
          </cell>
          <cell r="C3959" t="str">
            <v>m</v>
          </cell>
          <cell r="D3959">
            <v>160.85000000000002</v>
          </cell>
          <cell r="E3959">
            <v>128.68</v>
          </cell>
          <cell r="F3959" t="str">
            <v>EMLURB</v>
          </cell>
        </row>
        <row r="3960">
          <cell r="A3960" t="str">
            <v/>
          </cell>
          <cell r="D3960">
            <v>0</v>
          </cell>
        </row>
        <row r="3961">
          <cell r="A3961" t="str">
            <v>21.08.090</v>
          </cell>
          <cell r="B3961" t="str">
            <v>ASSENTAMENTO DE TUBOS DE CONCRETO CS-1,00 M DE DIAMETRO, INCLUSIVE O FORNECIMENTO DOS MESMOS E TRANSPORTE.</v>
          </cell>
          <cell r="C3961" t="str">
            <v>m</v>
          </cell>
          <cell r="D3961">
            <v>230.92500000000001</v>
          </cell>
          <cell r="E3961">
            <v>184.74</v>
          </cell>
          <cell r="F3961" t="str">
            <v>EMLURB</v>
          </cell>
        </row>
        <row r="3962">
          <cell r="A3962" t="str">
            <v/>
          </cell>
          <cell r="D3962">
            <v>0</v>
          </cell>
        </row>
        <row r="3963">
          <cell r="A3963" t="str">
            <v>21.08.100</v>
          </cell>
          <cell r="B3963" t="str">
            <v>ASSENTAMENTO DE TUBOS DE CONCRETO CA1-0,60 M DE DIAMETRO, INCLUSIVE O FORNECIMENTO DOS MESMOS E TRANSPORTE.</v>
          </cell>
          <cell r="C3963" t="str">
            <v>m</v>
          </cell>
          <cell r="D3963">
            <v>133.94999999999999</v>
          </cell>
          <cell r="E3963">
            <v>107.16</v>
          </cell>
          <cell r="F3963" t="str">
            <v>EMLURB</v>
          </cell>
        </row>
        <row r="3964">
          <cell r="A3964" t="str">
            <v/>
          </cell>
          <cell r="D3964">
            <v>0</v>
          </cell>
        </row>
        <row r="3965">
          <cell r="A3965" t="str">
            <v>21.08.105</v>
          </cell>
          <cell r="B3965" t="str">
            <v>ASSENTAMENTO DE TUBOS DE CONCRETO CA 2-0,60 M DE DIAMETRO, INCLUSIVE FORNECIMENTO DOS MESMOS E TRANSPORTE.</v>
          </cell>
          <cell r="C3965" t="str">
            <v>m</v>
          </cell>
          <cell r="D3965">
            <v>129.13749999999999</v>
          </cell>
          <cell r="E3965">
            <v>103.31</v>
          </cell>
          <cell r="F3965" t="str">
            <v>SEDUC</v>
          </cell>
        </row>
        <row r="3966">
          <cell r="A3966" t="str">
            <v/>
          </cell>
          <cell r="D3966">
            <v>0</v>
          </cell>
        </row>
        <row r="3967">
          <cell r="A3967" t="str">
            <v>21.08.110</v>
          </cell>
          <cell r="B3967" t="str">
            <v>ASSENTAMENTO DE TUBOS DE CONCRETO CA1-0,70 M DE DIAMETRO, INCLUSIVE O FORNECIMENTO DOS MESMOS E TRANSPORTE.</v>
          </cell>
          <cell r="C3967" t="str">
            <v>m</v>
          </cell>
          <cell r="D3967">
            <v>140.85000000000002</v>
          </cell>
          <cell r="E3967">
            <v>112.68</v>
          </cell>
          <cell r="F3967" t="str">
            <v>EMLURB</v>
          </cell>
        </row>
        <row r="3968">
          <cell r="A3968" t="str">
            <v/>
          </cell>
          <cell r="D3968">
            <v>0</v>
          </cell>
        </row>
        <row r="3969">
          <cell r="A3969" t="str">
            <v>21.08.120</v>
          </cell>
          <cell r="B3969" t="str">
            <v>ASSENTAMENTO DE TUBOS DE CONCRETO CA1-0,80 M DE DIAMETRO, INCLUSIVE O FORNECIMENTO DOS MESMOS E TRANSPORTE.</v>
          </cell>
          <cell r="C3969" t="str">
            <v>m</v>
          </cell>
          <cell r="D3969">
            <v>210.85000000000002</v>
          </cell>
          <cell r="E3969">
            <v>168.68</v>
          </cell>
          <cell r="F3969" t="str">
            <v>EMLURB</v>
          </cell>
        </row>
        <row r="3970">
          <cell r="A3970" t="str">
            <v/>
          </cell>
          <cell r="D3970">
            <v>0</v>
          </cell>
        </row>
        <row r="3971">
          <cell r="A3971" t="str">
            <v>21.08.130</v>
          </cell>
          <cell r="B3971" t="str">
            <v>ASSENTAMENTO DE TUBOS DE CONCRETO CA1-0,90 M DE DIAMETRO, INCLUSIVE O FORNECIMENTO DOS MESMOS E TRANSPORTE.</v>
          </cell>
          <cell r="C3971" t="str">
            <v>m</v>
          </cell>
          <cell r="D3971">
            <v>239.22499999999999</v>
          </cell>
          <cell r="E3971">
            <v>191.38</v>
          </cell>
          <cell r="F3971" t="str">
            <v>EMLURB</v>
          </cell>
        </row>
        <row r="3972">
          <cell r="A3972" t="str">
            <v/>
          </cell>
          <cell r="D3972">
            <v>0</v>
          </cell>
        </row>
        <row r="3973">
          <cell r="A3973" t="str">
            <v>21.08.140</v>
          </cell>
          <cell r="B3973" t="str">
            <v>ASSENTAMENTO DE TUBOS DE CONCRETO CA1-1,00 M DE DIAMETRO, INCLUSIVE O FORNECIMENTO DOS MESMOS E TRANSPORTE.</v>
          </cell>
          <cell r="C3973" t="str">
            <v>m</v>
          </cell>
          <cell r="D3973">
            <v>290.67500000000001</v>
          </cell>
          <cell r="E3973">
            <v>232.54</v>
          </cell>
          <cell r="F3973" t="str">
            <v>EMLURB</v>
          </cell>
        </row>
        <row r="3974">
          <cell r="A3974" t="str">
            <v/>
          </cell>
          <cell r="D3974">
            <v>0</v>
          </cell>
        </row>
        <row r="3975">
          <cell r="A3975" t="str">
            <v>21.08.150</v>
          </cell>
          <cell r="B3975" t="str">
            <v>ASSENTAMENTO DE TUBOS DE CONCRETO CA1-1,10 M DE DIAMETRO,INCLUSIVE O FORNECIMENTO DOS MESMOS E TRANSPORTE.</v>
          </cell>
          <cell r="C3975" t="str">
            <v>m</v>
          </cell>
          <cell r="D3975">
            <v>312.71249999999998</v>
          </cell>
          <cell r="E3975">
            <v>250.17</v>
          </cell>
          <cell r="F3975" t="str">
            <v>EMLURB</v>
          </cell>
        </row>
        <row r="3976">
          <cell r="A3976" t="str">
            <v/>
          </cell>
          <cell r="D3976">
            <v>0</v>
          </cell>
        </row>
        <row r="3977">
          <cell r="A3977" t="str">
            <v>21.08.160</v>
          </cell>
          <cell r="B3977" t="str">
            <v>ASSENTAMENTO DE TUBOS DE CONCRETO CA1-1,20 M DE DIAMETRO,INCLUSIVE O FORNECIMENTO DOS MESMOS E TRANSPORTE.</v>
          </cell>
          <cell r="C3977" t="str">
            <v>m</v>
          </cell>
          <cell r="D3977">
            <v>410.90000000000003</v>
          </cell>
          <cell r="E3977">
            <v>328.72</v>
          </cell>
          <cell r="F3977" t="str">
            <v>EMLURB</v>
          </cell>
        </row>
        <row r="3978">
          <cell r="A3978" t="str">
            <v/>
          </cell>
          <cell r="D3978">
            <v>0</v>
          </cell>
        </row>
        <row r="3979">
          <cell r="A3979" t="str">
            <v>21.08.170</v>
          </cell>
          <cell r="B3979" t="str">
            <v>ASSENTAMENTO DE TUBOS DE CONCRETO CA1-1,50 M DE DIAMETRO,INCLUSIVE O FORNECIMENTO DOS MESMOS E TRANSPORTE.</v>
          </cell>
          <cell r="C3979" t="str">
            <v>m</v>
          </cell>
          <cell r="D3979">
            <v>642.78750000000002</v>
          </cell>
          <cell r="E3979">
            <v>514.23</v>
          </cell>
          <cell r="F3979" t="str">
            <v>EMLURB</v>
          </cell>
        </row>
        <row r="3980">
          <cell r="A3980" t="str">
            <v/>
          </cell>
          <cell r="D3980">
            <v>0</v>
          </cell>
        </row>
        <row r="3981">
          <cell r="A3981" t="str">
            <v>21.08.180</v>
          </cell>
          <cell r="B3981" t="str">
            <v>ASSENTAMENTO DE TUBOS DE CONCRETO C2-0,20 M DE DIAMETRO, SEM O FORNECIMENTO DOS MESMOS.</v>
          </cell>
          <cell r="C3981" t="str">
            <v>m</v>
          </cell>
          <cell r="D3981">
            <v>7.3624999999999998</v>
          </cell>
          <cell r="E3981">
            <v>5.89</v>
          </cell>
          <cell r="F3981" t="str">
            <v>EMLURB</v>
          </cell>
        </row>
        <row r="3982">
          <cell r="A3982" t="str">
            <v/>
          </cell>
          <cell r="D3982">
            <v>0</v>
          </cell>
        </row>
        <row r="3983">
          <cell r="A3983" t="str">
            <v>21.08.190</v>
          </cell>
          <cell r="B3983" t="str">
            <v>ASSENTAMENTO DE TUBOS DE CONCRETO C2-0,30 M DE DIAMETRO, SEM O FORNECIMENTO DOS MESMOS.</v>
          </cell>
          <cell r="C3983" t="str">
            <v>m</v>
          </cell>
          <cell r="D3983">
            <v>10.149999999999999</v>
          </cell>
          <cell r="E3983">
            <v>8.1199999999999992</v>
          </cell>
          <cell r="F3983" t="str">
            <v>EMLURB</v>
          </cell>
        </row>
        <row r="3984">
          <cell r="A3984" t="str">
            <v/>
          </cell>
          <cell r="D3984">
            <v>0</v>
          </cell>
        </row>
        <row r="3985">
          <cell r="A3985" t="str">
            <v>21.08.200</v>
          </cell>
          <cell r="B3985" t="str">
            <v>ASSENTAMENTO DE TUBOS DE CONCRETO C2-0,40 M DE DIAMETRO, SEM O FORNECIMENTO DOS MESMOS.</v>
          </cell>
          <cell r="C3985" t="str">
            <v>m</v>
          </cell>
          <cell r="D3985">
            <v>13.112500000000001</v>
          </cell>
          <cell r="E3985">
            <v>10.49</v>
          </cell>
          <cell r="F3985" t="str">
            <v>EMLURB</v>
          </cell>
        </row>
        <row r="3986">
          <cell r="A3986" t="str">
            <v/>
          </cell>
          <cell r="D3986">
            <v>0</v>
          </cell>
        </row>
        <row r="3987">
          <cell r="A3987" t="str">
            <v>21.08.210</v>
          </cell>
          <cell r="B3987" t="str">
            <v>ASSENTAMENTO DE TUBOS DE CONCRETO C2-0,50 M DE DIAMETRO, SEM O FORNECIMENTO DOS MESMOS.</v>
          </cell>
          <cell r="C3987" t="str">
            <v>m</v>
          </cell>
          <cell r="D3987">
            <v>17.350000000000001</v>
          </cell>
          <cell r="E3987">
            <v>13.88</v>
          </cell>
          <cell r="F3987" t="str">
            <v>EMLURB</v>
          </cell>
        </row>
        <row r="3988">
          <cell r="A3988" t="str">
            <v/>
          </cell>
          <cell r="D3988">
            <v>0</v>
          </cell>
        </row>
        <row r="3989">
          <cell r="A3989" t="str">
            <v>21.08.220</v>
          </cell>
          <cell r="B3989" t="str">
            <v>ASSENTAMENTO DE TUBOS DE CONCRETO C2 OU CA1 0,60 M DE DIAMETRO, SEM O FORNECIMENTO DOS MESMOS.</v>
          </cell>
          <cell r="C3989" t="str">
            <v>m</v>
          </cell>
          <cell r="D3989">
            <v>22.387499999999999</v>
          </cell>
          <cell r="E3989">
            <v>17.91</v>
          </cell>
          <cell r="F3989" t="str">
            <v>EMLURB</v>
          </cell>
        </row>
        <row r="3990">
          <cell r="A3990" t="str">
            <v/>
          </cell>
          <cell r="D3990">
            <v>0</v>
          </cell>
        </row>
        <row r="3991">
          <cell r="A3991" t="str">
            <v>21.08.230</v>
          </cell>
          <cell r="B3991" t="str">
            <v>ASSENTAMENTO DE TUBOS DE CONCRETO CS OU CA1 0,70 M DE DIAMETRO, SEM O FORNECIMENTO DOS MESMOS.</v>
          </cell>
          <cell r="C3991" t="str">
            <v>m</v>
          </cell>
          <cell r="D3991">
            <v>26.924999999999997</v>
          </cell>
          <cell r="E3991">
            <v>21.54</v>
          </cell>
          <cell r="F3991" t="str">
            <v>EMLURB</v>
          </cell>
        </row>
        <row r="3992">
          <cell r="A3992" t="str">
            <v/>
          </cell>
          <cell r="D3992">
            <v>0</v>
          </cell>
        </row>
        <row r="3993">
          <cell r="A3993" t="str">
            <v>21.08.240</v>
          </cell>
          <cell r="B3993" t="str">
            <v>ASSENTAMENTO DE TUBOS DE CONCRETO CS OU CA1 0,80 M DE DIAMETRO, SEM O FORNECIMENTO DOS MESMOS.</v>
          </cell>
          <cell r="C3993" t="str">
            <v>m</v>
          </cell>
          <cell r="D3993">
            <v>32.912499999999994</v>
          </cell>
          <cell r="E3993">
            <v>26.33</v>
          </cell>
          <cell r="F3993" t="str">
            <v>EMLURB</v>
          </cell>
        </row>
        <row r="3994">
          <cell r="A3994" t="str">
            <v/>
          </cell>
          <cell r="D3994">
            <v>0</v>
          </cell>
        </row>
        <row r="3995">
          <cell r="A3995" t="str">
            <v>21.08.250</v>
          </cell>
          <cell r="B3995" t="str">
            <v>ASSENTAMENTO DE TUBOS DE CONCRETO CS OU CA1 0,90 M DE DIAMETRO, SEM O FORNECIMENTO DOS MESMOS.</v>
          </cell>
          <cell r="C3995" t="str">
            <v>m</v>
          </cell>
          <cell r="D3995">
            <v>40.737500000000004</v>
          </cell>
          <cell r="E3995">
            <v>32.590000000000003</v>
          </cell>
          <cell r="F3995" t="str">
            <v>EMLURB</v>
          </cell>
        </row>
        <row r="3996">
          <cell r="A3996" t="str">
            <v/>
          </cell>
          <cell r="D3996">
            <v>0</v>
          </cell>
        </row>
        <row r="3997">
          <cell r="A3997" t="str">
            <v>21.08.260</v>
          </cell>
          <cell r="B3997" t="str">
            <v>ASSENTAMENTO DE TUBOS DE CONCRETO CS OU CA1 1,00 M DE DIAMETRO, SEM O FORNECIMENTO DOS MESMOS.</v>
          </cell>
          <cell r="C3997" t="str">
            <v>m</v>
          </cell>
          <cell r="D3997">
            <v>56.8125</v>
          </cell>
          <cell r="E3997">
            <v>45.45</v>
          </cell>
          <cell r="F3997" t="str">
            <v>EMLURB</v>
          </cell>
        </row>
        <row r="3998">
          <cell r="A3998" t="str">
            <v/>
          </cell>
          <cell r="D3998">
            <v>0</v>
          </cell>
        </row>
        <row r="3999">
          <cell r="A3999" t="str">
            <v>21.08.270</v>
          </cell>
          <cell r="B3999" t="str">
            <v>ASSENTAMENTO DE TUBOS DE CONCRETO CA1-1,10M DE DIAMETRO, SEM O FORNECIMENTO DOS MESMOS.</v>
          </cell>
          <cell r="C3999" t="str">
            <v>m</v>
          </cell>
          <cell r="D3999">
            <v>65.974999999999994</v>
          </cell>
          <cell r="E3999">
            <v>52.78</v>
          </cell>
          <cell r="F3999" t="str">
            <v>EMLURB</v>
          </cell>
        </row>
        <row r="4000">
          <cell r="A4000" t="str">
            <v/>
          </cell>
          <cell r="D4000">
            <v>0</v>
          </cell>
        </row>
        <row r="4001">
          <cell r="A4001" t="str">
            <v>21.08.280</v>
          </cell>
          <cell r="B4001" t="str">
            <v>ASSENTAMENTO DE TUBOS DE CONCRETO CA1-1,20 M DE DIAMETRO, SEM O FORNECIMENTO DOS MESMOS.</v>
          </cell>
          <cell r="C4001" t="str">
            <v>m</v>
          </cell>
          <cell r="D4001">
            <v>81.662499999999994</v>
          </cell>
          <cell r="E4001">
            <v>65.33</v>
          </cell>
          <cell r="F4001" t="str">
            <v>EMLURB</v>
          </cell>
        </row>
        <row r="4002">
          <cell r="A4002" t="str">
            <v/>
          </cell>
          <cell r="D4002">
            <v>0</v>
          </cell>
        </row>
        <row r="4003">
          <cell r="A4003" t="str">
            <v>21.08.290</v>
          </cell>
          <cell r="B4003" t="str">
            <v>ASSENTAMENTO DE TUBOS DE CONCRETO CA1-1,50 M DE DIAMETRO, SEM O FORNECIMENTO DOS MESMOS.</v>
          </cell>
          <cell r="C4003" t="str">
            <v>m</v>
          </cell>
          <cell r="D4003">
            <v>116.05000000000001</v>
          </cell>
          <cell r="E4003">
            <v>92.84</v>
          </cell>
          <cell r="F4003" t="str">
            <v>EMLURB</v>
          </cell>
        </row>
        <row r="4004">
          <cell r="A4004" t="str">
            <v/>
          </cell>
          <cell r="D4004">
            <v>0</v>
          </cell>
        </row>
        <row r="4005">
          <cell r="A4005" t="str">
            <v>21.08.370</v>
          </cell>
          <cell r="B4005" t="str">
            <v>ASSENTAMENTO DE TUBOS POROSOS DE CONCRETO COM 0,20 M DE DIAMETRO, INCLUSIVE O FORNECIMENTO DOS MESMOS E TRANSPORTE.</v>
          </cell>
          <cell r="C4005" t="str">
            <v>m</v>
          </cell>
          <cell r="D4005">
            <v>30.0625</v>
          </cell>
          <cell r="E4005">
            <v>24.05</v>
          </cell>
          <cell r="F4005" t="str">
            <v>EMLURB</v>
          </cell>
        </row>
        <row r="4006">
          <cell r="A4006" t="str">
            <v/>
          </cell>
          <cell r="D4006">
            <v>0</v>
          </cell>
        </row>
        <row r="4007">
          <cell r="A4007" t="str">
            <v>21.09.010</v>
          </cell>
          <cell r="B4007" t="str">
            <v>LIMPEZA DE LINHA D´AGUA, SEM A REMOCAO DO MATERIAL.</v>
          </cell>
          <cell r="C4007" t="str">
            <v>m</v>
          </cell>
          <cell r="D4007">
            <v>0.4375</v>
          </cell>
          <cell r="E4007">
            <v>0.35</v>
          </cell>
          <cell r="F4007" t="str">
            <v>EMLURB</v>
          </cell>
        </row>
        <row r="4008">
          <cell r="A4008" t="str">
            <v/>
          </cell>
          <cell r="D4008">
            <v>0</v>
          </cell>
        </row>
        <row r="4009">
          <cell r="A4009" t="str">
            <v>21.09.020</v>
          </cell>
          <cell r="B4009" t="str">
            <v>LIMPEZA DE LINHA D´AGUA, SEM A REMOCAO DO MATERIAL-(SERVICO NOTURNO).</v>
          </cell>
          <cell r="C4009" t="str">
            <v>m</v>
          </cell>
          <cell r="D4009">
            <v>0.52500000000000002</v>
          </cell>
          <cell r="E4009">
            <v>0.42</v>
          </cell>
          <cell r="F4009" t="str">
            <v>EMLURB</v>
          </cell>
        </row>
        <row r="4010">
          <cell r="A4010" t="str">
            <v/>
          </cell>
          <cell r="D4010">
            <v>0</v>
          </cell>
        </row>
        <row r="4011">
          <cell r="A4011" t="str">
            <v>21.09.030</v>
          </cell>
          <cell r="B4011" t="str">
            <v>LIMPEZA DE CAIXA COLETORA DE 0,30 X 0,90 X 1,00 M.</v>
          </cell>
          <cell r="C4011" t="str">
            <v>Un</v>
          </cell>
          <cell r="D4011">
            <v>5.5</v>
          </cell>
          <cell r="E4011">
            <v>4.4000000000000004</v>
          </cell>
          <cell r="F4011" t="str">
            <v>EMLURB</v>
          </cell>
        </row>
        <row r="4012">
          <cell r="A4012" t="str">
            <v/>
          </cell>
          <cell r="D4012">
            <v>0</v>
          </cell>
        </row>
        <row r="4013">
          <cell r="A4013" t="str">
            <v>21.09.040</v>
          </cell>
          <cell r="B4013" t="str">
            <v>LIMPEZA DE CAIXA COLETORA DE 0,30 X 0,90 X 1,00 M-(SERVICO NOTURNO).</v>
          </cell>
          <cell r="C4013" t="str">
            <v>Un</v>
          </cell>
          <cell r="D4013">
            <v>6.6000000000000005</v>
          </cell>
          <cell r="E4013">
            <v>5.28</v>
          </cell>
          <cell r="F4013" t="str">
            <v>EMLURB</v>
          </cell>
        </row>
        <row r="4014">
          <cell r="A4014" t="str">
            <v/>
          </cell>
          <cell r="D4014">
            <v>0</v>
          </cell>
        </row>
        <row r="4015">
          <cell r="A4015" t="str">
            <v>21.09.050</v>
          </cell>
          <cell r="B4015" t="str">
            <v>LIMPEZA DE GALERIA DE 0,20 M, 0,30 M E 0,40 M DE DIAMETRO.</v>
          </cell>
          <cell r="C4015" t="str">
            <v>m</v>
          </cell>
          <cell r="D4015">
            <v>11.55</v>
          </cell>
          <cell r="E4015">
            <v>9.24</v>
          </cell>
          <cell r="F4015" t="str">
            <v>EMLURB</v>
          </cell>
        </row>
        <row r="4016">
          <cell r="A4016" t="str">
            <v/>
          </cell>
          <cell r="D4016">
            <v>0</v>
          </cell>
        </row>
        <row r="4017">
          <cell r="A4017" t="str">
            <v>21.09.060</v>
          </cell>
          <cell r="B4017" t="str">
            <v>LIMPEZA DE GALERIA DE 0,20 M, 0,30 M E 0,40 M DE DIAMETRO-(SERVICO NOTURNO).</v>
          </cell>
          <cell r="C4017" t="str">
            <v>m</v>
          </cell>
          <cell r="D4017">
            <v>13.862500000000001</v>
          </cell>
          <cell r="E4017">
            <v>11.09</v>
          </cell>
          <cell r="F4017" t="str">
            <v>EMLURB</v>
          </cell>
        </row>
        <row r="4018">
          <cell r="A4018" t="str">
            <v/>
          </cell>
          <cell r="D4018">
            <v>0</v>
          </cell>
        </row>
        <row r="4019">
          <cell r="A4019" t="str">
            <v>21.09.070</v>
          </cell>
          <cell r="B4019" t="str">
            <v>LIMPEZA DE GALERIA DE 0,50 M, 0,60 M E 0,70 M DE DIAMETRO.</v>
          </cell>
          <cell r="C4019" t="str">
            <v>m</v>
          </cell>
          <cell r="D4019">
            <v>13.75</v>
          </cell>
          <cell r="E4019">
            <v>11</v>
          </cell>
          <cell r="F4019" t="str">
            <v>EMLURB</v>
          </cell>
        </row>
        <row r="4020">
          <cell r="A4020" t="str">
            <v/>
          </cell>
          <cell r="D4020">
            <v>0</v>
          </cell>
        </row>
        <row r="4021">
          <cell r="A4021" t="str">
            <v>21.09.080</v>
          </cell>
          <cell r="B4021" t="str">
            <v>LIMPEZA DE GALERIA DE 0,50 M, 0,60 M E 0,70 M DE DIAMETRO-(SERVICO NOTURNO).</v>
          </cell>
          <cell r="C4021" t="str">
            <v>m</v>
          </cell>
          <cell r="D4021">
            <v>16.5</v>
          </cell>
          <cell r="E4021">
            <v>13.2</v>
          </cell>
          <cell r="F4021" t="str">
            <v>EMLURB</v>
          </cell>
        </row>
        <row r="4022">
          <cell r="A4022" t="str">
            <v/>
          </cell>
          <cell r="D4022">
            <v>0</v>
          </cell>
        </row>
        <row r="4023">
          <cell r="A4023" t="str">
            <v>21.09.090</v>
          </cell>
          <cell r="B4023" t="str">
            <v>LIMPEZA DE GALERIA DE 0,80 M, 0,90 M E 1,00 M DE DIAMETRO.</v>
          </cell>
          <cell r="C4023" t="str">
            <v>m</v>
          </cell>
          <cell r="D4023">
            <v>18.149999999999999</v>
          </cell>
          <cell r="E4023">
            <v>14.52</v>
          </cell>
          <cell r="F4023" t="str">
            <v>EMLURB</v>
          </cell>
        </row>
        <row r="4024">
          <cell r="A4024" t="str">
            <v/>
          </cell>
          <cell r="D4024">
            <v>0</v>
          </cell>
        </row>
        <row r="4025">
          <cell r="A4025" t="str">
            <v>21.09.100</v>
          </cell>
          <cell r="B4025" t="str">
            <v>LIMPEZA DE GALERIA DE 0,80 M, 0,90 M E 1,00 M DE DIAMETRO-(SERVICO NOTURNO).</v>
          </cell>
          <cell r="C4025" t="str">
            <v>m</v>
          </cell>
          <cell r="D4025">
            <v>21.787500000000001</v>
          </cell>
          <cell r="E4025">
            <v>17.43</v>
          </cell>
          <cell r="F4025" t="str">
            <v>EMLURB</v>
          </cell>
        </row>
        <row r="4026">
          <cell r="A4026" t="str">
            <v/>
          </cell>
          <cell r="D4026">
            <v>0</v>
          </cell>
        </row>
        <row r="4027">
          <cell r="A4027" t="str">
            <v>21.09.110</v>
          </cell>
          <cell r="B4027" t="str">
            <v>LIMPEZA DE GALERIA DE 1,10 M E 1,20 M DE DIAMETRO.</v>
          </cell>
          <cell r="C4027" t="str">
            <v>m</v>
          </cell>
          <cell r="D4027">
            <v>22</v>
          </cell>
          <cell r="E4027">
            <v>17.600000000000001</v>
          </cell>
          <cell r="F4027" t="str">
            <v>EMLURB</v>
          </cell>
        </row>
        <row r="4028">
          <cell r="A4028" t="str">
            <v/>
          </cell>
          <cell r="D4028">
            <v>0</v>
          </cell>
        </row>
        <row r="4029">
          <cell r="A4029" t="str">
            <v>21.09.120</v>
          </cell>
          <cell r="B4029" t="str">
            <v>LIMPEZA DE GALERIA DE 1,10 M E 1,20 M DE DIAMETRO-(SERVICO NOTURNO).</v>
          </cell>
          <cell r="C4029" t="str">
            <v>m</v>
          </cell>
          <cell r="D4029">
            <v>26.400000000000002</v>
          </cell>
          <cell r="E4029">
            <v>21.12</v>
          </cell>
          <cell r="F4029" t="str">
            <v>EMLURB</v>
          </cell>
        </row>
        <row r="4030">
          <cell r="A4030" t="str">
            <v/>
          </cell>
          <cell r="D4030">
            <v>0</v>
          </cell>
        </row>
        <row r="4031">
          <cell r="A4031" t="str">
            <v>21.09.130</v>
          </cell>
          <cell r="B4031" t="str">
            <v>LIMPEZA DE GALERIA DE 1,50 M DE DIAMETRO.</v>
          </cell>
          <cell r="C4031" t="str">
            <v>m</v>
          </cell>
          <cell r="D4031">
            <v>27.512500000000003</v>
          </cell>
          <cell r="E4031">
            <v>22.01</v>
          </cell>
          <cell r="F4031" t="str">
            <v>EMLURB</v>
          </cell>
        </row>
        <row r="4032">
          <cell r="A4032" t="str">
            <v/>
          </cell>
          <cell r="D4032">
            <v>0</v>
          </cell>
        </row>
        <row r="4033">
          <cell r="A4033" t="str">
            <v>21.09.140</v>
          </cell>
          <cell r="B4033" t="str">
            <v>LIMPEZA DE GALERIA DE 1,50 M DE DIAMETRO- (SERVICO NOTURNO).</v>
          </cell>
          <cell r="C4033" t="str">
            <v>m</v>
          </cell>
          <cell r="D4033">
            <v>33.012500000000003</v>
          </cell>
          <cell r="E4033">
            <v>26.41</v>
          </cell>
          <cell r="F4033" t="str">
            <v>EMLURB</v>
          </cell>
        </row>
        <row r="4034">
          <cell r="A4034" t="str">
            <v/>
          </cell>
          <cell r="D4034">
            <v>0</v>
          </cell>
        </row>
        <row r="4035">
          <cell r="A4035" t="str">
            <v>21.09.150</v>
          </cell>
          <cell r="B4035" t="str">
            <v>LIMPEZA DE MANILHA DE 4 POL., 6 POL. E 8 POL. DE DIAMETRO.</v>
          </cell>
          <cell r="C4035" t="str">
            <v>m</v>
          </cell>
          <cell r="D4035">
            <v>9.3500000000000014</v>
          </cell>
          <cell r="E4035">
            <v>7.48</v>
          </cell>
          <cell r="F4035" t="str">
            <v>EMLURB</v>
          </cell>
        </row>
        <row r="4036">
          <cell r="A4036" t="str">
            <v/>
          </cell>
          <cell r="D4036">
            <v>0</v>
          </cell>
        </row>
        <row r="4037">
          <cell r="A4037" t="str">
            <v>21.09.160</v>
          </cell>
          <cell r="B4037" t="str">
            <v>LIMPEZA DE MANILHA DE 4 POL., 6 POL. E 8 POL. DE DIAMETRO-(SERVICO NOTURNO).</v>
          </cell>
          <cell r="C4037" t="str">
            <v>m</v>
          </cell>
          <cell r="D4037">
            <v>11.225000000000001</v>
          </cell>
          <cell r="E4037">
            <v>8.98</v>
          </cell>
          <cell r="F4037" t="str">
            <v>EMLURB</v>
          </cell>
        </row>
        <row r="4038">
          <cell r="A4038" t="str">
            <v/>
          </cell>
          <cell r="D4038">
            <v>0</v>
          </cell>
        </row>
        <row r="4039">
          <cell r="A4039" t="str">
            <v>21.09.170</v>
          </cell>
          <cell r="B4039" t="str">
            <v>RETIRADA DE BARONESAS DE CANAIS.</v>
          </cell>
          <cell r="C4039" t="str">
            <v>m2</v>
          </cell>
          <cell r="D4039">
            <v>1.35</v>
          </cell>
          <cell r="E4039">
            <v>1.08</v>
          </cell>
          <cell r="F4039" t="str">
            <v>EMLURB</v>
          </cell>
        </row>
        <row r="4040">
          <cell r="A4040" t="str">
            <v/>
          </cell>
          <cell r="D4040">
            <v>0</v>
          </cell>
        </row>
        <row r="4041">
          <cell r="A4041" t="str">
            <v>21.09.180</v>
          </cell>
          <cell r="B4041" t="str">
            <v>HORA-HOMEM PARA LIMPEZA DE CANAIS E GALERIAS, INCLUINDO INSALUBRIDADE, EQUIPAMENTOS E FARDAMENTO.</v>
          </cell>
          <cell r="C4041" t="str">
            <v>H</v>
          </cell>
          <cell r="D4041">
            <v>8.9</v>
          </cell>
          <cell r="E4041">
            <v>7.12</v>
          </cell>
          <cell r="F4041" t="str">
            <v>EMLURB</v>
          </cell>
        </row>
        <row r="4042">
          <cell r="A4042" t="str">
            <v/>
          </cell>
          <cell r="D4042">
            <v>0</v>
          </cell>
        </row>
        <row r="4043">
          <cell r="A4043" t="str">
            <v>21.09.190</v>
          </cell>
          <cell r="B4043" t="str">
            <v>FORNECIMENTO DE FARDAMENTO COMPOSTO DE DUAS CAMISETAS COM A LOGOMARCA DA "OBRAS RECIFE" , UMA BERMUDA DE BRIM E UM PAR DE BOTAS.</v>
          </cell>
          <cell r="C4043" t="str">
            <v>Un</v>
          </cell>
          <cell r="D4043">
            <v>111.1125</v>
          </cell>
          <cell r="E4043">
            <v>88.89</v>
          </cell>
          <cell r="F4043" t="str">
            <v>EMLURB</v>
          </cell>
        </row>
        <row r="4044">
          <cell r="A4044" t="str">
            <v/>
          </cell>
          <cell r="D4044">
            <v>0</v>
          </cell>
        </row>
        <row r="4045">
          <cell r="A4045" t="str">
            <v>21.09.300</v>
          </cell>
          <cell r="B4045" t="str">
            <v xml:space="preserve">LIMP.MANUAL DE CANAL OU CANALETA,ABERTA OU C/ TAMPA MOVEL,PROFUND.ATE 1,50M EM LOCAIS PROX. DE ENCOSTAS DE MORROS,PLANICIES OU ALAGADOS , C/ TRANSP. MAT. RETIRADO EM CARRO DE MAO ATE 100M DIST. E CARGA EM CACAMBA ESTAC. E/OU CAM BASC.INC. M.O. C/ INSAL., </v>
          </cell>
          <cell r="C4045" t="str">
            <v>m3</v>
          </cell>
          <cell r="D4045">
            <v>32.662500000000001</v>
          </cell>
          <cell r="E4045">
            <v>26.13</v>
          </cell>
          <cell r="F4045" t="str">
            <v>EMLURB</v>
          </cell>
        </row>
        <row r="4046">
          <cell r="A4046" t="str">
            <v/>
          </cell>
          <cell r="D4046">
            <v>0</v>
          </cell>
        </row>
        <row r="4047">
          <cell r="A4047" t="str">
            <v>21.09.310</v>
          </cell>
          <cell r="B4047" t="str">
            <v xml:space="preserve">LIMP.MANUAL DE CANAL OU CANALETA,ABERTA OU C/ TAMPA MOVEL,PROF. ACIMA 1,50M EM LOCAIS PROX. DE ENCOSTAS DE MORROS,PLANICIES OU ALAGADOS , C/ TRANSP. MAT. RETIRADO EM CARRO DE MAO ATE 100M DIST. E CARGA EM CACAMBA ESTAC. E/OU CAM BASC.INC. M.O. C/ INSAL., </v>
          </cell>
          <cell r="C4047" t="str">
            <v>m3</v>
          </cell>
          <cell r="D4047">
            <v>43.524999999999999</v>
          </cell>
          <cell r="E4047">
            <v>34.82</v>
          </cell>
          <cell r="F4047" t="str">
            <v>EMLURB</v>
          </cell>
        </row>
        <row r="4048">
          <cell r="A4048" t="str">
            <v/>
          </cell>
          <cell r="D4048">
            <v>0</v>
          </cell>
        </row>
        <row r="4049">
          <cell r="A4049" t="str">
            <v>21.09.320</v>
          </cell>
          <cell r="B4049" t="str">
            <v>LIMPEZA MANUAL DE GALERIA COM DIAMETRO ATE 1,50M COM TRANSPORTE DO MATERIAL RETIRADO COM CARRO DE MAO ATE 100M DE DISTANCIA E CARGA EM CACAMBA ESTACIONARIA E/OU CAMINHAO BASCULANTE INCLUSIVE MAO DE OBRA COM INSALUBRIDADE, EQUIPAMENTOS E FARDAMENTO.</v>
          </cell>
          <cell r="C4049" t="str">
            <v>m3</v>
          </cell>
          <cell r="D4049">
            <v>125.3125</v>
          </cell>
          <cell r="E4049">
            <v>100.25</v>
          </cell>
          <cell r="F4049" t="str">
            <v>EMLURB</v>
          </cell>
        </row>
        <row r="4050">
          <cell r="A4050" t="str">
            <v/>
          </cell>
          <cell r="D4050">
            <v>0</v>
          </cell>
        </row>
        <row r="4051">
          <cell r="A4051" t="str">
            <v>21.10.010</v>
          </cell>
          <cell r="B4051" t="str">
            <v>REVESTIMENTO COM PEDRAS GRANITICAS DE DIMENSOES MEDIAS 0,45 X 0,45 X 0,05 M E COM UMA SUPERFICIE PLANA (NAO TRABALHADA),ASSENTADAS E REJUNTADAS C/ ARGAMASSA DE CIMENTO E AREIA 1 3.</v>
          </cell>
          <cell r="C4051" t="str">
            <v>m2</v>
          </cell>
          <cell r="D4051">
            <v>63.112500000000004</v>
          </cell>
          <cell r="E4051">
            <v>50.49</v>
          </cell>
          <cell r="F4051" t="str">
            <v>EMLURB</v>
          </cell>
        </row>
        <row r="4052">
          <cell r="A4052" t="str">
            <v/>
          </cell>
          <cell r="D4052">
            <v>0</v>
          </cell>
        </row>
        <row r="4053">
          <cell r="A4053" t="str">
            <v>21.10.020</v>
          </cell>
          <cell r="B4053" t="str">
            <v>REVESTIMENTO COM PEDRAS GRANITICAS DE DIMENSOES MEDIAS 0,45 X 0,45 X 0,05 M E COM UMA SUPERFICIE PLANA (NAO TRABALHADA),ASSENTADAS E REJUNTADAS C/ ARGAMASSA DE CIMENTO E AREIA 1 3 - SEM O FORNECIMENTO DAS PEDRAS.</v>
          </cell>
          <cell r="C4053" t="str">
            <v>m2</v>
          </cell>
          <cell r="D4053">
            <v>40.612500000000004</v>
          </cell>
          <cell r="E4053">
            <v>32.49</v>
          </cell>
          <cell r="F4053" t="str">
            <v>EMLURB</v>
          </cell>
        </row>
        <row r="4054">
          <cell r="A4054" t="str">
            <v/>
          </cell>
          <cell r="D4054">
            <v>0</v>
          </cell>
        </row>
        <row r="4055">
          <cell r="A4055" t="str">
            <v>21.10.026</v>
          </cell>
          <cell r="B4055" t="str">
            <v>EXECUCAO DE CAMADA DRENANTE COM BRITA 19MM, INCLUSIVE O FORNECIMENTO DA MESMA</v>
          </cell>
          <cell r="C4055" t="str">
            <v>m3</v>
          </cell>
          <cell r="D4055">
            <v>75.287499999999994</v>
          </cell>
          <cell r="E4055">
            <v>60.23</v>
          </cell>
          <cell r="F4055" t="str">
            <v>EMLURB</v>
          </cell>
        </row>
        <row r="4056">
          <cell r="A4056" t="str">
            <v/>
          </cell>
          <cell r="D4056">
            <v>0</v>
          </cell>
        </row>
        <row r="4057">
          <cell r="A4057" t="str">
            <v>21.10.028</v>
          </cell>
          <cell r="B4057" t="str">
            <v>EXECUCAO DE CAMADA DRENANTE COM BRITA 25MM, INCLUSIVE O FORNECIMENTO DA MESMA.</v>
          </cell>
          <cell r="C4057" t="str">
            <v>m3</v>
          </cell>
          <cell r="D4057">
            <v>75.287499999999994</v>
          </cell>
          <cell r="E4057">
            <v>60.23</v>
          </cell>
          <cell r="F4057" t="str">
            <v>EMLURB</v>
          </cell>
        </row>
        <row r="4058">
          <cell r="A4058" t="str">
            <v/>
          </cell>
          <cell r="D4058">
            <v>0</v>
          </cell>
        </row>
        <row r="4059">
          <cell r="A4059" t="str">
            <v>21.10.030</v>
          </cell>
          <cell r="B4059" t="str">
            <v>EXECUCAO DE CAMADA DRENANTE COM BRITA 38MM, INCLUSIVE O FORNECIMENTO DA MESMA.</v>
          </cell>
          <cell r="C4059" t="str">
            <v>m3</v>
          </cell>
          <cell r="D4059">
            <v>75.287499999999994</v>
          </cell>
          <cell r="E4059">
            <v>60.23</v>
          </cell>
          <cell r="F4059" t="str">
            <v>EMLURB</v>
          </cell>
        </row>
        <row r="4060">
          <cell r="A4060" t="str">
            <v/>
          </cell>
          <cell r="D4060">
            <v>0</v>
          </cell>
        </row>
        <row r="4061">
          <cell r="A4061" t="str">
            <v>21.10.035</v>
          </cell>
          <cell r="B4061" t="str">
            <v>FORNECIMENTO DE GEOTEXTIL TIPO BIDIM OP 30 OU SIMILAR COMO FILTRO EM SUBSTITUICAO A TRANSICAO GRANULOMETRICA EM ATERROS, GABIOES, ENROCAMENTO, RIP-RAPS, CONTENCOES, PROTECAO A EROSAO E ETC, INCLUSIVE APLICACAO.</v>
          </cell>
          <cell r="C4061" t="str">
            <v>m2</v>
          </cell>
          <cell r="D4061">
            <v>6.2250000000000005</v>
          </cell>
          <cell r="E4061">
            <v>4.9800000000000004</v>
          </cell>
          <cell r="F4061" t="str">
            <v>EMLURB</v>
          </cell>
        </row>
        <row r="4062">
          <cell r="A4062" t="str">
            <v/>
          </cell>
          <cell r="D4062">
            <v>0</v>
          </cell>
        </row>
        <row r="4063">
          <cell r="A4063" t="str">
            <v>21.10.040</v>
          </cell>
          <cell r="B4063" t="str">
            <v>COLOCACAO DE DRENOS OU BARBACANS DE PVC COM DIAMETRO DE 110 MM, INCLUSIVE GEOTEXTIL, (NAO INCLUI A CAMADA DRENANTE DE BRITA).</v>
          </cell>
          <cell r="C4063" t="str">
            <v>m</v>
          </cell>
          <cell r="D4063">
            <v>49.587500000000006</v>
          </cell>
          <cell r="E4063">
            <v>39.67</v>
          </cell>
          <cell r="F4063" t="str">
            <v>EMLURB</v>
          </cell>
        </row>
        <row r="4064">
          <cell r="A4064" t="str">
            <v/>
          </cell>
          <cell r="D4064">
            <v>0</v>
          </cell>
        </row>
        <row r="4065">
          <cell r="A4065" t="str">
            <v>21.10.050</v>
          </cell>
          <cell r="B4065" t="str">
            <v>FORNECIMENTO E COLOCAÇÃO DE LONA PLÁSTICA DE 150 MICRA.</v>
          </cell>
          <cell r="C4065" t="str">
            <v>m2</v>
          </cell>
          <cell r="D4065">
            <v>1.0625</v>
          </cell>
          <cell r="E4065">
            <v>0.85</v>
          </cell>
          <cell r="F4065" t="str">
            <v>SEDUC</v>
          </cell>
        </row>
        <row r="4066">
          <cell r="A4066" t="str">
            <v/>
          </cell>
          <cell r="D4066">
            <v>0</v>
          </cell>
        </row>
        <row r="4067">
          <cell r="A4067" t="str">
            <v>21.11.010</v>
          </cell>
          <cell r="B4067" t="str">
            <v>COLOCACAO DE CALHA DE CONCRETO DE 0,30 M DE DIAMETRO, INCLUINDO CORTE DO TUBO, ESCAVACAO ATE 1,50M DE PROFUNDIDADE,REATERRO COMPACTADO E FORNECIMENTO DA MESMA.</v>
          </cell>
          <cell r="C4067" t="str">
            <v>Un</v>
          </cell>
          <cell r="D4067">
            <v>73.224999999999994</v>
          </cell>
          <cell r="E4067">
            <v>58.58</v>
          </cell>
          <cell r="F4067" t="str">
            <v>EMLURB</v>
          </cell>
        </row>
        <row r="4068">
          <cell r="A4068" t="str">
            <v/>
          </cell>
          <cell r="D4068">
            <v>0</v>
          </cell>
        </row>
        <row r="4069">
          <cell r="A4069" t="str">
            <v>21.11.020</v>
          </cell>
          <cell r="B4069" t="str">
            <v>COLOCACAO DE CALHA DE CONCRETO DE 0,30 M DE DIAMETRO, INCLUINDO CORTE DO TUBO, ESCAVACAO ATE 1,50M DE PROFUNDIDADE,REATERRO COMPACTADO.</v>
          </cell>
          <cell r="C4069" t="str">
            <v>Un</v>
          </cell>
          <cell r="D4069">
            <v>61.349999999999994</v>
          </cell>
          <cell r="E4069">
            <v>49.08</v>
          </cell>
          <cell r="F4069" t="str">
            <v>EMLURB</v>
          </cell>
        </row>
        <row r="4070">
          <cell r="A4070" t="str">
            <v/>
          </cell>
          <cell r="D4070">
            <v>0</v>
          </cell>
        </row>
        <row r="4071">
          <cell r="A4071" t="str">
            <v>21.11.030</v>
          </cell>
          <cell r="B4071" t="str">
            <v>COLOCACAO DE CALHA DE CONCRETO DE 0,40 M DE DIAMETRO, INCLUINDO CORTE DO TUBO, ESCAVACAO ATE 1,50M DE PROFUNDIDADE,REATERRO COMPACTADO E FORNECIMENTO DA MESMA.</v>
          </cell>
          <cell r="C4071" t="str">
            <v>Un</v>
          </cell>
          <cell r="D4071">
            <v>97.4</v>
          </cell>
          <cell r="E4071">
            <v>77.92</v>
          </cell>
          <cell r="F4071" t="str">
            <v>EMLURB</v>
          </cell>
        </row>
        <row r="4072">
          <cell r="A4072" t="str">
            <v/>
          </cell>
          <cell r="D4072">
            <v>0</v>
          </cell>
        </row>
        <row r="4073">
          <cell r="A4073" t="str">
            <v>21.11.040</v>
          </cell>
          <cell r="B4073" t="str">
            <v>COLOCACAO DE CALHA DE CONCRETO DE 0,40 M DE DIAMETRO, INCLUINDO CORTE DO TUBO, ESCAVACAO ATE 1,50M DE PROFUNDIDADE,REATERRO COMPACTADO.</v>
          </cell>
          <cell r="C4073" t="str">
            <v>Un</v>
          </cell>
          <cell r="D4073">
            <v>78.650000000000006</v>
          </cell>
          <cell r="E4073">
            <v>62.92</v>
          </cell>
          <cell r="F4073" t="str">
            <v>EMLURB</v>
          </cell>
        </row>
        <row r="4074">
          <cell r="A4074" t="str">
            <v/>
          </cell>
          <cell r="D4074">
            <v>0</v>
          </cell>
        </row>
        <row r="4075">
          <cell r="A4075" t="str">
            <v>21.11.050</v>
          </cell>
          <cell r="B4075" t="str">
            <v>COLOCACAO DE CALHA DE CONCRETO DE 0,60 M DE DIAMETRO, INCLUINDO CORTE DO TUBO, ESCAVACAO ATE 1,50M DE PROFUNDIDADE,REATERRO COMPACTADO E FORNECIMENTO DA MESMA.</v>
          </cell>
          <cell r="C4075" t="str">
            <v>Un</v>
          </cell>
          <cell r="D4075">
            <v>160.6875</v>
          </cell>
          <cell r="E4075">
            <v>128.55000000000001</v>
          </cell>
          <cell r="F4075" t="str">
            <v>EMLURB</v>
          </cell>
        </row>
        <row r="4076">
          <cell r="A4076" t="str">
            <v/>
          </cell>
          <cell r="D4076">
            <v>0</v>
          </cell>
        </row>
        <row r="4077">
          <cell r="A4077" t="str">
            <v>21.11.060</v>
          </cell>
          <cell r="B4077" t="str">
            <v>COLOCACAO DE CALHA DE CONCRETO DE 0,60 M DE DIAMETRO, INCLUINDO CORTE DO TUBO, ESCAVACAO ATE 1,50M DE PROFUNDIDADE,REATERRO COMPACTADO.</v>
          </cell>
          <cell r="C4077" t="str">
            <v>Un</v>
          </cell>
          <cell r="D4077">
            <v>116.5</v>
          </cell>
          <cell r="E4077">
            <v>93.2</v>
          </cell>
          <cell r="F4077" t="str">
            <v>EMLURB</v>
          </cell>
        </row>
        <row r="4078">
          <cell r="A4078" t="str">
            <v/>
          </cell>
          <cell r="D4078">
            <v>0</v>
          </cell>
        </row>
        <row r="4079">
          <cell r="A4079" t="str">
            <v>21.12.010</v>
          </cell>
          <cell r="B4079" t="str">
            <v>ARRANCAMENTO DE TUBOS DE GALERIA DE DIAMETRO 0,20 M, INCLUSIVE ESCAVACAO.</v>
          </cell>
          <cell r="C4079" t="str">
            <v>m</v>
          </cell>
          <cell r="D4079">
            <v>12.737499999999999</v>
          </cell>
          <cell r="E4079">
            <v>10.19</v>
          </cell>
          <cell r="F4079" t="str">
            <v>EMLURB</v>
          </cell>
        </row>
        <row r="4080">
          <cell r="A4080" t="str">
            <v/>
          </cell>
          <cell r="D4080">
            <v>0</v>
          </cell>
        </row>
        <row r="4081">
          <cell r="A4081" t="str">
            <v>21.12.020</v>
          </cell>
          <cell r="B4081" t="str">
            <v>ARRANCAMENTO DE TUBOS DE GALERIA DE DIAMETRO 0,30 M, INCLUSIVE ESCAVACAO.</v>
          </cell>
          <cell r="C4081" t="str">
            <v>m</v>
          </cell>
          <cell r="D4081">
            <v>18.4375</v>
          </cell>
          <cell r="E4081">
            <v>14.75</v>
          </cell>
          <cell r="F4081" t="str">
            <v>EMLURB</v>
          </cell>
        </row>
        <row r="4082">
          <cell r="A4082" t="str">
            <v/>
          </cell>
          <cell r="D4082">
            <v>0</v>
          </cell>
        </row>
        <row r="4083">
          <cell r="A4083" t="str">
            <v>21.12.030</v>
          </cell>
          <cell r="B4083" t="str">
            <v>ARRANCAMENTO DE TUBOS DE GALERIA DE DIAMETRO 0,40 M, INCLUSIVE ESCAVACAO.</v>
          </cell>
          <cell r="C4083" t="str">
            <v>m</v>
          </cell>
          <cell r="D4083">
            <v>22.887499999999999</v>
          </cell>
          <cell r="E4083">
            <v>18.309999999999999</v>
          </cell>
          <cell r="F4083" t="str">
            <v>EMLURB</v>
          </cell>
        </row>
        <row r="4084">
          <cell r="A4084" t="str">
            <v/>
          </cell>
          <cell r="D4084">
            <v>0</v>
          </cell>
        </row>
        <row r="4085">
          <cell r="A4085" t="str">
            <v>21.12.040</v>
          </cell>
          <cell r="B4085" t="str">
            <v>ARRANCAMENTO DE TUBOS DE GALERIA DE DIAMETRO 0,50 M, INCLUSIVE ESCAVACAO.</v>
          </cell>
          <cell r="C4085" t="str">
            <v>m</v>
          </cell>
          <cell r="D4085">
            <v>29.887499999999999</v>
          </cell>
          <cell r="E4085">
            <v>23.91</v>
          </cell>
          <cell r="F4085" t="str">
            <v>EMLURB</v>
          </cell>
        </row>
        <row r="4086">
          <cell r="A4086" t="str">
            <v/>
          </cell>
          <cell r="D4086">
            <v>0</v>
          </cell>
        </row>
        <row r="4087">
          <cell r="A4087" t="str">
            <v>21.12.050</v>
          </cell>
          <cell r="B4087" t="str">
            <v>ARRANCAMENTO DE TUBOS DE GALERIA DE DIAMETRO 0,60 M, INCLUSIVE ESCAVACAO.</v>
          </cell>
          <cell r="C4087" t="str">
            <v>m</v>
          </cell>
          <cell r="D4087">
            <v>37.9375</v>
          </cell>
          <cell r="E4087">
            <v>30.35</v>
          </cell>
          <cell r="F4087" t="str">
            <v>EMLURB</v>
          </cell>
        </row>
        <row r="4088">
          <cell r="A4088" t="str">
            <v/>
          </cell>
          <cell r="D4088">
            <v>0</v>
          </cell>
        </row>
        <row r="4089">
          <cell r="A4089" t="str">
            <v>21.12.060</v>
          </cell>
          <cell r="B4089" t="str">
            <v>ARRANCAMENTO DE TUBOS DE GALERIA DE DIAMETRO 0,70 M, INCLUSIVE ESCAVACAO.</v>
          </cell>
          <cell r="C4089" t="str">
            <v>m</v>
          </cell>
          <cell r="D4089">
            <v>45.012499999999996</v>
          </cell>
          <cell r="E4089">
            <v>36.01</v>
          </cell>
          <cell r="F4089" t="str">
            <v>EMLURB</v>
          </cell>
        </row>
        <row r="4090">
          <cell r="A4090" t="str">
            <v/>
          </cell>
          <cell r="D4090">
            <v>0</v>
          </cell>
        </row>
        <row r="4091">
          <cell r="A4091" t="str">
            <v>21.12.070</v>
          </cell>
          <cell r="B4091" t="str">
            <v>ARRANCAMENTO DE TUBOS DE GALERIA DE DIAMETRO 0,80 M, INCLUSIVE ESCAVACAO.</v>
          </cell>
          <cell r="C4091" t="str">
            <v>m</v>
          </cell>
          <cell r="D4091">
            <v>54.087500000000006</v>
          </cell>
          <cell r="E4091">
            <v>43.27</v>
          </cell>
          <cell r="F4091" t="str">
            <v>EMLURB</v>
          </cell>
        </row>
        <row r="4092">
          <cell r="A4092" t="str">
            <v/>
          </cell>
          <cell r="D4092">
            <v>0</v>
          </cell>
        </row>
        <row r="4093">
          <cell r="A4093" t="str">
            <v>21.12.080</v>
          </cell>
          <cell r="B4093" t="str">
            <v>ARRANCAMENTO DE TUBOS DE GALERIA DE DIAMETRO 0,90 M, INCLUSIVE ESCAVACAO.</v>
          </cell>
          <cell r="C4093" t="str">
            <v>m</v>
          </cell>
          <cell r="D4093">
            <v>66.0625</v>
          </cell>
          <cell r="E4093">
            <v>52.85</v>
          </cell>
          <cell r="F4093" t="str">
            <v>EMLURB</v>
          </cell>
        </row>
        <row r="4094">
          <cell r="A4094" t="str">
            <v/>
          </cell>
          <cell r="D4094">
            <v>0</v>
          </cell>
        </row>
        <row r="4095">
          <cell r="A4095" t="str">
            <v>21.12.090</v>
          </cell>
          <cell r="B4095" t="str">
            <v>ARRANCAMENTO DE TUBOS DE GALERIA DE DIAMETRO 1,00 M, INCLUSIVE ESCAVACAO.</v>
          </cell>
          <cell r="C4095" t="str">
            <v>m</v>
          </cell>
          <cell r="D4095">
            <v>89.025000000000006</v>
          </cell>
          <cell r="E4095">
            <v>71.22</v>
          </cell>
          <cell r="F4095" t="str">
            <v>EMLURB</v>
          </cell>
        </row>
        <row r="4096">
          <cell r="A4096" t="str">
            <v/>
          </cell>
          <cell r="D4096">
            <v>0</v>
          </cell>
        </row>
        <row r="4097">
          <cell r="A4097" t="str">
            <v>21.13.010</v>
          </cell>
          <cell r="B4097" t="str">
            <v>CONSTRUCAO DE CALHA PRE-MOLDADA DE CONCRETO, DIAM. 30 CM, INCLUSIVE ESCAVACAO, REMOCAO, COLCHAO DE AREIA E REJUNTE COM ARGAMASSA DE CIMENTO E AREIA NO TRACO 1:4.</v>
          </cell>
          <cell r="C4097" t="str">
            <v>m</v>
          </cell>
          <cell r="D4097">
            <v>18.337499999999999</v>
          </cell>
          <cell r="E4097">
            <v>14.67</v>
          </cell>
          <cell r="F4097" t="str">
            <v>EMLURB</v>
          </cell>
        </row>
        <row r="4098">
          <cell r="A4098" t="str">
            <v/>
          </cell>
          <cell r="D4098">
            <v>0</v>
          </cell>
        </row>
        <row r="4099">
          <cell r="A4099" t="str">
            <v>21.13.020</v>
          </cell>
          <cell r="B4099" t="str">
            <v>CONSTRUCAO DE CALHA PRE-MOLDADA DE CONCRETO, DIAM. 40 CM, INCLUSIVE ESCAVACAO , REMOCAO , COLCHAO DE AREIA E REJUNTE COM ARGAMASSA DE CIMENTO E AREIA NO TRACO 1:4.</v>
          </cell>
          <cell r="C4099" t="str">
            <v>m</v>
          </cell>
          <cell r="D4099">
            <v>28.712499999999999</v>
          </cell>
          <cell r="E4099">
            <v>22.97</v>
          </cell>
          <cell r="F4099" t="str">
            <v>EMLURB</v>
          </cell>
        </row>
        <row r="4100">
          <cell r="A4100" t="str">
            <v/>
          </cell>
          <cell r="D4100">
            <v>0</v>
          </cell>
        </row>
        <row r="4101">
          <cell r="A4101" t="str">
            <v>21.13.030</v>
          </cell>
          <cell r="B4101" t="str">
            <v>CONSTRUCAO DE CALHA PRE-MOLDADA DE CONCRETO, DIAM. 50 CM, INCLUSIVE ESCAVACAO , REMOCAO , COLCHAO DE AREIA E REJUNTE COM ARGAMASSA DE CIMENTO E AREIA NO TRACO 1:4.</v>
          </cell>
          <cell r="C4101" t="str">
            <v>m</v>
          </cell>
          <cell r="D4101">
            <v>39.449999999999996</v>
          </cell>
          <cell r="E4101">
            <v>31.56</v>
          </cell>
          <cell r="F4101" t="str">
            <v>EMLURB</v>
          </cell>
        </row>
        <row r="4102">
          <cell r="A4102" t="str">
            <v/>
          </cell>
          <cell r="D4102">
            <v>0</v>
          </cell>
        </row>
        <row r="4103">
          <cell r="A4103" t="str">
            <v>21.13.040</v>
          </cell>
          <cell r="B4103" t="str">
            <v>CONSTRUCAO DE CALHA PRE-MOLDADA DE CONCRETO, DIAM. 60 CM, INCLUSIVE ESCAVACAO , REMOCAO , COLCHAO DE AREIA E REJUNTE COM ARGAMASSA DE CIMENTO E AREIA NO TRACO 1:4.</v>
          </cell>
          <cell r="C4103" t="str">
            <v>m</v>
          </cell>
          <cell r="D4103">
            <v>63.724999999999994</v>
          </cell>
          <cell r="E4103">
            <v>50.98</v>
          </cell>
          <cell r="F4103" t="str">
            <v>EMLURB</v>
          </cell>
        </row>
        <row r="4104">
          <cell r="A4104" t="str">
            <v/>
          </cell>
          <cell r="D4104">
            <v>0</v>
          </cell>
        </row>
        <row r="4105">
          <cell r="A4105" t="str">
            <v>21.13.050</v>
          </cell>
          <cell r="B4105" t="str">
            <v>CONSTRUCAO DE CALHA PRE-MOLDADA DE CONCRETO, DIAM. 80 CM, INCLUSIVE ESCAVACAO , REMOCAO , COLCHAO DE AREIA E REJUNTE COM ARGAMASSA DE CIMENTO E AREIA NO TRACO 1:4.</v>
          </cell>
          <cell r="C4105" t="str">
            <v>m</v>
          </cell>
          <cell r="D4105">
            <v>92.125</v>
          </cell>
          <cell r="E4105">
            <v>73.7</v>
          </cell>
          <cell r="F4105" t="str">
            <v>EMLURB</v>
          </cell>
        </row>
        <row r="4106">
          <cell r="A4106" t="str">
            <v/>
          </cell>
          <cell r="D4106">
            <v>0</v>
          </cell>
        </row>
        <row r="4107">
          <cell r="A4107" t="str">
            <v>21.14.010</v>
          </cell>
          <cell r="B4107" t="str">
            <v>RECUPERACAO DE ABATIMENTO EM PAVIMENTACAO COM DIMENSOES DE (1,0X1,0X1,0)M.</v>
          </cell>
          <cell r="C4107" t="str">
            <v>UD</v>
          </cell>
          <cell r="D4107">
            <v>241.28749999999999</v>
          </cell>
          <cell r="E4107">
            <v>193.03</v>
          </cell>
          <cell r="F4107" t="str">
            <v>EMLURB</v>
          </cell>
        </row>
        <row r="4108">
          <cell r="A4108" t="str">
            <v/>
          </cell>
          <cell r="D4108">
            <v>0</v>
          </cell>
        </row>
        <row r="4109">
          <cell r="A4109" t="str">
            <v>21.14.020</v>
          </cell>
          <cell r="B4109" t="str">
            <v>RECUPERACAO DE ABATIMENTO EM PAVIMENTACAO COM DIMENSOES DE (2,0X1,5X1,5)M, INCLUSIVE COM SUBSTITUICAO DE DOIS TUBOS DE 0,60M DE DIAMETRO.</v>
          </cell>
          <cell r="C4109" t="str">
            <v>UD</v>
          </cell>
          <cell r="D4109">
            <v>816.6875</v>
          </cell>
          <cell r="E4109">
            <v>653.35</v>
          </cell>
          <cell r="F4109" t="str">
            <v>EMLURB</v>
          </cell>
        </row>
        <row r="4110">
          <cell r="A4110" t="str">
            <v/>
          </cell>
          <cell r="D4110">
            <v>0</v>
          </cell>
        </row>
        <row r="4111">
          <cell r="A4111" t="str">
            <v>21.14.030</v>
          </cell>
          <cell r="B4111" t="str">
            <v>RECUPERACAO DE ABATIMENTO EM PAVIMENTACAO COM DIMENSOES DE (1,5X1,5X1,5)M.</v>
          </cell>
          <cell r="C4111" t="str">
            <v>UD</v>
          </cell>
          <cell r="D4111">
            <v>495.1875</v>
          </cell>
          <cell r="E4111">
            <v>396.15</v>
          </cell>
          <cell r="F4111" t="str">
            <v>EMLURB</v>
          </cell>
        </row>
        <row r="4112">
          <cell r="A4112" t="str">
            <v/>
          </cell>
          <cell r="D4112">
            <v>0</v>
          </cell>
        </row>
        <row r="4113">
          <cell r="A4113" t="str">
            <v>21.15.001</v>
          </cell>
          <cell r="B4113" t="str">
            <v>MOBILIZAÇÃO E INSTALAÇÃO DE CONJUNTO COM ATÉ 50 PONTEIRAS FILTRANTES E BOMBAS DE SUCÇÃO PARA REBAIXAMENTO DE LENÇOL FREÁTICO ATÉ 5,00M DE PROFUNDIDADE.</v>
          </cell>
          <cell r="C4113" t="str">
            <v>Cj</v>
          </cell>
          <cell r="D4113">
            <v>1000</v>
          </cell>
          <cell r="E4113">
            <v>800</v>
          </cell>
          <cell r="F4113" t="str">
            <v>SEDUC</v>
          </cell>
        </row>
        <row r="4114">
          <cell r="A4114" t="str">
            <v/>
          </cell>
          <cell r="D4114">
            <v>0</v>
          </cell>
        </row>
        <row r="4115">
          <cell r="A4115" t="str">
            <v>21.15.002</v>
          </cell>
          <cell r="B4115" t="str">
            <v>OPERAÇÃO DE CONJUNTO COM ATÉ 50 PONTEIRAS FILTRANTES E BOMBAS DE SUCÇÃO PARA REBAIXAMENTO DE LENÇOL FRÉTICO ATÉ 5M DE PROFUNDIDADE.</v>
          </cell>
          <cell r="C4115" t="str">
            <v>Dia</v>
          </cell>
          <cell r="D4115">
            <v>131.25</v>
          </cell>
          <cell r="E4115">
            <v>105</v>
          </cell>
          <cell r="F4115" t="str">
            <v>SEDUC</v>
          </cell>
        </row>
        <row r="4116">
          <cell r="A4116" t="str">
            <v/>
          </cell>
          <cell r="D4116">
            <v>0</v>
          </cell>
        </row>
        <row r="4117">
          <cell r="A4117" t="str">
            <v>22.00.000</v>
          </cell>
          <cell r="B4117" t="str">
            <v>DETALHES DA SEDUC</v>
          </cell>
          <cell r="D4117">
            <v>0</v>
          </cell>
        </row>
        <row r="4118">
          <cell r="A4118" t="str">
            <v/>
          </cell>
          <cell r="D4118">
            <v>0</v>
          </cell>
        </row>
        <row r="4119">
          <cell r="A4119" t="str">
            <v>22.03.030</v>
          </cell>
          <cell r="B4119" t="str">
            <v>DET.44 - FORN. E INST. DE CORRIMÃO EM TUBO DE FERRO GALVANIZADO DE 1.1/2" (DUPLO) E MONTANTES EM TUBOS DE FERRO GALVANIZADO DE 2" COM ESPAÇAMENTO ENTRE OS MONTANTES DE 1,50M COM ALTURA TOTAL LIVRE DE 0,75M. SEM PINTURA.</v>
          </cell>
          <cell r="C4119" t="str">
            <v>m</v>
          </cell>
          <cell r="D4119">
            <v>151.73750000000001</v>
          </cell>
          <cell r="E4119">
            <v>121.39</v>
          </cell>
          <cell r="F4119" t="str">
            <v>SEDUC</v>
          </cell>
        </row>
        <row r="4120">
          <cell r="A4120" t="str">
            <v/>
          </cell>
          <cell r="D4120">
            <v>0</v>
          </cell>
        </row>
        <row r="4121">
          <cell r="A4121" t="str">
            <v>22.10.012</v>
          </cell>
          <cell r="B4121" t="str">
            <v>DET 01-A e B - FORNECIMENTO E COLOCAÇÃO DE PLACA INDICATIVA (2,50X0,60X0,05)M COM O NOME DA ESCOLA EM CONCRETO ARMADO INCLUSIVE ABERTURA DE LETREIRO COM PINTURA</v>
          </cell>
          <cell r="C4121" t="str">
            <v>Un</v>
          </cell>
          <cell r="D4121">
            <v>329.86249999999995</v>
          </cell>
          <cell r="E4121">
            <v>263.89</v>
          </cell>
          <cell r="F4121" t="str">
            <v>SEDUC</v>
          </cell>
        </row>
        <row r="4122">
          <cell r="A4122" t="str">
            <v/>
          </cell>
          <cell r="D4122">
            <v>0</v>
          </cell>
        </row>
        <row r="4123">
          <cell r="A4123" t="str">
            <v>22.10.015</v>
          </cell>
          <cell r="B4123" t="str">
            <v>DET 01-B- FORNEC. E INST.DE GRADIL DO PÓRTICO,EM MONTANTES DE CANTONEIRAS VERT."L" DE 11/2"X1/4" FORMANDO SEÇÃO QUADRADA A  CADA 1,00M,BARRA CHATA DE FERRO 1"X3/16" EM "X" E DEMAIS BARRAS CHATAS DE FERRO DE 1"X1/4",CHUMBADO C/ ARG. DE CIMENTO E AREIA TRAÇ</v>
          </cell>
          <cell r="C4123" t="str">
            <v>m2</v>
          </cell>
          <cell r="D4123">
            <v>219.01250000000002</v>
          </cell>
          <cell r="E4123">
            <v>175.21</v>
          </cell>
          <cell r="F4123" t="str">
            <v>SEDUC</v>
          </cell>
        </row>
        <row r="4124">
          <cell r="A4124" t="str">
            <v/>
          </cell>
          <cell r="D4124">
            <v>0</v>
          </cell>
        </row>
        <row r="4125">
          <cell r="A4125" t="str">
            <v>22.10.016</v>
          </cell>
          <cell r="B4125" t="str">
            <v>DET 01 B- FORN.E INST.DE PORTÃO PÓRTICO,EM MONTANTES DE CANTON. VERT."L" DE 11/2"X1/4" FORMANDO QUADRADOS A  CADA 1,50M,BARRA CHATA DE FERRO 1"X3/16" EM "X" E DEMAIS BARRAS CHATAS DE FERRO DE 1"X1/4",INC.FECHAD.DOBRAD.E FECHO CREMONA,CHUMBADO COM ARG. C:A</v>
          </cell>
          <cell r="C4125" t="str">
            <v>m2</v>
          </cell>
          <cell r="D4125">
            <v>244.01250000000002</v>
          </cell>
          <cell r="E4125">
            <v>195.21</v>
          </cell>
          <cell r="F4125" t="str">
            <v>SEDUC</v>
          </cell>
        </row>
        <row r="4126">
          <cell r="A4126" t="str">
            <v/>
          </cell>
          <cell r="D4126">
            <v>0</v>
          </cell>
        </row>
        <row r="4127">
          <cell r="A4127" t="str">
            <v>22.10.020</v>
          </cell>
          <cell r="B4127" t="str">
            <v>DET 02-A- BANCO E BANCADA EM CONCRETO ARMADO ENVERNIZADO NO RECREIO COBERTO, ENGASTADO ENTRE PILARES,INCLUSIVE PILARETES DE APOIO EM CONCRETO APARENTE PINTADO COM TINTA A ÓLEO, EMBASAMENTO DE ALVENARIA DE 1 1/2VEZ SOBRE CONCRETO MAGRO.</v>
          </cell>
          <cell r="C4127" t="str">
            <v>m</v>
          </cell>
          <cell r="D4127">
            <v>90.587500000000006</v>
          </cell>
          <cell r="E4127">
            <v>72.47</v>
          </cell>
          <cell r="F4127" t="str">
            <v>SEDUC</v>
          </cell>
        </row>
        <row r="4128">
          <cell r="A4128" t="str">
            <v/>
          </cell>
          <cell r="D4128">
            <v>0</v>
          </cell>
        </row>
        <row r="4129">
          <cell r="A4129" t="str">
            <v>22.10.025</v>
          </cell>
          <cell r="B4129" t="str">
            <v>DET 02-B- BANCADA PARA DEFICIENTE EM CONCRETO APARENTE ENVERNIZADO NO RECREIO COBERTO, ENGASTADA ENTRE PILARES EXISTENTES, INCLUSIVE PILARETE DE APOIO EM CONCRETO APARENTE PINTADO COM TINTA A ÓLEO, EMBASAMENTO DE ALVENARIA DE 1 1/2VEZ SOBRE CONCRETO MAGRO</v>
          </cell>
          <cell r="C4129" t="str">
            <v>m</v>
          </cell>
          <cell r="D4129">
            <v>45.274999999999999</v>
          </cell>
          <cell r="E4129">
            <v>36.22</v>
          </cell>
          <cell r="F4129" t="str">
            <v>SEDUC</v>
          </cell>
        </row>
        <row r="4130">
          <cell r="A4130" t="str">
            <v/>
          </cell>
          <cell r="D4130">
            <v>0</v>
          </cell>
        </row>
        <row r="4131">
          <cell r="A4131" t="str">
            <v>22.10.030</v>
          </cell>
          <cell r="B4131" t="str">
            <v xml:space="preserve">DET 03 E DET 20 - FORNECIMENTO E COLOCAÇÃO DE CUBA EM AÇO INOX 50X40X25CM AISI-304-18/8, INCLUSIVE VÁLVULA METÁLICA 3 1/2"" PARA  CUBA INOX E SIFÃO METÁLICO EM INOX 1 1/2"" X 2"". </v>
          </cell>
          <cell r="C4131" t="str">
            <v>Un</v>
          </cell>
          <cell r="D4131">
            <v>860.38749999999993</v>
          </cell>
          <cell r="E4131">
            <v>688.31</v>
          </cell>
          <cell r="F4131" t="str">
            <v>SEDUC</v>
          </cell>
        </row>
        <row r="4132">
          <cell r="A4132" t="str">
            <v/>
          </cell>
          <cell r="D4132">
            <v>0</v>
          </cell>
        </row>
        <row r="4133">
          <cell r="A4133" t="str">
            <v>22.10.031</v>
          </cell>
          <cell r="B4133" t="str">
            <v>DET 03- PONTO DE GÁS INSTALADO EM BANCADA DE LABORATÓRIO COM DISTÂNCIA A CASA DE GÁS DE 5,00 M INCLUSIVE FORNECIMENTO DE  06 (SEIS) BICOS DE BUSEN , TUBULAÇÕES DE COBRE E ACESSÓRIOS NECESSÁRIOS SEM FORNECIMETO DO BUTIJÃO.</v>
          </cell>
          <cell r="C4133" t="str">
            <v>Pt</v>
          </cell>
          <cell r="D4133">
            <v>382.48750000000001</v>
          </cell>
          <cell r="E4133">
            <v>305.99</v>
          </cell>
          <cell r="F4133" t="str">
            <v>SEDUC</v>
          </cell>
        </row>
        <row r="4134">
          <cell r="A4134" t="str">
            <v/>
          </cell>
          <cell r="D4134">
            <v>0</v>
          </cell>
        </row>
        <row r="4135">
          <cell r="A4135" t="str">
            <v>22.10.032</v>
          </cell>
          <cell r="B4135" t="str">
            <v>DET. 03 - PONTO DE TOMADA 2P+T 16A/250V SHUCO - REF.5160 SILENTOQUE - PIAL OU SIMILAR (COMPLETA), INCLUSIVE TUBULAÇÃO PVC RIGIDO, FIAÇÃO, CAIXA 4X2 POL. TIGREFLEX OU SIMILAR, PLACA E DEMAIS ACESSÓRIOS, ATÉ O PONTO DE LUZ OU QUADRO DE DISTRIBUIÇÃO.</v>
          </cell>
          <cell r="C4135" t="str">
            <v>Pt</v>
          </cell>
          <cell r="D4135">
            <v>96.525000000000006</v>
          </cell>
          <cell r="E4135">
            <v>77.22</v>
          </cell>
          <cell r="F4135" t="str">
            <v>SEDUC</v>
          </cell>
        </row>
        <row r="4136">
          <cell r="A4136" t="str">
            <v/>
          </cell>
          <cell r="D4136">
            <v>0</v>
          </cell>
        </row>
        <row r="4137">
          <cell r="A4137" t="str">
            <v>22.10.033</v>
          </cell>
          <cell r="B4137" t="str">
            <v>DET. 03 - PONTO DE GÁS INSTALADO EM BANCADA DE LABORATÓRIO COM DISTÂNCIA A CASA DE GÁS DE 5,00 M, INCLUSIVE FORNECIMENTO DE BICO DE BUSEN, TUBULAÇÕES DE COBRE E ACESSÓRIOS NECESSÁRIOS, SEM FORNECIMENTO DO BOTIJÃO.</v>
          </cell>
          <cell r="C4137" t="str">
            <v>Pt</v>
          </cell>
          <cell r="D4137">
            <v>394.09999999999997</v>
          </cell>
          <cell r="E4137">
            <v>315.27999999999997</v>
          </cell>
          <cell r="F4137" t="str">
            <v>SEDUC</v>
          </cell>
        </row>
        <row r="4138">
          <cell r="A4138" t="str">
            <v/>
          </cell>
          <cell r="D4138">
            <v>0</v>
          </cell>
        </row>
        <row r="4139">
          <cell r="A4139" t="str">
            <v>22.10.040</v>
          </cell>
          <cell r="B4139" t="str">
            <v>DET 04 - BALCÃO  DE PIA EM AÇO INOX PARA LABORATÓRIO COM 02 CUBAS DE (40X34X12)CM, COMPRIMENTO 2,80M - INCLUINDO COLOCAÇÃO</v>
          </cell>
          <cell r="C4139" t="str">
            <v>Un</v>
          </cell>
          <cell r="D4139">
            <v>2746.0374999999999</v>
          </cell>
          <cell r="E4139">
            <v>2196.83</v>
          </cell>
          <cell r="F4139" t="str">
            <v>SEDUC</v>
          </cell>
        </row>
        <row r="4140">
          <cell r="A4140" t="str">
            <v/>
          </cell>
          <cell r="D4140">
            <v>0</v>
          </cell>
        </row>
        <row r="4141">
          <cell r="A4141" t="str">
            <v>22.10.045</v>
          </cell>
          <cell r="B4141" t="str">
            <v>DET.04 - PORTAS DE ARMÁRIOS PARA FECHAMENTO DE BALCÃO COM 06 PORTAS DE 2,80X0,71M EM COMPENSADO DE 15MM REVESTIDAS EM LAMINADO NA COR AZUL MINERAL EM TODAS AS FACES, INCLUSIVE FERRAGENS.</v>
          </cell>
          <cell r="C4141" t="str">
            <v>m</v>
          </cell>
          <cell r="D4141">
            <v>161.29999999999998</v>
          </cell>
          <cell r="E4141">
            <v>129.04</v>
          </cell>
          <cell r="F4141" t="str">
            <v>SEDUC</v>
          </cell>
        </row>
        <row r="4142">
          <cell r="A4142" t="str">
            <v/>
          </cell>
          <cell r="D4142">
            <v>0</v>
          </cell>
        </row>
        <row r="4143">
          <cell r="A4143" t="str">
            <v>22.10.050</v>
          </cell>
          <cell r="B4143" t="str">
            <v>DET 05 E 06-  BANCO EM CONCRETO APARENTE  DE CONTORNO DAS ÁRVORES OU DE ARREMATE DE CANTEIROS APOIADO EM ALVENARIA DE 1 VEZ, REVESTIDA COM ASSANHADINHO  EMBASAMENTO  DE  0,20 M SOBRE CONCRETO MAGRO .</v>
          </cell>
          <cell r="C4143" t="str">
            <v>m</v>
          </cell>
          <cell r="D4143">
            <v>93.85</v>
          </cell>
          <cell r="E4143">
            <v>75.08</v>
          </cell>
          <cell r="F4143" t="str">
            <v>SEDUC</v>
          </cell>
        </row>
        <row r="4144">
          <cell r="A4144" t="str">
            <v/>
          </cell>
          <cell r="D4144">
            <v>0</v>
          </cell>
        </row>
        <row r="4145">
          <cell r="A4145" t="str">
            <v>22.10.090</v>
          </cell>
          <cell r="B4145" t="str">
            <v>DET.09-FORNECIMENTO E INSTALAÇÃO DE BARRA DE APOIO AOS DEFICIENTES EM TUBO DE FERRO GALVANIZADO DE 1 1/2" COM FLANGE SOLDADA NAS EXTREMIDADES, INCL.PINTURA EM ESMALTE SINTÉTICO E FUNDO PREPARARDOR GALVOPRIMER TIPO GALVITE DA SHERWIN WILLIAMS OU SIMILAR, C</v>
          </cell>
          <cell r="C4145" t="str">
            <v>m</v>
          </cell>
          <cell r="D4145">
            <v>78.612499999999997</v>
          </cell>
          <cell r="E4145">
            <v>62.89</v>
          </cell>
          <cell r="F4145" t="str">
            <v>SEDUC</v>
          </cell>
        </row>
        <row r="4146">
          <cell r="A4146" t="str">
            <v/>
          </cell>
          <cell r="D4146">
            <v>0</v>
          </cell>
        </row>
        <row r="4147">
          <cell r="A4147" t="str">
            <v>22.10.091</v>
          </cell>
          <cell r="B4147" t="str">
            <v>DET.09 - FORNECIMENTO E INSTALAÇÃO DE PUXADOR EM TUBO DE FERRO GALVANIZADO DE 1.1/2" COM FLANGE SOLDADA NAS EXTREMIDADES, INCLUSIVE PINTURA EM ESMALTE SINTÉTICO E FUNDO PREPARADOR COM GALVOPRIMER TIPO GALVITE DA SHERWIN WILLIAMS OU SIMILAR, FIXADO EM PORT</v>
          </cell>
          <cell r="C4147" t="str">
            <v>m</v>
          </cell>
          <cell r="D4147">
            <v>111.89999999999999</v>
          </cell>
          <cell r="E4147">
            <v>89.52</v>
          </cell>
          <cell r="F4147" t="str">
            <v>SEDUC</v>
          </cell>
        </row>
        <row r="4148">
          <cell r="A4148" t="str">
            <v/>
          </cell>
          <cell r="D4148">
            <v>0</v>
          </cell>
        </row>
        <row r="4149">
          <cell r="A4149" t="str">
            <v>22.10.092</v>
          </cell>
          <cell r="B4149" t="str">
            <v>DET.09 - FORNECIMENTO E ASSENTAMENTO DE LAVATÓRIO DE CANTO, SEM COLUNA, FAB:DECA, COR:BRANCA, LINHA IZY, REF.L101 OU SIMLAR, FIXADO COM PARAFUSO CROMADO DE COMPRIMENTO 2 1/2" E DIÂMETRO DE 1/4" COM BUCHA DE 8MM, CHICOTE PLÁSTICO COM 30CM DE 1/2", SIFÃO CO</v>
          </cell>
          <cell r="C4149" t="str">
            <v>Un</v>
          </cell>
          <cell r="D4149">
            <v>118.3625</v>
          </cell>
          <cell r="E4149">
            <v>94.69</v>
          </cell>
          <cell r="F4149" t="str">
            <v>SEDUC</v>
          </cell>
        </row>
        <row r="4150">
          <cell r="A4150" t="str">
            <v/>
          </cell>
          <cell r="D4150">
            <v>0</v>
          </cell>
        </row>
        <row r="4151">
          <cell r="A4151" t="str">
            <v>22.10.100</v>
          </cell>
          <cell r="B4151" t="str">
            <v>DET 10 -BALCÃO DE WC (1,80 X 0,55 M)DE GRANITO CINZA ANDORINHA ESP=2,0 CM, INCLUSIVE TESTEIRA E ESPELHO DE GRANITO 5,00 X 2,0 CM INCLUSIVE PLACA DE CONCRETO ARMADO PARA APOIO SEM FORNECIMENTO DE CUBAS.</v>
          </cell>
          <cell r="C4151" t="str">
            <v>m</v>
          </cell>
          <cell r="D4151">
            <v>471.32499999999999</v>
          </cell>
          <cell r="E4151">
            <v>377.06</v>
          </cell>
          <cell r="F4151" t="str">
            <v>SEDUC</v>
          </cell>
        </row>
        <row r="4152">
          <cell r="A4152" t="str">
            <v/>
          </cell>
          <cell r="D4152">
            <v>0</v>
          </cell>
        </row>
        <row r="4153">
          <cell r="A4153" t="str">
            <v>22.10.101</v>
          </cell>
          <cell r="B4153" t="str">
            <v>DET. 10 - FORNECIMENTO E INSTALAÇÃO DE CUBA DE LOUÇA DE EMBUTIR OVAL 490X325MM, REF. 10116 CELITE OU SIMILAR, SEM A TORNEIRA, INCLUSIVE OS DEMAIS ACESSÓRIOS.</v>
          </cell>
          <cell r="C4153" t="str">
            <v>Un</v>
          </cell>
          <cell r="D4153">
            <v>144.48750000000001</v>
          </cell>
          <cell r="E4153">
            <v>115.59</v>
          </cell>
          <cell r="F4153" t="str">
            <v>SEDUC</v>
          </cell>
        </row>
        <row r="4154">
          <cell r="A4154" t="str">
            <v/>
          </cell>
          <cell r="D4154">
            <v>0</v>
          </cell>
        </row>
        <row r="4155">
          <cell r="A4155" t="str">
            <v>22.10.110</v>
          </cell>
          <cell r="B4155" t="str">
            <v>DET 11  E DET 12 -BANCADA  (2,63X0,72 M) PARA BALCÃO DA SECRETARIA  E BANCADA EM L (2,10+1,78X0,72 M) PRA BALCÃO DA BIBLIOTECA EM  GRANITO CINZA ANDORINHA ESP=2,0 CM , INCLUSIVE TESTEIRA DE GRANITO 5,0X2,0 CM  INCLUSIVE PLACA DE CONCRETO ARMADO PARA APOIO</v>
          </cell>
          <cell r="C4155" t="str">
            <v>m</v>
          </cell>
          <cell r="D4155">
            <v>286.33749999999998</v>
          </cell>
          <cell r="E4155">
            <v>229.07</v>
          </cell>
          <cell r="F4155" t="str">
            <v>SEDUC</v>
          </cell>
        </row>
        <row r="4156">
          <cell r="A4156" t="str">
            <v/>
          </cell>
          <cell r="D4156">
            <v>0</v>
          </cell>
        </row>
        <row r="4157">
          <cell r="A4157" t="str">
            <v>22.10.115</v>
          </cell>
          <cell r="B4157" t="str">
            <v>DET.11 E DET.12 - TAMPO (2,63X0,72)M PARA BALCÃO DA SECRETARIA E BANCADA EM "L" (2,10+1,78X0,72)M PARA BALCÃO DA BIBLIOTECA - EM GRANITO  CINZA ANDORINHA ESP.2,0CM, INCL. TESTEIRA DE GRANITO 5X2CM, SEM PLACA DE CONCRETO ARMADO PARA APOIO.</v>
          </cell>
          <cell r="C4157" t="str">
            <v>m</v>
          </cell>
          <cell r="D4157">
            <v>227.88749999999999</v>
          </cell>
          <cell r="E4157">
            <v>182.31</v>
          </cell>
          <cell r="F4157" t="str">
            <v>SEDUC</v>
          </cell>
        </row>
        <row r="4158">
          <cell r="A4158" t="str">
            <v/>
          </cell>
          <cell r="D4158">
            <v>0</v>
          </cell>
        </row>
        <row r="4159">
          <cell r="A4159" t="str">
            <v>22.10.116</v>
          </cell>
          <cell r="B4159" t="str">
            <v>DET.11 - PORTA DE ACESSO FIXADA EM BALCÃO COM 0,80X0,60M EM COMPENSADO DE 15MM REVESTIDA COM LAMINADO TEXTURIZADO NA COR AZUL MINERAL, INCLUSIVE FERRAGENS.</v>
          </cell>
          <cell r="C4159" t="str">
            <v>Un</v>
          </cell>
          <cell r="D4159">
            <v>262.33749999999998</v>
          </cell>
          <cell r="E4159">
            <v>209.87</v>
          </cell>
          <cell r="F4159" t="str">
            <v>SEDUC</v>
          </cell>
        </row>
        <row r="4160">
          <cell r="A4160" t="str">
            <v/>
          </cell>
          <cell r="D4160">
            <v>0</v>
          </cell>
        </row>
        <row r="4161">
          <cell r="A4161" t="str">
            <v>22.10.130</v>
          </cell>
          <cell r="B4161" t="str">
            <v>DET 13-A -FORNECIMENTO E EXECUÇÃO DE PRATELEIRA EM CONCRETO APARENTE POLIDO, PINTADA COM VERNIZ  ACRÍLICO .</v>
          </cell>
          <cell r="C4161" t="str">
            <v>m</v>
          </cell>
          <cell r="D4161">
            <v>44.137500000000003</v>
          </cell>
          <cell r="E4161">
            <v>35.31</v>
          </cell>
          <cell r="F4161" t="str">
            <v>SEDUC</v>
          </cell>
        </row>
        <row r="4162">
          <cell r="A4162" t="str">
            <v/>
          </cell>
          <cell r="D4162">
            <v>0</v>
          </cell>
        </row>
        <row r="4163">
          <cell r="A4163" t="str">
            <v>22.10.131</v>
          </cell>
          <cell r="B4163" t="str">
            <v>DET 13-B -FORNECIMENTO E INSTALAÇÃO DE  PRATELEIRA EM CONCRETO ARMADO REVESTIDA COM AZULEJO 15X15 CM  INCLUSIVE CHAPISCO E EMBOÇO.</v>
          </cell>
          <cell r="C4163" t="str">
            <v>m</v>
          </cell>
          <cell r="D4163">
            <v>61.8125</v>
          </cell>
          <cell r="E4163">
            <v>49.45</v>
          </cell>
          <cell r="F4163" t="str">
            <v>SEDUC</v>
          </cell>
        </row>
        <row r="4164">
          <cell r="A4164" t="str">
            <v/>
          </cell>
          <cell r="D4164">
            <v>0</v>
          </cell>
        </row>
        <row r="4165">
          <cell r="A4165" t="str">
            <v>22.10.140</v>
          </cell>
          <cell r="B4165" t="str">
            <v>DET. 14-A - QUADRO VERDE/AVISOS DE 4,66X1,33M  EM LAMINADO VERDE PAUTADO E CARPETE CINZA COLADO, INCLUSIVE COMPENSADO DE 10MM FIXADO COM PARAFUSOS, CALHA EM CONCRETO ARMADO COM 3,16M PARA APOIO DO APAGADOR E PINCEL, E MOLDURA DE ARGAMASSA ARMADA.</v>
          </cell>
          <cell r="C4165" t="str">
            <v>Un</v>
          </cell>
          <cell r="D4165">
            <v>601.30000000000007</v>
          </cell>
          <cell r="E4165">
            <v>481.04</v>
          </cell>
          <cell r="F4165" t="str">
            <v>SEDUC</v>
          </cell>
        </row>
        <row r="4166">
          <cell r="A4166" t="str">
            <v/>
          </cell>
          <cell r="D4166">
            <v>0</v>
          </cell>
        </row>
        <row r="4167">
          <cell r="A4167" t="str">
            <v>22.10.141</v>
          </cell>
          <cell r="B4167" t="str">
            <v>DET 14-A -FORNECIMENTO E  COLOCAÇÃO DE LAMINADO FENÓLICO PAUTADO ESCOLAR NA COR VERDE PARA QUADRO ESCOLAR,  INCLUSIVE COMPENSADO DE 10 MM, FIXADO COM PARAFUSOS E BUCHAS S-8.</v>
          </cell>
          <cell r="C4167" t="str">
            <v>m2</v>
          </cell>
          <cell r="D4167">
            <v>87.875</v>
          </cell>
          <cell r="E4167">
            <v>70.3</v>
          </cell>
          <cell r="F4167" t="str">
            <v>SEDUC</v>
          </cell>
        </row>
        <row r="4168">
          <cell r="A4168" t="str">
            <v/>
          </cell>
          <cell r="D4168">
            <v>0</v>
          </cell>
        </row>
        <row r="4169">
          <cell r="A4169" t="str">
            <v>22.10.142</v>
          </cell>
          <cell r="B4169" t="str">
            <v>DET. 14A E 14B - FORNECIMENTO E COLOCAÇÃO DE CARPETE CINZA 4MM PARA QUADRO ESCOLAR, INCLUSIVE COMPENSADO DE 10MM, FIXADO COM PARAFUSOS E BUCHAS S-8.</v>
          </cell>
          <cell r="C4169" t="str">
            <v>m2</v>
          </cell>
          <cell r="D4169">
            <v>67.525000000000006</v>
          </cell>
          <cell r="E4169">
            <v>54.02</v>
          </cell>
          <cell r="F4169" t="str">
            <v>SEDUC</v>
          </cell>
        </row>
        <row r="4170">
          <cell r="A4170" t="str">
            <v/>
          </cell>
          <cell r="D4170">
            <v>0</v>
          </cell>
        </row>
        <row r="4171">
          <cell r="A4171" t="str">
            <v>22.10.143</v>
          </cell>
          <cell r="B4171" t="str">
            <v>DET. 14 A E 14 B - FORNECIMENTO E COLOCAÇÃO DE CARPETE CINZA 4MM PARA QUADRO DE AVISO, APLICADO SOBRE COMPENSADO EXISTENTE.</v>
          </cell>
          <cell r="C4171" t="str">
            <v>m2</v>
          </cell>
          <cell r="D4171">
            <v>28.487499999999997</v>
          </cell>
          <cell r="E4171">
            <v>22.79</v>
          </cell>
          <cell r="F4171" t="str">
            <v>SEDUC</v>
          </cell>
        </row>
        <row r="4172">
          <cell r="A4172" t="str">
            <v/>
          </cell>
          <cell r="D4172">
            <v>0</v>
          </cell>
        </row>
        <row r="4173">
          <cell r="A4173" t="str">
            <v>22.10.144</v>
          </cell>
          <cell r="B4173" t="str">
            <v>DET.14A - FORNECIMENTO E  COLOCAÇÃO DE LAMINADO FENÓLICO PAUTADO ESCOLAR NA COR VERDE PARA QUADRO ESCOLAR UTILIZANDO COLA.</v>
          </cell>
          <cell r="C4173" t="str">
            <v>m2</v>
          </cell>
          <cell r="D4173">
            <v>49.675000000000004</v>
          </cell>
          <cell r="E4173">
            <v>39.74</v>
          </cell>
          <cell r="F4173" t="str">
            <v>SEDUC</v>
          </cell>
        </row>
        <row r="4174">
          <cell r="A4174" t="str">
            <v/>
          </cell>
          <cell r="D4174">
            <v>0</v>
          </cell>
        </row>
        <row r="4175">
          <cell r="A4175" t="str">
            <v>22.10.145</v>
          </cell>
          <cell r="B4175" t="str">
            <v>DET. 14-B - QUADRO BRANCO/AVISOS DE 4,66X1,33M  EM LAMINADO BRANCO  PAUTADO E CARPETE CINZA COLADO, INCLUSIVE COMPENSADO DE 10MM FIXADO COM PARAFUSOS, CALHA DE 0,30M DE COMPRIMENTO PARA APAGADOR E PINCEL DE CONCRETO ARMADO, E MOLDURA DE ARGAMASSA ARMADA.</v>
          </cell>
          <cell r="C4175" t="str">
            <v>Un</v>
          </cell>
          <cell r="D4175">
            <v>599.23749999999995</v>
          </cell>
          <cell r="E4175">
            <v>479.39</v>
          </cell>
          <cell r="F4175" t="str">
            <v>SEDUC</v>
          </cell>
        </row>
        <row r="4176">
          <cell r="A4176" t="str">
            <v/>
          </cell>
          <cell r="D4176">
            <v>0</v>
          </cell>
        </row>
        <row r="4177">
          <cell r="A4177" t="str">
            <v>22.10.146</v>
          </cell>
          <cell r="B4177" t="str">
            <v>DET. 14B - FORNECIMENTO E COLOCAÇÃO DE LAMINADO FENÓLICO PAUTADO ESCOLAR NA COR BRANCA PARA QUADRO ESCOLAR, INCLUSIVE COMPENSADO DE 10MM, FIXADO COM PARAFUSOS E BUCHAS S-8.</v>
          </cell>
          <cell r="C4177" t="str">
            <v>m2</v>
          </cell>
          <cell r="D4177">
            <v>89.087499999999991</v>
          </cell>
          <cell r="E4177">
            <v>71.27</v>
          </cell>
          <cell r="F4177" t="str">
            <v>SEDUC</v>
          </cell>
        </row>
        <row r="4178">
          <cell r="A4178" t="str">
            <v/>
          </cell>
          <cell r="D4178">
            <v>0</v>
          </cell>
        </row>
        <row r="4179">
          <cell r="A4179" t="str">
            <v>22.10.147</v>
          </cell>
          <cell r="B4179" t="str">
            <v>DET.14B - FORNECIMENTO E COLOCAÇÃO DE LAMINADO FENÓLICO PAUTADO ESCOLAR NA COR BRANCA PARA QUADRO ESCOLAR UTILIZANDO COLA.</v>
          </cell>
          <cell r="C4179" t="str">
            <v>m2</v>
          </cell>
          <cell r="D4179">
            <v>50.887500000000003</v>
          </cell>
          <cell r="E4179">
            <v>40.71</v>
          </cell>
          <cell r="F4179" t="str">
            <v>SEDUC</v>
          </cell>
        </row>
        <row r="4180">
          <cell r="A4180" t="str">
            <v/>
          </cell>
          <cell r="D4180">
            <v>0</v>
          </cell>
        </row>
        <row r="4181">
          <cell r="A4181" t="str">
            <v>22.10.148</v>
          </cell>
          <cell r="B4181" t="str">
            <v>DET. 14B - FORNECIMENTO E COLOCAÇÃO DE LAMINADO LISO ESCOLAR NA COR BRANCA PARA QUADRO ESCOLAR UTILIZANDO COLA.</v>
          </cell>
          <cell r="C4181" t="str">
            <v>m2</v>
          </cell>
          <cell r="D4181">
            <v>50.762500000000003</v>
          </cell>
          <cell r="E4181">
            <v>40.61</v>
          </cell>
          <cell r="F4181" t="str">
            <v>SEDUC</v>
          </cell>
        </row>
        <row r="4182">
          <cell r="A4182" t="str">
            <v/>
          </cell>
          <cell r="D4182">
            <v>0</v>
          </cell>
        </row>
        <row r="4183">
          <cell r="A4183" t="str">
            <v>22.10.150</v>
          </cell>
          <cell r="B4183" t="str">
            <v>DET. 15 - PLATAFORMA DE CONCRETO ARMADO DE 20MPA COM 03 MASTROS DE FERRO GALVANIZADO PINTADOS SENDO 02 COM ALTURA DE 6,00M E 01 COM ALTURA DE 7,00M. FUNDAÇÃO EM ALVENARIA DE 1VEZ, ATERRO COMPACTADO E CONCRETO MAGRO (1:4:8). INCLUSIVE PINTURA DA PLATAFORMA</v>
          </cell>
          <cell r="C4183" t="str">
            <v>Un</v>
          </cell>
          <cell r="D4183">
            <v>2582.9375</v>
          </cell>
          <cell r="E4183">
            <v>2066.35</v>
          </cell>
          <cell r="F4183" t="str">
            <v>SEDUC</v>
          </cell>
        </row>
        <row r="4184">
          <cell r="A4184" t="str">
            <v/>
          </cell>
          <cell r="D4184">
            <v>0</v>
          </cell>
        </row>
        <row r="4185">
          <cell r="A4185" t="str">
            <v>22.10.170</v>
          </cell>
          <cell r="B4185" t="str">
            <v>DET.17A E 17B - APOIO EM GRANITO CINZA ANDORINHA COM 2,00CM DE ESPESSURA DA JANELA DE ATENDIMENTO DA COZINHA E DA SECRETARIA SOBRE PLACA DE CONCRETO ARMADO, CONFORME DETALHE.</v>
          </cell>
          <cell r="C4185" t="str">
            <v>m2</v>
          </cell>
          <cell r="D4185">
            <v>308.33749999999998</v>
          </cell>
          <cell r="E4185">
            <v>246.67</v>
          </cell>
          <cell r="F4185" t="str">
            <v>SEDUC</v>
          </cell>
        </row>
        <row r="4186">
          <cell r="A4186" t="str">
            <v/>
          </cell>
          <cell r="D4186">
            <v>0</v>
          </cell>
        </row>
        <row r="4187">
          <cell r="A4187" t="str">
            <v>22.10.171</v>
          </cell>
          <cell r="B4187" t="str">
            <v>DET.17B - FORNECIMENTO E INSTALAÇÃO DE GRADE DE MADEIRA COM BAGUETES PARA FIXAÇÃO DE VIDROS DIMENSÕES DE 1,20X1,25M, LARGURA DE 15CM, EM MADEIRA MASSARANDUBA OU SIMILAR. NÃO INCLUSO VIDRO.</v>
          </cell>
          <cell r="C4187" t="str">
            <v>Un</v>
          </cell>
          <cell r="D4187">
            <v>186.4375</v>
          </cell>
          <cell r="E4187">
            <v>149.15</v>
          </cell>
          <cell r="F4187" t="str">
            <v>SEDUC</v>
          </cell>
        </row>
        <row r="4188">
          <cell r="A4188" t="str">
            <v/>
          </cell>
          <cell r="D4188">
            <v>0</v>
          </cell>
        </row>
        <row r="4189">
          <cell r="A4189" t="str">
            <v>22.10.172</v>
          </cell>
          <cell r="B4189" t="str">
            <v>DET. 17A E 17B - BANCADA INTERNA AO APOIO DE GRANITO POLIDO CINZA ANDORINHA, ESP.2CM, LARGURA DE 60CM, INCLUSIVE TESTEIRA 5X2CM, SEM ESPELHO, SOBRE PLACA DE CONCRETO ARMADO, CONFORME DETALHE.</v>
          </cell>
          <cell r="C4189" t="str">
            <v>m</v>
          </cell>
          <cell r="D4189">
            <v>262.64999999999998</v>
          </cell>
          <cell r="E4189">
            <v>210.12</v>
          </cell>
          <cell r="F4189" t="str">
            <v>SEDUC</v>
          </cell>
        </row>
        <row r="4190">
          <cell r="A4190" t="str">
            <v/>
          </cell>
          <cell r="D4190">
            <v>0</v>
          </cell>
        </row>
        <row r="4191">
          <cell r="A4191" t="str">
            <v>22.10.200</v>
          </cell>
          <cell r="B4191" t="str">
            <v>DET. 20 - BANCADA (2,80X0,60)M DA COZINHA EM GRANITO CINZA ANDORINHA PARA 02 CUBAS DE (50X40X25)CM - INCLUSIVE TESTEIRA E ESPELHO DE 2,0X5,0CM.</v>
          </cell>
          <cell r="C4191" t="str">
            <v>m</v>
          </cell>
          <cell r="D4191">
            <v>278.22500000000002</v>
          </cell>
          <cell r="E4191">
            <v>222.58</v>
          </cell>
          <cell r="F4191" t="str">
            <v>SEDUC</v>
          </cell>
        </row>
        <row r="4192">
          <cell r="A4192" t="str">
            <v/>
          </cell>
          <cell r="D4192">
            <v>0</v>
          </cell>
        </row>
        <row r="4193">
          <cell r="A4193" t="str">
            <v>22.10.201</v>
          </cell>
          <cell r="B4193" t="str">
            <v>DET. 20 - COMPLEMENTO DA BANCADA DA COZINHA EM TAMPO DE GRANITO CINZA ANDORINHA 0,60M DE LARGURA, LISO, SEM FURO - INCLUSIVE TESTEIRA E ESPELHO DE 2,0X5,0CM.</v>
          </cell>
          <cell r="C4193" t="str">
            <v>m</v>
          </cell>
          <cell r="D4193">
            <v>263.1875</v>
          </cell>
          <cell r="E4193">
            <v>210.55</v>
          </cell>
          <cell r="F4193" t="str">
            <v>SEDUC</v>
          </cell>
        </row>
        <row r="4194">
          <cell r="A4194" t="str">
            <v/>
          </cell>
          <cell r="D4194">
            <v>0</v>
          </cell>
        </row>
        <row r="4195">
          <cell r="A4195" t="str">
            <v>22.10.205</v>
          </cell>
          <cell r="B4195" t="str">
            <v>DET.20 - TAMPO (2,80X0,60)M DA COZINHA EM GRANITO CINZA ANDORINHA PARA 02 CUBAS DE (50X40X25)CM - INCLUSIVE TESTEIRA E ESPELHO DE 2,0X5,0CM. SEM A PLACA DE CONCRETO ARMADO PARA APOIO.</v>
          </cell>
          <cell r="C4195" t="str">
            <v>m</v>
          </cell>
          <cell r="D4195">
            <v>227.02500000000001</v>
          </cell>
          <cell r="E4195">
            <v>181.62</v>
          </cell>
          <cell r="F4195" t="str">
            <v>SEDUC</v>
          </cell>
        </row>
        <row r="4196">
          <cell r="A4196" t="str">
            <v/>
          </cell>
          <cell r="D4196">
            <v>0</v>
          </cell>
        </row>
        <row r="4197">
          <cell r="A4197" t="str">
            <v>22.10.210</v>
          </cell>
          <cell r="B4197" t="str">
            <v>DET.20 - PORTAS DE ARMÁRIOS PARA FECHAMENTO DE BALCÃO COM 05 PORTAS DE 2,50X0,71M EM COMPENSADO DE 15MM REVESTIDAS EM LAMINADO NA COR AZUL MINERAL EM TODAS AS FACES, INCLUSIVE FERRAGENS.</v>
          </cell>
          <cell r="C4197" t="str">
            <v>m</v>
          </cell>
          <cell r="D4197">
            <v>165.46250000000001</v>
          </cell>
          <cell r="E4197">
            <v>132.37</v>
          </cell>
          <cell r="F4197" t="str">
            <v>SEDUC</v>
          </cell>
        </row>
        <row r="4198">
          <cell r="A4198" t="str">
            <v/>
          </cell>
          <cell r="D4198">
            <v>0</v>
          </cell>
        </row>
        <row r="4199">
          <cell r="A4199" t="str">
            <v>22.10.280</v>
          </cell>
          <cell r="B4199" t="str">
            <v>DET 28- FORNEC.E INSTAL.ALAMBRADO, SEM PORTÃO, EM TELA,SIMPLES TORÇÃO,GALVAN.PESADA,MALHA QUADRADA 2"X2",FIO 12BWG E ARAME AMARR.FIO 14BWG,SEM REVEST.EM PVC,FIXADA EM TUBO FERRO GALVAN. 3" E 2", INCL.SOLDA E MONTAGEM,TRATAM.ANTIFER.E PINT.ESMALTE. FUNDAÇÃ</v>
          </cell>
          <cell r="C4199" t="str">
            <v>m</v>
          </cell>
          <cell r="D4199">
            <v>728.28750000000002</v>
          </cell>
          <cell r="E4199">
            <v>582.63</v>
          </cell>
          <cell r="F4199" t="str">
            <v>SEDUC</v>
          </cell>
        </row>
        <row r="4200">
          <cell r="A4200" t="str">
            <v/>
          </cell>
          <cell r="D4200">
            <v>0</v>
          </cell>
        </row>
        <row r="4201">
          <cell r="A4201" t="str">
            <v>22.10.281</v>
          </cell>
          <cell r="B4201" t="str">
            <v>DET 28-FORNEC.E INSTAL.ALAMBRADO C/PORTÃO EM TELA,SIMPLES TORÇÃO,GALVAN.PESADA,MALHA QUADRADA 2"X2",FIO 12BWG E ARAME AMARR.FIO 14BWG,SEM REVEST.EM PVC,FIXADA EM TUBO FERRO GALVAN. 3" E 2", INCL.SOLDA E MONTAGEM,TRATAM.ANTIFER.E PINT.ESMALTE, FUNDAÇÃO CON</v>
          </cell>
          <cell r="C4201" t="str">
            <v>m</v>
          </cell>
          <cell r="D4201">
            <v>728.28750000000002</v>
          </cell>
          <cell r="E4201">
            <v>582.63</v>
          </cell>
          <cell r="F4201" t="str">
            <v>SEDUC</v>
          </cell>
        </row>
        <row r="4202">
          <cell r="A4202" t="str">
            <v/>
          </cell>
          <cell r="D4202">
            <v>0</v>
          </cell>
        </row>
        <row r="4203">
          <cell r="A4203" t="str">
            <v>22.10.282</v>
          </cell>
          <cell r="B4203" t="str">
            <v>DET. 28 - INSTALAÇÃO DE ALAMBRADO CONFORME DETALHE 28, INCLUSIVE ESCAVAÇÃO, REMOÇÃO DE MATERIAL E FUNDAÇÃO EM CONCRETO MAGRO E ESTRUTURAL DE FCK 20MPA. ALTURA ÚTIL DE 5,50M. SEM O FORNECIMENTO DOS MATERIAIS DO ALAMBRADO.</v>
          </cell>
          <cell r="C4203" t="str">
            <v>m</v>
          </cell>
          <cell r="D4203">
            <v>107.35</v>
          </cell>
          <cell r="E4203">
            <v>85.88</v>
          </cell>
          <cell r="F4203" t="str">
            <v>SEDUC</v>
          </cell>
        </row>
        <row r="4204">
          <cell r="A4204" t="str">
            <v/>
          </cell>
          <cell r="D4204">
            <v>0</v>
          </cell>
        </row>
        <row r="4205">
          <cell r="A4205" t="str">
            <v>22.10.300</v>
          </cell>
          <cell r="B4205" t="str">
            <v>DET 30-A- BANCO INTERNO COM TAMPO EM CONCRETO APARENTE ENVERNIZADO, MODELO 01 , PRESO NA PAREDE E APOIADO EM ALVENARIA DE 1/2 VEZ PINTADA COM TINTA PVA E EMBASAMENTO  EM ALVENARIA DE  1 VEZ  SOBRE CONCRETO MAGRO.</v>
          </cell>
          <cell r="C4205" t="str">
            <v>m</v>
          </cell>
          <cell r="D4205">
            <v>109.75</v>
          </cell>
          <cell r="E4205">
            <v>87.8</v>
          </cell>
          <cell r="F4205" t="str">
            <v>SEDUC</v>
          </cell>
        </row>
        <row r="4206">
          <cell r="A4206" t="str">
            <v/>
          </cell>
          <cell r="D4206">
            <v>0</v>
          </cell>
        </row>
        <row r="4207">
          <cell r="A4207" t="str">
            <v>22.10.305</v>
          </cell>
          <cell r="B4207" t="str">
            <v>DET 30-B- BANCO INTERNO COM TAMPO EM CONCRETO APARENTE ENVERNIZADO, MODELO 02 , SOLTO DA PAREDE E APOIADO EM ALVENARIA DE 1 VEZ E PILARETE DE CONCRETO ARMADO, REVESTIDOS, PINTADOS COM TINTA PVA E EMBASAMENTO  EM ALVENARIA DE  1 VEZ  SOBRE CONCRETO MAGRO.</v>
          </cell>
          <cell r="C4207" t="str">
            <v>m</v>
          </cell>
          <cell r="D4207">
            <v>130.42500000000001</v>
          </cell>
          <cell r="E4207">
            <v>104.34</v>
          </cell>
          <cell r="F4207" t="str">
            <v>SEDUC</v>
          </cell>
        </row>
        <row r="4208">
          <cell r="A4208" t="str">
            <v/>
          </cell>
          <cell r="D4208">
            <v>0</v>
          </cell>
        </row>
        <row r="4209">
          <cell r="A4209" t="str">
            <v>22.10.311</v>
          </cell>
          <cell r="B4209" t="str">
            <v>DET.31A - FORN.E INST.DE CORRIMÃO DUPLO EM TUBOS DE FERRO GALV.DE 1.1/2", ESP.DA PAREDE DO TUBO NA CHAPA 13, CHUMBADOS NA PAREDE ATRAVÉS DE SUPORTES DE APOIO EM TUBOS DE FG DE 3/4", ESP.DA PAREDE NA CHAPA 13, A CADA 1,00M. SEM PINTURA.</v>
          </cell>
          <cell r="C4209" t="str">
            <v>m</v>
          </cell>
          <cell r="D4209">
            <v>165.83749999999998</v>
          </cell>
          <cell r="E4209">
            <v>132.66999999999999</v>
          </cell>
          <cell r="F4209" t="str">
            <v>SEDUC</v>
          </cell>
        </row>
        <row r="4210">
          <cell r="A4210" t="str">
            <v/>
          </cell>
          <cell r="D4210">
            <v>0</v>
          </cell>
        </row>
        <row r="4211">
          <cell r="A4211" t="str">
            <v>22.10.312</v>
          </cell>
          <cell r="B4211" t="str">
            <v>DET.31B - FORNECIMENTO E INSTALAÇÃO DE CORRIMÃO EM TUBO DE FERRO GALVANIZADO DE 1.1/2" (CHAPA 13) E MONTANTES DE 1,00M COM ALTURA UTIL DE 0,60M E SUPORTES DE APOIO EM VARÃO DE FERRO DE 5/8". PINTURA EM GALVOPRIMER</v>
          </cell>
          <cell r="C4211" t="str">
            <v>m</v>
          </cell>
          <cell r="D4211">
            <v>171.125</v>
          </cell>
          <cell r="E4211">
            <v>136.9</v>
          </cell>
          <cell r="F4211" t="str">
            <v>SEDUC</v>
          </cell>
        </row>
        <row r="4212">
          <cell r="A4212" t="str">
            <v/>
          </cell>
          <cell r="D4212">
            <v>0</v>
          </cell>
        </row>
        <row r="4213">
          <cell r="A4213" t="str">
            <v>22.10.313</v>
          </cell>
          <cell r="B4213" t="str">
            <v>DET.31C - FORNECIMENTO E INST.DE CORRIMÃO EM TUBO DE FERRO GALVANIZADO DE 1.1/2" (CHAPA 13) E MONTANTES EM TUBOS DE FERRO GALV. 1.1/4" (CHAPA 13) C/ESPAÇAMENTO ENTRE OS MONTANTES DE 1,00M C/ ALTURA UTIL DE 0,90M E SUPORTES DE APOIO AO CORRIMÃO EM VARÃO DE</v>
          </cell>
          <cell r="C4213" t="str">
            <v>m</v>
          </cell>
          <cell r="D4213">
            <v>150.28749999999999</v>
          </cell>
          <cell r="E4213">
            <v>120.23</v>
          </cell>
          <cell r="F4213" t="str">
            <v>SEDUC</v>
          </cell>
        </row>
        <row r="4214">
          <cell r="A4214" t="str">
            <v/>
          </cell>
          <cell r="D4214">
            <v>0</v>
          </cell>
        </row>
        <row r="4215">
          <cell r="A4215" t="str">
            <v>22.10.320</v>
          </cell>
          <cell r="B4215" t="str">
            <v>DET 32 - REVESTIMENTO EM CERÂMICA (10 X 10)CM², TIPO A, ELIZABETH  LINHA CRISTAL OU SIMILAR, ASSENTADA COM ARGAMASSA PRE-FABRICADA DE CIMENTO COLANTE SOBRE EMBOÇO PRONTO E REJUNTADO COM ARGAMASSA DE REJUNTAMENTO WEBER-COLOR FLEXÍVEL - QUARTZOLIT OU SIMILA</v>
          </cell>
          <cell r="C4215" t="str">
            <v>m2</v>
          </cell>
          <cell r="D4215">
            <v>37.9375</v>
          </cell>
          <cell r="E4215">
            <v>30.35</v>
          </cell>
          <cell r="F4215" t="str">
            <v>SEDUC</v>
          </cell>
        </row>
        <row r="4216">
          <cell r="A4216" t="str">
            <v/>
          </cell>
          <cell r="D4216">
            <v>0</v>
          </cell>
        </row>
        <row r="4217">
          <cell r="A4217" t="str">
            <v>22.10.340</v>
          </cell>
          <cell r="B4217" t="str">
            <v>DET 034 - MESA E BANCO DE CONCRETO APARENTE  INCLUSIVE PINTURA EM VERNIZ ACRÍLICO.</v>
          </cell>
          <cell r="C4217" t="str">
            <v>Cj</v>
          </cell>
          <cell r="D4217">
            <v>1185.7125000000001</v>
          </cell>
          <cell r="E4217">
            <v>948.57</v>
          </cell>
          <cell r="F4217" t="str">
            <v>SEDUC</v>
          </cell>
        </row>
        <row r="4218">
          <cell r="A4218" t="str">
            <v/>
          </cell>
          <cell r="D4218">
            <v>0</v>
          </cell>
        </row>
        <row r="4219">
          <cell r="A4219" t="str">
            <v>22.10.350</v>
          </cell>
          <cell r="B4219" t="str">
            <v>DET 35-FORNECIMENTO E EXECUÇÃO DE REVESTIMENTO EM GRANILITE ESP. 10MM, COR CINZA, PARA BALCÃO OU BANCADA , ACABAMENTO POLIDO.</v>
          </cell>
          <cell r="C4219" t="str">
            <v>m2</v>
          </cell>
          <cell r="D4219">
            <v>50</v>
          </cell>
          <cell r="E4219">
            <v>40</v>
          </cell>
          <cell r="F4219" t="str">
            <v>SEDUC</v>
          </cell>
        </row>
        <row r="4220">
          <cell r="A4220" t="str">
            <v/>
          </cell>
          <cell r="D4220">
            <v>0</v>
          </cell>
        </row>
        <row r="4221">
          <cell r="A4221" t="str">
            <v>22.10.360</v>
          </cell>
          <cell r="B4221" t="str">
            <v>DET 36- FORN E INST . DE  BICICLETÁRIO EM TUBO GALVANIZADO DE 3" , COM 2,00 M, PINTADO COM  02(DUAS) DEMÃOS DE ESMALTE SINTÉTICO SOBRE GALVOPRIMER TIPO GALVITE DA  SHERWIN WILLIANS OU SIMILAR.( MEDIR PELA PROJEÇÃO DO MESMO).</v>
          </cell>
          <cell r="C4221" t="str">
            <v>m</v>
          </cell>
          <cell r="D4221">
            <v>157.51250000000002</v>
          </cell>
          <cell r="E4221">
            <v>126.01</v>
          </cell>
          <cell r="F4221" t="str">
            <v>SEDUC</v>
          </cell>
        </row>
        <row r="4222">
          <cell r="A4222" t="str">
            <v/>
          </cell>
          <cell r="D4222">
            <v>0</v>
          </cell>
        </row>
        <row r="4223">
          <cell r="A4223" t="str">
            <v>22.10.370</v>
          </cell>
          <cell r="B4223" t="str">
            <v>DET 37- PRANCHA Nº 03/03- ESCADA DE MARINHEIRO EM FERRO COM DEGRAUS EM TUBO DE 1", LATERAIS EM TUBO DE 1 1/4", PROTEÇÃO CIRCULAR E EM BARRAS VERTICAIS DE 1"X3/16" E APOIO SUPERIOR EM TUBOS DE 1" E BARRA CHATA DE 1"X3/16",SEM PINTURA.</v>
          </cell>
          <cell r="C4223" t="str">
            <v>m</v>
          </cell>
          <cell r="D4223">
            <v>232.52500000000001</v>
          </cell>
          <cell r="E4223">
            <v>186.02</v>
          </cell>
          <cell r="F4223" t="str">
            <v>SEDUC</v>
          </cell>
        </row>
        <row r="4224">
          <cell r="A4224" t="str">
            <v/>
          </cell>
          <cell r="D4224">
            <v>0</v>
          </cell>
        </row>
        <row r="4225">
          <cell r="A4225" t="str">
            <v>22.10.419</v>
          </cell>
          <cell r="B4225" t="str">
            <v>FORN. E EXEC. DE PISO E=8CM, CONC EST. FCK25MPA VIRADO NO LOCAL COND. A (NBR-12655), LANÇADO, ADENSADO E NIVELADO, CONF. PROJ. DA SEDUC, ARMADO C/TELA Q61, INCL. LONA PLÁSTICA 150MICRA, ACAB. VÍTREO, FIBRA DE POLIPROPILENO, CORTE DA JUNTA (LARG.4MM E PROF</v>
          </cell>
          <cell r="C4225" t="str">
            <v>m2</v>
          </cell>
          <cell r="D4225">
            <v>55.8</v>
          </cell>
          <cell r="E4225">
            <v>44.64</v>
          </cell>
        </row>
        <row r="4226">
          <cell r="A4226" t="str">
            <v/>
          </cell>
          <cell r="D4226">
            <v>0</v>
          </cell>
        </row>
        <row r="4227">
          <cell r="A4227" t="str">
            <v>22.10.420</v>
          </cell>
          <cell r="B4227" t="str">
            <v>FORN.E EXEC.DE PISO E=8CM,CONC.EST.FCK 25 MPA USIN. BOMB. COND. A (NBR-12655), LANÇADO,ADENSADO E NIVELADO, CONF.PROJ.DA SEDUC, ARMADO C/TELA Q61, INCL. LONA PLÁSTICA 150MICRA, ACAB. VÍTREO, FIBRA DE POLIPROPILENO,CORTE DA JUNTA (LARG.4MM E PROF.22MM) E T</v>
          </cell>
          <cell r="C4227" t="str">
            <v>m2</v>
          </cell>
          <cell r="D4227">
            <v>56.7</v>
          </cell>
          <cell r="E4227">
            <v>45.36</v>
          </cell>
          <cell r="F4227" t="str">
            <v>SEDUC</v>
          </cell>
        </row>
        <row r="4228">
          <cell r="A4228" t="str">
            <v/>
          </cell>
          <cell r="D4228">
            <v>0</v>
          </cell>
        </row>
        <row r="4229">
          <cell r="A4229" t="str">
            <v>22.10.421</v>
          </cell>
          <cell r="B4229" t="str">
            <v>DET. 25, 26 E 27 - FORNECIMENTO E INSTALAÇÃO DE PEITORIL, EM TUBO DE FERRO GALVANIZADO, COM 3,35MM(1/8") DE ESPESSURA DA PAREDE E DIÂMETRO DE 3", PINTADO COM ESMALTE SINTÉTICO, CHUMBADO NA ALVENARIA, CONFORME DETALHE:"GUARDA-CORPO QUADRA". H=30CM.</v>
          </cell>
          <cell r="C4229" t="str">
            <v>m</v>
          </cell>
          <cell r="D4229">
            <v>151.33749999999998</v>
          </cell>
          <cell r="E4229">
            <v>121.07</v>
          </cell>
          <cell r="F4229" t="str">
            <v>SEDUC</v>
          </cell>
        </row>
        <row r="4230">
          <cell r="A4230" t="str">
            <v/>
          </cell>
          <cell r="D4230">
            <v>0</v>
          </cell>
        </row>
        <row r="4231">
          <cell r="A4231" t="str">
            <v>22.10.422</v>
          </cell>
          <cell r="B4231" t="str">
            <v>ESCADA HELICOIDAL, PRÉ-MOLDADA DE CONCRETO E DEGRAUS DE 1,00M.</v>
          </cell>
          <cell r="C4231" t="str">
            <v>m</v>
          </cell>
          <cell r="D4231">
            <v>853.33749999999998</v>
          </cell>
          <cell r="E4231">
            <v>682.67</v>
          </cell>
          <cell r="F4231" t="str">
            <v>SEDUC</v>
          </cell>
        </row>
        <row r="4232">
          <cell r="A4232" t="str">
            <v/>
          </cell>
          <cell r="D4232">
            <v>0</v>
          </cell>
        </row>
        <row r="4233">
          <cell r="A4233" t="str">
            <v>22.20.001</v>
          </cell>
          <cell r="B4233" t="str">
            <v>FORNECIMENTO E INSTALAÇÃO  DE ESTRUTURA MEDINDO 10,00m x 4,00m COM BASE DE 0,50m PARA INAUGURAÇÃO DA ESCOLA TÉCNICA ESTADUAL DE SURUBIM PARA ESTIRAMENTO DE LONA IMPRESSA PELO SISTEMA DIGITAL, SEM O FORNECIMENTO DA LONA.</v>
          </cell>
          <cell r="C4233" t="str">
            <v>Un</v>
          </cell>
          <cell r="D4233">
            <v>5333.3374999999996</v>
          </cell>
          <cell r="E4233">
            <v>4266.67</v>
          </cell>
          <cell r="F4233" t="str">
            <v>SEDUC</v>
          </cell>
        </row>
        <row r="4234">
          <cell r="A4234" t="str">
            <v/>
          </cell>
          <cell r="D4234">
            <v>0</v>
          </cell>
        </row>
        <row r="4235">
          <cell r="A4235" t="str">
            <v>22.20.002</v>
          </cell>
          <cell r="B4235" t="str">
            <v>FORNECIMENTO E INSTALAÇÃO  DE ESTRUTURA MEDINDO 10,00m x 4,00m COM BASE DE 0,50m PARA INAUGURAÇÃO DA ESCOLA TÉCNICA ESTADUAL DE SERTÂNEA PARA ESTIRAMENTO DE LONA IMPRESSA PELO SISTEMA DIGITAL, INCLUSIVE O FORNECIMENTO DA LONA.</v>
          </cell>
          <cell r="C4235" t="str">
            <v>Un</v>
          </cell>
          <cell r="D4235">
            <v>8541.6625000000004</v>
          </cell>
          <cell r="E4235">
            <v>6833.33</v>
          </cell>
          <cell r="F4235" t="str">
            <v>SEDUC</v>
          </cell>
        </row>
        <row r="4236">
          <cell r="A4236" t="str">
            <v/>
          </cell>
          <cell r="D4236">
            <v>0</v>
          </cell>
        </row>
        <row r="4237">
          <cell r="A4237" t="str">
            <v>22.20.003</v>
          </cell>
          <cell r="B4237" t="str">
            <v>FORNECIMENTO E INSTALAÇÃO  DE ESTRUTURA MEDINDO 10,00m x 4,00m COM BASE DE 0,50m PARA INAUGURAÇÃO DA ESCOLA TÉCNICA ESTADUAL DE LIMOEIRO PARA ESTIRAMENTO DE LONA IMPRESSA PELO SISTEMA DIGITAL, INCLUSIVE O FORNECIMENTO DA LONA.</v>
          </cell>
          <cell r="C4237" t="str">
            <v>Un</v>
          </cell>
          <cell r="D4237">
            <v>8083.3374999999996</v>
          </cell>
          <cell r="E4237">
            <v>6466.67</v>
          </cell>
          <cell r="F4237" t="str">
            <v>SEDUC</v>
          </cell>
        </row>
        <row r="4238">
          <cell r="A4238" t="str">
            <v/>
          </cell>
          <cell r="D4238">
            <v>0</v>
          </cell>
        </row>
        <row r="4239">
          <cell r="A4239" t="str">
            <v>22.20.004</v>
          </cell>
          <cell r="B4239" t="str">
            <v>FORNECIMENTO E INSTALAÇÃO  DE ESTRUTURA MEDINDO 10,00m x 4,00m COM BASE DE 0,50m PARA INAUGURAÇÃO DA ESCOLA TÉCNICA ESTADUAL DE GOIANA PARA ESTIRAMENTO DE LONA IMPRESSA PELO SISTEMA DIGITAL, INCLUSIVE O FORNECIMENTO DA LONA.</v>
          </cell>
          <cell r="C4239" t="str">
            <v>Un</v>
          </cell>
          <cell r="D4239">
            <v>7000</v>
          </cell>
          <cell r="E4239">
            <v>5600</v>
          </cell>
          <cell r="F4239" t="str">
            <v>SEDUC</v>
          </cell>
        </row>
        <row r="4240">
          <cell r="A4240" t="str">
            <v/>
          </cell>
          <cell r="D4240">
            <v>0</v>
          </cell>
        </row>
        <row r="4241">
          <cell r="A4241" t="str">
            <v>22.20.010</v>
          </cell>
          <cell r="B4241" t="str">
            <v>FORNECIMENTO E INSTALAÇÃO DE PAINEL COM ESTRUTURA EM TUBOS 25 x 25 PARA AUDITÓRIO DA ESCOLA TÉCNICA ESTADUAL DE SURUBIM, MEDINDO 10,50m x 2,80m, PARA ESTIRAMENTO DE LONA IMPRESSA PELO SISTEMA DIGITAL, INCLUSIVE O FORNECIMENTO DA LONA.</v>
          </cell>
          <cell r="C4241" t="str">
            <v>Un</v>
          </cell>
          <cell r="D4241">
            <v>6773.75</v>
          </cell>
          <cell r="E4241">
            <v>5419</v>
          </cell>
          <cell r="F4241" t="str">
            <v>SEDUC</v>
          </cell>
        </row>
        <row r="4242">
          <cell r="A4242" t="str">
            <v/>
          </cell>
          <cell r="D4242">
            <v>0</v>
          </cell>
        </row>
        <row r="4243">
          <cell r="A4243" t="str">
            <v>22.20.011</v>
          </cell>
          <cell r="B4243" t="str">
            <v>FORNECIMENTO E INSTALAÇÃO DE PAINEL COM ESTRUTURA EM TUBOS 25 x 25 PARA AUDITÓRIO DA ESCOLA TÉCNICA ESTADUAL DE SERTÂNEA, MEDINDO 10,74m x 2,96m, PARA ESTIRAMENTO DE LONA IMPRESSA PELO SISTEMA DIGITAL, INCLUSIVE O FORNECIMENTO DA LONA.</v>
          </cell>
          <cell r="C4243" t="str">
            <v>Un</v>
          </cell>
          <cell r="D4243">
            <v>8270.8374999999996</v>
          </cell>
          <cell r="E4243">
            <v>6616.67</v>
          </cell>
          <cell r="F4243" t="str">
            <v>SEDUC</v>
          </cell>
        </row>
        <row r="4244">
          <cell r="A4244" t="str">
            <v/>
          </cell>
          <cell r="D4244">
            <v>0</v>
          </cell>
        </row>
        <row r="4245">
          <cell r="A4245" t="str">
            <v>22.20.012</v>
          </cell>
          <cell r="B4245" t="str">
            <v>FORNECIMENTO E INSTALAÇÃO DE PAINEL COM ESTRUTURA EM TUBOS 25 x 25 PARA AUDITÓRIO DA ESCOLA TÉCNICA ESTADUAL DE LIMOEIRO, MEDINDO 10,90m x 2,80m, PARA ESTIRAMENTO DE LONA IMPRESSA PELO SISTEMA DIGITAL, INCLUSIVE O FORNECIMENTO DA LONA.</v>
          </cell>
          <cell r="C4245" t="str">
            <v>Un</v>
          </cell>
          <cell r="D4245">
            <v>7150</v>
          </cell>
          <cell r="E4245">
            <v>5720</v>
          </cell>
          <cell r="F4245" t="str">
            <v>SEDUC</v>
          </cell>
        </row>
        <row r="4246">
          <cell r="A4246" t="str">
            <v/>
          </cell>
          <cell r="D4246">
            <v>0</v>
          </cell>
        </row>
        <row r="4247">
          <cell r="A4247" t="str">
            <v>22.20.013</v>
          </cell>
          <cell r="B4247" t="str">
            <v>FORNECIMENTO E INSTALAÇÃO DE PAINEL COM ESTRUTURA EM TUBOS 25 x 25 PARA AUDITÓRIO DA ESCOLA TÉCNICA ESTADUAL DE GOIANA, MEDINDO 8,80m x 2,61m, PARA ESTIRAMENTO DE LONA IMPRESSA PELO SISTEMA DIGITAL, INCLUSIVE O FORNECIMENTO DA LONA.</v>
          </cell>
          <cell r="C4247" t="str">
            <v>Un</v>
          </cell>
          <cell r="D4247">
            <v>5770.8374999999996</v>
          </cell>
          <cell r="E4247">
            <v>4616.67</v>
          </cell>
          <cell r="F4247" t="str">
            <v>SEDUC</v>
          </cell>
        </row>
        <row r="4248">
          <cell r="A4248" t="str">
            <v/>
          </cell>
          <cell r="D4248">
            <v>0</v>
          </cell>
        </row>
        <row r="4249">
          <cell r="A4249" t="str">
            <v>2210033</v>
          </cell>
          <cell r="B4249" t="str">
            <v>DET 03 - PONTO DE GÁS INSTALADO EM BANCADA DE LABORATÓRIO COM DISTÂNCIA A CASA DE GÁS DE 5,00M, INCLUSIVE FORNECIMENTO DE BICO DE BUSEN, TUBULAÇÕES DE COBRE E ACESSÓRIOS NECESSÁRIOS, SEM FORNECIMENTO DO BOTIJÃO.</v>
          </cell>
          <cell r="C4249" t="str">
            <v>Pt</v>
          </cell>
          <cell r="D4249">
            <v>382.48750000000001</v>
          </cell>
          <cell r="E4249">
            <v>305.99</v>
          </cell>
          <cell r="F4249" t="str">
            <v>SEDUC</v>
          </cell>
        </row>
        <row r="4250">
          <cell r="A4250" t="str">
            <v/>
          </cell>
          <cell r="D4250">
            <v>0</v>
          </cell>
        </row>
        <row r="4251">
          <cell r="A4251" t="str">
            <v>23.00.000</v>
          </cell>
          <cell r="B4251" t="str">
            <v>INSTALAÇÕES ESPECIAIS</v>
          </cell>
          <cell r="D4251">
            <v>0</v>
          </cell>
        </row>
        <row r="4252">
          <cell r="A4252" t="str">
            <v/>
          </cell>
          <cell r="D4252">
            <v>0</v>
          </cell>
        </row>
        <row r="4253">
          <cell r="A4253" t="str">
            <v>23.01.025</v>
          </cell>
          <cell r="B4253" t="str">
            <v>FORNECIMENTO E EXECUÇÃO DE PONTO PARA REDE LÓGICA SECO,COM ELETRODUTO DE PVC RÍGIDO DE 3/4", BUCHA E ARRUELA DE ALUMÍNIO, CAIXA PLÁSTICA, RÍGIDA, RETANGULAR 4X2" FAB. TIGRE OU SIMILAR E TAMPA CEGA 4X2" FAB.PIAL OU SIMILAR. INCLUINDO RASGO EM ALVENARIA.</v>
          </cell>
          <cell r="C4253" t="str">
            <v>Pt</v>
          </cell>
          <cell r="D4253">
            <v>24.024999999999999</v>
          </cell>
          <cell r="E4253">
            <v>19.22</v>
          </cell>
          <cell r="F4253" t="str">
            <v>SEDUC</v>
          </cell>
        </row>
        <row r="4254">
          <cell r="A4254" t="str">
            <v/>
          </cell>
          <cell r="D4254">
            <v>0</v>
          </cell>
        </row>
        <row r="4255">
          <cell r="A4255" t="str">
            <v>23.01.030</v>
          </cell>
          <cell r="B4255" t="str">
            <v>FORNECIMENTO E INSTALAÇÃO DE CABEAMENTO DE LÓGICA COM CABO UTP CATEGORIA 5E-04 PARES.</v>
          </cell>
          <cell r="C4255" t="str">
            <v>m</v>
          </cell>
          <cell r="D4255">
            <v>3.2750000000000004</v>
          </cell>
          <cell r="E4255">
            <v>2.62</v>
          </cell>
          <cell r="F4255" t="str">
            <v>SEDUC</v>
          </cell>
        </row>
        <row r="4256">
          <cell r="A4256" t="str">
            <v/>
          </cell>
          <cell r="D4256">
            <v>0</v>
          </cell>
        </row>
        <row r="4257">
          <cell r="A4257" t="str">
            <v>23.01.031</v>
          </cell>
          <cell r="B4257" t="str">
            <v>RETIRADA E COLOCAÇÃO DE CABOS LÓGICOS, SEM FORNECIMENTO DO MATERIAL.</v>
          </cell>
          <cell r="C4257" t="str">
            <v>m</v>
          </cell>
          <cell r="D4257">
            <v>2.7875000000000001</v>
          </cell>
          <cell r="E4257">
            <v>2.23</v>
          </cell>
          <cell r="F4257" t="str">
            <v>SEDUC</v>
          </cell>
        </row>
        <row r="4258">
          <cell r="A4258" t="str">
            <v/>
          </cell>
          <cell r="D4258">
            <v>0</v>
          </cell>
        </row>
        <row r="4259">
          <cell r="A4259" t="str">
            <v>23.01.032</v>
          </cell>
          <cell r="B4259" t="str">
            <v>FORNECIMENTO E INSTALAÇÃO DE CABO DE PAR TRANÇADO, UTP-4 PARES, CATEGORIA 6</v>
          </cell>
          <cell r="C4259" t="str">
            <v>m</v>
          </cell>
          <cell r="D4259">
            <v>4.2625000000000002</v>
          </cell>
          <cell r="E4259">
            <v>3.41</v>
          </cell>
          <cell r="F4259" t="str">
            <v>SEDUC</v>
          </cell>
        </row>
        <row r="4260">
          <cell r="A4260" t="str">
            <v/>
          </cell>
          <cell r="D4260">
            <v>0</v>
          </cell>
        </row>
        <row r="4261">
          <cell r="A4261" t="str">
            <v>23.01.033</v>
          </cell>
          <cell r="B4261" t="str">
            <v>FORNECIMENTO E INSTALAÇÃO DE PATCH CABLE 110 IDC - RJ - 2,50 METROS DE COMPRIMENTO.</v>
          </cell>
          <cell r="C4261" t="str">
            <v>Un</v>
          </cell>
          <cell r="D4261">
            <v>21.412499999999998</v>
          </cell>
          <cell r="E4261">
            <v>17.13</v>
          </cell>
          <cell r="F4261" t="str">
            <v>SEDUC</v>
          </cell>
        </row>
        <row r="4262">
          <cell r="A4262" t="str">
            <v/>
          </cell>
          <cell r="D4262">
            <v>0</v>
          </cell>
        </row>
        <row r="4263">
          <cell r="A4263" t="str">
            <v>23.01.034</v>
          </cell>
          <cell r="B4263" t="str">
            <v>CABO FAST-LAN 24 X 4P CATEGORIA 6, 600 MHZ</v>
          </cell>
          <cell r="C4263" t="str">
            <v>m</v>
          </cell>
          <cell r="D4263">
            <v>4.5250000000000004</v>
          </cell>
          <cell r="E4263">
            <v>3.62</v>
          </cell>
          <cell r="F4263" t="str">
            <v>SEDUC</v>
          </cell>
        </row>
        <row r="4264">
          <cell r="A4264" t="str">
            <v/>
          </cell>
          <cell r="D4264">
            <v>0</v>
          </cell>
        </row>
        <row r="4265">
          <cell r="A4265" t="str">
            <v>23.01.061</v>
          </cell>
          <cell r="B4265" t="str">
            <v>FORNECIMENTO E EXECUÇÃO DE PONTO SECO DE ANTENA EXTERNA, COM ELETRODUTO DE PVC RÍGIDO DE 3/4", BUCHA E ARRUELA DE ALUMÍNIO, CAIXA PVC 4X2" RÍGIDA FAB. TIGRE OU SIMILAR E TAMPA CEGA 4X2" FAB.PIAL OU SIMILAR. INCLUINDO RASGO EM ALVENARIA.</v>
          </cell>
          <cell r="C4265" t="str">
            <v>Pt</v>
          </cell>
          <cell r="D4265">
            <v>46.974999999999994</v>
          </cell>
          <cell r="E4265">
            <v>37.58</v>
          </cell>
          <cell r="F4265" t="str">
            <v>SEDUC</v>
          </cell>
        </row>
        <row r="4266">
          <cell r="A4266" t="str">
            <v/>
          </cell>
          <cell r="D4266">
            <v>0</v>
          </cell>
        </row>
        <row r="4267">
          <cell r="A4267" t="str">
            <v>23.01.062</v>
          </cell>
          <cell r="B4267" t="str">
            <v>PONTO DE ANTENA EXTERNO SECO, EM CONDULETES METÁLICOS, INCLUSIVE ELETRODUTOS DE PVC RÍGIDO ROSCÁVEL 3/4" COM 9,00M, LUVAS E CURVAS EM PVC, ABRAÇADEIRAS TIPO "D" BUCHAS E ARRUELAS DE ALUMÍNIO (INSTALAÇÃO APARENTE).</v>
          </cell>
          <cell r="C4267" t="str">
            <v>Pt</v>
          </cell>
          <cell r="D4267">
            <v>88.85</v>
          </cell>
          <cell r="E4267">
            <v>71.08</v>
          </cell>
          <cell r="F4267" t="str">
            <v>SEDUC</v>
          </cell>
        </row>
        <row r="4268">
          <cell r="A4268" t="str">
            <v/>
          </cell>
          <cell r="D4268">
            <v>0</v>
          </cell>
        </row>
        <row r="4269">
          <cell r="A4269" t="str">
            <v>23.02.010</v>
          </cell>
          <cell r="B4269" t="str">
            <v>JACK RJ45 CAT6 - 586A/B GIGALAN BEGE.</v>
          </cell>
          <cell r="C4269" t="str">
            <v>Un</v>
          </cell>
          <cell r="D4269">
            <v>28.700000000000003</v>
          </cell>
          <cell r="E4269">
            <v>22.96</v>
          </cell>
          <cell r="F4269" t="str">
            <v>SEDUC</v>
          </cell>
        </row>
        <row r="4270">
          <cell r="A4270" t="str">
            <v/>
          </cell>
          <cell r="D4270">
            <v>0</v>
          </cell>
        </row>
        <row r="4271">
          <cell r="A4271" t="str">
            <v>23.02.020</v>
          </cell>
          <cell r="B4271" t="str">
            <v>ADAPTER CABLE CAT.6 - 568-A COMPRIMENTO 2,5 METROS</v>
          </cell>
          <cell r="C4271" t="str">
            <v>Un</v>
          </cell>
          <cell r="D4271">
            <v>30.612499999999997</v>
          </cell>
          <cell r="E4271">
            <v>24.49</v>
          </cell>
          <cell r="F4271" t="str">
            <v>SEDUC</v>
          </cell>
        </row>
        <row r="4272">
          <cell r="A4272" t="str">
            <v/>
          </cell>
          <cell r="D4272">
            <v>0</v>
          </cell>
        </row>
        <row r="4273">
          <cell r="A4273" t="str">
            <v>23.02.030</v>
          </cell>
          <cell r="B4273" t="str">
            <v>GUIAS DE CABOS VERTICAL PARA RACK PLUS 44U</v>
          </cell>
          <cell r="C4273" t="str">
            <v>Un</v>
          </cell>
          <cell r="D4273">
            <v>581.22500000000002</v>
          </cell>
          <cell r="E4273">
            <v>464.98</v>
          </cell>
          <cell r="F4273" t="str">
            <v>SEDUC</v>
          </cell>
        </row>
        <row r="4274">
          <cell r="A4274" t="str">
            <v/>
          </cell>
          <cell r="D4274">
            <v>0</v>
          </cell>
        </row>
        <row r="4275">
          <cell r="A4275" t="str">
            <v>23.02.040</v>
          </cell>
          <cell r="B4275" t="str">
            <v>GUIAS DE CABOS INFERIORES PRETO PARA RACK</v>
          </cell>
          <cell r="C4275" t="str">
            <v>Un</v>
          </cell>
          <cell r="D4275">
            <v>83.699999999999989</v>
          </cell>
          <cell r="E4275">
            <v>66.959999999999994</v>
          </cell>
          <cell r="F4275" t="str">
            <v>SEDUC</v>
          </cell>
        </row>
        <row r="4276">
          <cell r="A4276" t="str">
            <v/>
          </cell>
          <cell r="D4276">
            <v>0</v>
          </cell>
        </row>
        <row r="4277">
          <cell r="A4277" t="str">
            <v>23.02.050</v>
          </cell>
          <cell r="B4277" t="str">
            <v>GUIAS DE CABOS SUPERIOR PRETO PARA RACK</v>
          </cell>
          <cell r="C4277" t="str">
            <v>Un</v>
          </cell>
          <cell r="D4277">
            <v>68.150000000000006</v>
          </cell>
          <cell r="E4277">
            <v>54.52</v>
          </cell>
          <cell r="F4277" t="str">
            <v>SEDUC</v>
          </cell>
        </row>
        <row r="4278">
          <cell r="A4278" t="str">
            <v/>
          </cell>
          <cell r="D4278">
            <v>0</v>
          </cell>
        </row>
        <row r="4279">
          <cell r="A4279" t="str">
            <v>23.02.060</v>
          </cell>
          <cell r="B4279" t="str">
            <v>FORNECIMENTO E INSTALAÇÃO DE PAINEL DE FECHAMENTO 19"X1U</v>
          </cell>
          <cell r="C4279" t="str">
            <v>Un</v>
          </cell>
          <cell r="D4279">
            <v>3367.5</v>
          </cell>
          <cell r="E4279">
            <v>2694</v>
          </cell>
          <cell r="F4279" t="str">
            <v>SEDUC</v>
          </cell>
        </row>
        <row r="4280">
          <cell r="A4280" t="str">
            <v/>
          </cell>
          <cell r="D4280">
            <v>0</v>
          </cell>
        </row>
        <row r="4281">
          <cell r="A4281" t="str">
            <v>23.02.070</v>
          </cell>
          <cell r="B4281" t="str">
            <v>FORNECIMENTO E INSTALAÇÃO DE PAINEL DE FECHAMENTO 19" X 4U</v>
          </cell>
          <cell r="C4281" t="str">
            <v>Un</v>
          </cell>
          <cell r="D4281">
            <v>102.8125</v>
          </cell>
          <cell r="E4281">
            <v>82.25</v>
          </cell>
          <cell r="F4281" t="str">
            <v>SEDUC</v>
          </cell>
        </row>
        <row r="4282">
          <cell r="A4282" t="str">
            <v/>
          </cell>
          <cell r="D4282">
            <v>0</v>
          </cell>
        </row>
        <row r="4283">
          <cell r="A4283" t="str">
            <v>23.02.080</v>
          </cell>
          <cell r="B4283" t="str">
            <v>FORNECIMENTO E INSTALAÇÃO DE PTCH PANEL 24 PORTAS CAT.6 , 568 A/B GIGALAN.</v>
          </cell>
          <cell r="C4283" t="str">
            <v>Un</v>
          </cell>
          <cell r="D4283">
            <v>589.5625</v>
          </cell>
          <cell r="E4283">
            <v>471.65</v>
          </cell>
          <cell r="F4283" t="str">
            <v>SEDUC</v>
          </cell>
        </row>
        <row r="4284">
          <cell r="A4284" t="str">
            <v/>
          </cell>
          <cell r="D4284">
            <v>0</v>
          </cell>
        </row>
        <row r="4285">
          <cell r="A4285" t="str">
            <v>23.02.090</v>
          </cell>
          <cell r="B4285" t="str">
            <v>FORNECIMENTO E INSTALAÇÃO DE RACK ABERTO PLUS 19" X 44U</v>
          </cell>
          <cell r="C4285" t="str">
            <v>Un</v>
          </cell>
          <cell r="D4285">
            <v>652</v>
          </cell>
          <cell r="E4285">
            <v>521.6</v>
          </cell>
          <cell r="F4285" t="str">
            <v>SEDUC</v>
          </cell>
        </row>
        <row r="4286">
          <cell r="A4286" t="str">
            <v/>
          </cell>
          <cell r="D4286">
            <v>0</v>
          </cell>
        </row>
        <row r="4287">
          <cell r="A4287" t="str">
            <v>23.02.100</v>
          </cell>
          <cell r="B4287" t="str">
            <v>FORNECIMENTO E INSTALAÇÃO DE PAINEL 19" X 4U, COM BLOCO 110IDC, 200 PARES</v>
          </cell>
          <cell r="C4287" t="str">
            <v>Un</v>
          </cell>
          <cell r="D4287">
            <v>494.98750000000001</v>
          </cell>
          <cell r="E4287">
            <v>395.99</v>
          </cell>
          <cell r="F4287" t="str">
            <v>SEDUC</v>
          </cell>
        </row>
        <row r="4288">
          <cell r="A4288" t="str">
            <v/>
          </cell>
          <cell r="D4288">
            <v>0</v>
          </cell>
        </row>
        <row r="4289">
          <cell r="A4289" t="str">
            <v>23.02.105</v>
          </cell>
          <cell r="B4289" t="str">
            <v>PLACA (ESPELHO) PARA CAIXA , 4 X 2 - 1 SAÍDA RJ 45</v>
          </cell>
          <cell r="C4289" t="str">
            <v>Un</v>
          </cell>
          <cell r="D4289">
            <v>3.8624999999999998</v>
          </cell>
          <cell r="E4289">
            <v>3.09</v>
          </cell>
          <cell r="F4289" t="str">
            <v>SEDUC</v>
          </cell>
        </row>
        <row r="4290">
          <cell r="A4290" t="str">
            <v/>
          </cell>
          <cell r="D4290">
            <v>0</v>
          </cell>
        </row>
        <row r="4291">
          <cell r="A4291" t="str">
            <v>23.02.110</v>
          </cell>
          <cell r="B4291" t="str">
            <v>PLACA (ESPELHO) PARA CAIXA, 4 X 2 - 2 SAÍDAS RJ45</v>
          </cell>
          <cell r="C4291" t="str">
            <v>Un</v>
          </cell>
          <cell r="D4291">
            <v>3.8624999999999998</v>
          </cell>
          <cell r="E4291">
            <v>3.09</v>
          </cell>
          <cell r="F4291" t="str">
            <v>SEDUC</v>
          </cell>
        </row>
        <row r="4292">
          <cell r="A4292" t="str">
            <v/>
          </cell>
          <cell r="D4292">
            <v>0</v>
          </cell>
        </row>
        <row r="4293">
          <cell r="A4293" t="str">
            <v>23.02.120</v>
          </cell>
          <cell r="B4293" t="str">
            <v>FORNECIMENTO E INSTALAÇÃO DE CONECTOR 110 IDC 5 PARES FÊMEA</v>
          </cell>
          <cell r="C4293" t="str">
            <v>Un</v>
          </cell>
          <cell r="D4293">
            <v>9.8125</v>
          </cell>
          <cell r="E4293">
            <v>7.85</v>
          </cell>
          <cell r="F4293" t="str">
            <v>SEDUC</v>
          </cell>
        </row>
        <row r="4294">
          <cell r="A4294" t="str">
            <v/>
          </cell>
          <cell r="D4294">
            <v>0</v>
          </cell>
        </row>
        <row r="4295">
          <cell r="A4295" t="str">
            <v>23.03.015</v>
          </cell>
          <cell r="B4295" t="str">
            <v>FORNECIMENTO E FIXAÇÃO DE EXTINTOR DE PÓ QUÍMICO 4KG, COM SUPORTE E PLACA DE SINALIZAÇÃO.</v>
          </cell>
          <cell r="C4295" t="str">
            <v>Un</v>
          </cell>
          <cell r="D4295">
            <v>125.82499999999999</v>
          </cell>
          <cell r="E4295">
            <v>100.66</v>
          </cell>
          <cell r="F4295" t="str">
            <v>SEDUC</v>
          </cell>
        </row>
        <row r="4296">
          <cell r="A4296" t="str">
            <v/>
          </cell>
          <cell r="D4296">
            <v>0</v>
          </cell>
        </row>
        <row r="4297">
          <cell r="A4297" t="str">
            <v>23.03.025</v>
          </cell>
          <cell r="B4297" t="str">
            <v>FORNECIMENTO E FIXAÇÃO DE EXTINTOR DE PÓ QUÍMICO 6KG, COM SUPORTE E SINALIZAÇÃO</v>
          </cell>
          <cell r="C4297" t="str">
            <v>Un</v>
          </cell>
          <cell r="D4297">
            <v>149.94999999999999</v>
          </cell>
          <cell r="E4297">
            <v>119.96</v>
          </cell>
          <cell r="F4297" t="str">
            <v>SEDUC</v>
          </cell>
        </row>
        <row r="4298">
          <cell r="A4298" t="str">
            <v/>
          </cell>
          <cell r="D4298">
            <v>0</v>
          </cell>
        </row>
        <row r="4299">
          <cell r="A4299" t="str">
            <v>23.03.026</v>
          </cell>
          <cell r="B4299" t="str">
            <v>FORNECIMENTO E FIXAÇÃO DE EXTINTOR DE PÓ QUÍMICO 8 KG, COM SUPORTE E PLACA DE SINALIZAÇÃO.</v>
          </cell>
          <cell r="C4299" t="str">
            <v>Un</v>
          </cell>
          <cell r="D4299">
            <v>204.16250000000002</v>
          </cell>
          <cell r="E4299">
            <v>163.33000000000001</v>
          </cell>
          <cell r="F4299" t="str">
            <v>SEDUC</v>
          </cell>
        </row>
        <row r="4300">
          <cell r="A4300" t="str">
            <v/>
          </cell>
          <cell r="D4300">
            <v>0</v>
          </cell>
        </row>
        <row r="4301">
          <cell r="A4301" t="str">
            <v>23.03.027</v>
          </cell>
          <cell r="B4301" t="str">
            <v>FORNECIMENTO E FIXAÇÃO DE EXTINTOR DE PÓ QUÍMICO 12 KG, COM SUPORTE E PLACA DE SINALIZAÇÃO.</v>
          </cell>
          <cell r="C4301" t="str">
            <v>Un</v>
          </cell>
          <cell r="D4301">
            <v>245.83749999999998</v>
          </cell>
          <cell r="E4301">
            <v>196.67</v>
          </cell>
          <cell r="F4301" t="str">
            <v>SEDUC</v>
          </cell>
        </row>
        <row r="4302">
          <cell r="A4302" t="str">
            <v/>
          </cell>
          <cell r="D4302">
            <v>0</v>
          </cell>
        </row>
        <row r="4303">
          <cell r="A4303" t="str">
            <v>23.03.028</v>
          </cell>
          <cell r="B4303" t="str">
            <v>FORNECIMENTO E FIXAÇÃO DE EXTINTOR DE GÁS CARBÔNICO 10 KG, COM SUPORTE E PLACA DE SINALIZAÇÃO.</v>
          </cell>
          <cell r="C4303" t="str">
            <v>Un</v>
          </cell>
          <cell r="D4303">
            <v>1009.1625</v>
          </cell>
          <cell r="E4303">
            <v>807.33</v>
          </cell>
          <cell r="F4303" t="str">
            <v>SEDUC</v>
          </cell>
        </row>
        <row r="4304">
          <cell r="A4304" t="str">
            <v/>
          </cell>
          <cell r="D4304">
            <v>0</v>
          </cell>
        </row>
        <row r="4305">
          <cell r="A4305" t="str">
            <v>23.03.035</v>
          </cell>
          <cell r="B4305" t="str">
            <v>FORNECIMENTO E FIXAÇÃO DE EXTINTOR DE GÁS CARBÔNICO 6KG, COM SUPORTE E PLACA DE SINALIZAÇÃO.</v>
          </cell>
          <cell r="C4305" t="str">
            <v>Un</v>
          </cell>
          <cell r="D4305">
            <v>443.23749999999995</v>
          </cell>
          <cell r="E4305">
            <v>354.59</v>
          </cell>
          <cell r="F4305" t="str">
            <v>SEDUC</v>
          </cell>
        </row>
        <row r="4306">
          <cell r="A4306" t="str">
            <v/>
          </cell>
          <cell r="D4306">
            <v>0</v>
          </cell>
        </row>
        <row r="4307">
          <cell r="A4307" t="str">
            <v>23.03.045</v>
          </cell>
          <cell r="B4307" t="str">
            <v>FORNECIMENTO E FIXAÇÃO DE EXTINTOR DE ÁGUA PRESSURIZADA CAP.10L, COM SUPORTE E PLACA DE SINALIZAÇÃO.</v>
          </cell>
          <cell r="C4307" t="str">
            <v>Un</v>
          </cell>
          <cell r="D4307">
            <v>129.08750000000001</v>
          </cell>
          <cell r="E4307">
            <v>103.27</v>
          </cell>
          <cell r="F4307" t="str">
            <v>SEDUC</v>
          </cell>
        </row>
        <row r="4308">
          <cell r="A4308" t="str">
            <v/>
          </cell>
          <cell r="D4308">
            <v>0</v>
          </cell>
        </row>
        <row r="4309">
          <cell r="A4309" t="str">
            <v>23.04.010</v>
          </cell>
          <cell r="B4309" t="str">
            <v>FORNECIMENTO E INSTALAÇÃO DE CENTRAL DE ALARME CONVENCIONAL.</v>
          </cell>
          <cell r="C4309" t="str">
            <v>Un</v>
          </cell>
          <cell r="D4309">
            <v>1093.1125</v>
          </cell>
          <cell r="E4309">
            <v>874.49</v>
          </cell>
          <cell r="F4309" t="str">
            <v>SEDUC</v>
          </cell>
        </row>
        <row r="4310">
          <cell r="A4310" t="str">
            <v/>
          </cell>
          <cell r="D4310">
            <v>0</v>
          </cell>
        </row>
        <row r="4311">
          <cell r="A4311" t="str">
            <v>23.04.020</v>
          </cell>
          <cell r="B4311" t="str">
            <v>FORNECIMENTO E INSTALAÇÃO DE ACIONADOR DE ALARME</v>
          </cell>
          <cell r="C4311" t="str">
            <v>Un</v>
          </cell>
          <cell r="D4311">
            <v>100.1875</v>
          </cell>
          <cell r="E4311">
            <v>80.150000000000006</v>
          </cell>
          <cell r="F4311" t="str">
            <v>SEDUC</v>
          </cell>
        </row>
        <row r="4312">
          <cell r="A4312" t="str">
            <v/>
          </cell>
          <cell r="D4312">
            <v>0</v>
          </cell>
        </row>
        <row r="4313">
          <cell r="A4313" t="str">
            <v>23.04.030</v>
          </cell>
          <cell r="B4313" t="str">
            <v>FORNECIMENTO E INSTALAÇÃO DE SIRENE PARA ALARME</v>
          </cell>
          <cell r="C4313" t="str">
            <v>Un</v>
          </cell>
          <cell r="D4313">
            <v>104.8625</v>
          </cell>
          <cell r="E4313">
            <v>83.89</v>
          </cell>
          <cell r="F4313" t="str">
            <v>SEDUC</v>
          </cell>
        </row>
        <row r="4314">
          <cell r="A4314" t="str">
            <v/>
          </cell>
          <cell r="D4314">
            <v>0</v>
          </cell>
        </row>
        <row r="4315">
          <cell r="A4315" t="str">
            <v>23.04.040</v>
          </cell>
          <cell r="B4315" t="str">
            <v>FORNECIMENTO E INSTALAÇÃO DE DETECTOR DE FUMAÇA</v>
          </cell>
          <cell r="C4315" t="str">
            <v>Un</v>
          </cell>
          <cell r="D4315">
            <v>147.6875</v>
          </cell>
          <cell r="E4315">
            <v>118.15</v>
          </cell>
          <cell r="F4315" t="str">
            <v>SEDUC</v>
          </cell>
        </row>
        <row r="4316">
          <cell r="A4316" t="str">
            <v/>
          </cell>
          <cell r="D4316">
            <v>0</v>
          </cell>
        </row>
        <row r="4317">
          <cell r="A4317" t="str">
            <v>23.05.010</v>
          </cell>
          <cell r="B4317" t="str">
            <v>FORNECIMENTO E INSTALAÇÃO DE CENTRAL DE GÁS GLP PARA 4 P-45 (2+2) INCLUINDO PIGTAIL VIBRASIL 1/2"X800,00MM, VÁLVULA DE RETENÇÃO 7/16X1/2", COLETOR GLP 2+2 E REGULADOR DE 1º ESTÁGIO.</v>
          </cell>
          <cell r="C4317" t="str">
            <v>Cj</v>
          </cell>
          <cell r="D4317">
            <v>1166.7874999999999</v>
          </cell>
          <cell r="E4317">
            <v>933.43</v>
          </cell>
          <cell r="F4317" t="str">
            <v>SEE</v>
          </cell>
        </row>
        <row r="4318">
          <cell r="A4318" t="str">
            <v/>
          </cell>
          <cell r="D4318">
            <v>0</v>
          </cell>
        </row>
        <row r="4319">
          <cell r="A4319" t="str">
            <v>23.05.020</v>
          </cell>
          <cell r="B4319" t="str">
            <v>PONTO DE GÁS GLP INCLUINDO FORNECIMENTO E INSTALAÇÃO DE REDE DE DISTRIBUIÇÃO EM TUBO DE AÇO CARBONO SEM COSTURA SCHEDULE 40 DE 1/2",  PARA ATENDER PONTOS DE CONSUMO, INCLUSIVE PINTURA DA REDE E TESTE DE ESTANQUEIDADE.</v>
          </cell>
          <cell r="C4319" t="str">
            <v>Pt</v>
          </cell>
          <cell r="D4319">
            <v>564.6</v>
          </cell>
          <cell r="E4319">
            <v>451.68</v>
          </cell>
          <cell r="F4319" t="str">
            <v>SEE</v>
          </cell>
        </row>
        <row r="4320">
          <cell r="A4320" t="str">
            <v/>
          </cell>
          <cell r="D4320">
            <v>0</v>
          </cell>
        </row>
        <row r="4321">
          <cell r="A4321" t="str">
            <v>23.06.007</v>
          </cell>
          <cell r="B4321" t="str">
            <v>FORNECIMENTO E INSTALAÇÃO DE PLUG PARA TOMADA MONOFÁSICA INSDUSTRIAL DE 16A - 3 POLOS - 220V - COM PARTES PLÁSTICAS EM POLIAMIDA 6.6 AUTO-EXTINGUÍVEL, VEDAÇÕES E GUARNIÇÕES EM SBR E TERMINAIS EM LATÃO MACIÇO - REF. N3076 - STECK, SIEMENS OU SIMILAR.</v>
          </cell>
          <cell r="C4321" t="str">
            <v>Un</v>
          </cell>
          <cell r="D4321">
            <v>15.787500000000001</v>
          </cell>
          <cell r="E4321">
            <v>12.63</v>
          </cell>
          <cell r="F4321" t="str">
            <v>SEDUC</v>
          </cell>
        </row>
        <row r="4322">
          <cell r="A4322" t="str">
            <v/>
          </cell>
          <cell r="D4322">
            <v>0</v>
          </cell>
        </row>
        <row r="4323">
          <cell r="A4323" t="str">
            <v>23.06.008</v>
          </cell>
          <cell r="B4323" t="str">
            <v>FORNECIMENTO E INSTALAÇÃO DE PLUG PARA TOMADA TRIFÁSICA INSDUSTRIAL DE 32A - 4 POLOS - 380V - COM PARTES PLÁSTICAS EM POLIAMIDA 6.6 AUTO-EXTINGUÍVEL, VEDAÇÕES E GUARNIÇÕES EM SBR E TERMINAIS EM LATÃO MACIÇO - REF. N4276 - STECK, SIEMENS OU SIMILAR.</v>
          </cell>
          <cell r="C4323" t="str">
            <v>Un</v>
          </cell>
          <cell r="D4323">
            <v>22.1875</v>
          </cell>
          <cell r="E4323">
            <v>17.75</v>
          </cell>
          <cell r="F4323" t="str">
            <v>SEDUC</v>
          </cell>
        </row>
        <row r="4324">
          <cell r="A4324" t="str">
            <v/>
          </cell>
          <cell r="D4324">
            <v>0</v>
          </cell>
        </row>
        <row r="4325">
          <cell r="A4325" t="str">
            <v>23.06.011</v>
          </cell>
          <cell r="B4325" t="str">
            <v>FORNECIMENTO E INSTALAÇÃO DE TOMADA MONOFÁSICA INSDUSTRIAL DE 16A - 3 POLOS - 220V - SOBREPOR, COM PARTES PLÁSTICAS EM POLIAMIDA 6.6 AUTO-EXTINGUÍVEL, VEDAÇÕES E GUARNIÇÕES EM SBR E TERMINAIS EM LATÃO MACIÇO - REF. N3006 - STECK, SIEMENS OU SIMILAR.</v>
          </cell>
          <cell r="C4325" t="str">
            <v>Un</v>
          </cell>
          <cell r="D4325">
            <v>26.1875</v>
          </cell>
          <cell r="E4325">
            <v>20.95</v>
          </cell>
          <cell r="F4325" t="str">
            <v>SEDUC</v>
          </cell>
        </row>
        <row r="4326">
          <cell r="A4326" t="str">
            <v/>
          </cell>
          <cell r="D4326">
            <v>0</v>
          </cell>
        </row>
        <row r="4327">
          <cell r="A4327" t="str">
            <v>23.06.021</v>
          </cell>
          <cell r="B4327" t="str">
            <v>FORNECIMENTO E INSTALAÇÃO DE TOMADA TRIFÁSICA INSDUSTRIAL DE 32A - 4 POLOS - 380V - SOBREPOR, COM PARTES PLÁSTICAS EM POLIAMIDA 6.6 AUTO-EXTINGUÍVEL, VEDAÇÕES E GUARNIÇÕES EM SBR E TERMINAIS EM LATÃO MACIÇO - REF. N4206 - STECK, SIEMENS OU SIMILAR.</v>
          </cell>
          <cell r="C4327" t="str">
            <v>Un</v>
          </cell>
          <cell r="D4327">
            <v>30.737500000000001</v>
          </cell>
          <cell r="E4327">
            <v>24.59</v>
          </cell>
          <cell r="F4327" t="str">
            <v>SEDUC</v>
          </cell>
        </row>
        <row r="4328">
          <cell r="A4328" t="str">
            <v/>
          </cell>
          <cell r="D4328">
            <v>0</v>
          </cell>
        </row>
        <row r="4329">
          <cell r="A4329" t="str">
            <v>23.06.031</v>
          </cell>
          <cell r="B4329" t="str">
            <v>FORNECIMENTO E INSTALAÇÃO DE TOMADA PARA PISO TRIFÁSICA INSDUSTRIAL DE 32A - 4 POLOS - 380V - EMBUTIR, COM PARTES PLÁSTICAS EM POLIAMIDA 6.6 AUTO-EXTINGUÍVEL, VEDAÇÕES E GUARNIÇÕES EM SBR E TERMINAIS EM LATÃO MACIÇO - REF. N4246 - STECK, SIEMENS OU SIMILA</v>
          </cell>
          <cell r="C4329" t="str">
            <v>Un</v>
          </cell>
          <cell r="D4329">
            <v>31.6</v>
          </cell>
          <cell r="E4329">
            <v>25.28</v>
          </cell>
          <cell r="F4329" t="str">
            <v>SEDUC</v>
          </cell>
        </row>
        <row r="4330">
          <cell r="A4330" t="str">
            <v/>
          </cell>
          <cell r="D4330">
            <v>0</v>
          </cell>
        </row>
        <row r="4331">
          <cell r="A4331" t="str">
            <v>23.06.032</v>
          </cell>
          <cell r="B4331" t="str">
            <v>FORNECIMENTO E INSTALAÇÃO DE RÉGUA PARA 8 TOMADAS.</v>
          </cell>
          <cell r="C4331" t="str">
            <v>Un</v>
          </cell>
          <cell r="D4331">
            <v>94.912500000000009</v>
          </cell>
          <cell r="E4331">
            <v>75.930000000000007</v>
          </cell>
          <cell r="F4331" t="str">
            <v>SEDUC</v>
          </cell>
        </row>
        <row r="4332">
          <cell r="A4332" t="str">
            <v/>
          </cell>
          <cell r="D4332">
            <v>0</v>
          </cell>
        </row>
        <row r="4333">
          <cell r="A4333" t="str">
            <v>23.07.010</v>
          </cell>
          <cell r="B4333" t="str">
            <v>INSTALAÇÃO DE APARELHO DE AR CONDICIONADO TIPO SPLIT EM PAREDE, SEM FORNECIMENTO DE EQUIPAMENTO, INCLUINDO OS SERVIÇOS DE: INSTALAÇÃO DOS EQUIPAMENTOS (SPLIT E CONDENSADOR NO SUPORTE); EXECUÇÃO DE SOLDA E DRENO; FORNECIMENTO DO GÁS; FORNECIMENTO E INSTALA</v>
          </cell>
          <cell r="C4333" t="str">
            <v>Un</v>
          </cell>
          <cell r="D4333">
            <v>929.16250000000002</v>
          </cell>
          <cell r="E4333">
            <v>743.33</v>
          </cell>
          <cell r="F4333" t="str">
            <v>SEDUC</v>
          </cell>
        </row>
        <row r="4334">
          <cell r="A4334" t="str">
            <v/>
          </cell>
          <cell r="D4334">
            <v>0</v>
          </cell>
        </row>
        <row r="4335">
          <cell r="A4335" t="str">
            <v>23.08.001</v>
          </cell>
          <cell r="B4335" t="str">
            <v>FORNECIMENTO E INSTALAÇÃO DE PARA-RAIO, TIPO FRANKLIN, DE 04 PONTAS EM AÇO INOXIDÁVEL COM 350 MM.</v>
          </cell>
          <cell r="C4335" t="str">
            <v>Un</v>
          </cell>
          <cell r="D4335">
            <v>64.075000000000003</v>
          </cell>
          <cell r="E4335">
            <v>51.26</v>
          </cell>
          <cell r="F4335" t="str">
            <v>SEDUC</v>
          </cell>
        </row>
        <row r="4336">
          <cell r="A4336" t="str">
            <v/>
          </cell>
          <cell r="D4336">
            <v>0</v>
          </cell>
        </row>
        <row r="4337">
          <cell r="A4337" t="str">
            <v>23.08.002</v>
          </cell>
          <cell r="B4337" t="str">
            <v>FORNECIMENTO E INSTALAÇÃO DE SUPORTE GUIA, H=20 CM, GALV. A FOGO COM RODANA DE POLIPROPILENO COM CHAPA ENCOSTO PARA PARAFUSAR.</v>
          </cell>
          <cell r="C4337" t="str">
            <v>Un</v>
          </cell>
          <cell r="D4337">
            <v>17.375</v>
          </cell>
          <cell r="E4337">
            <v>13.9</v>
          </cell>
          <cell r="F4337" t="str">
            <v>SEDUC</v>
          </cell>
        </row>
        <row r="4338">
          <cell r="A4338" t="str">
            <v/>
          </cell>
          <cell r="D4338">
            <v>0</v>
          </cell>
        </row>
        <row r="4339">
          <cell r="A4339" t="str">
            <v>23.08.003</v>
          </cell>
          <cell r="B4339" t="str">
            <v>FORNECIMENTO E INSTALAÇÃO DE CONJUNTO DE ESTAIS, COM CABO DE AÇO, COM 2 M CADA - ESTAI COM DIAM. 1 1/2</v>
          </cell>
          <cell r="C4339" t="str">
            <v>Cj</v>
          </cell>
          <cell r="D4339">
            <v>140.51249999999999</v>
          </cell>
          <cell r="E4339">
            <v>112.41</v>
          </cell>
          <cell r="F4339" t="str">
            <v xml:space="preserve">SEDUC </v>
          </cell>
        </row>
        <row r="4340">
          <cell r="A4340" t="str">
            <v/>
          </cell>
          <cell r="D4340">
            <v>0</v>
          </cell>
        </row>
        <row r="4341">
          <cell r="A4341" t="str">
            <v>23.08.004</v>
          </cell>
          <cell r="B4341" t="str">
            <v>FORNECIMENTO E INSTALAÇÃO DE TUBO GALVANIZADO, COM COSTURA, TIPO PESADO DIN 2440 DIAM. 1 1/2, PEÇA COM 3M.</v>
          </cell>
          <cell r="C4341" t="str">
            <v>Un</v>
          </cell>
          <cell r="D4341">
            <v>196.125</v>
          </cell>
          <cell r="E4341">
            <v>156.9</v>
          </cell>
          <cell r="F4341" t="str">
            <v>SEDUC</v>
          </cell>
        </row>
        <row r="4342">
          <cell r="A4342" t="str">
            <v/>
          </cell>
          <cell r="D4342">
            <v>0</v>
          </cell>
        </row>
        <row r="4343">
          <cell r="A4343" t="str">
            <v>23.08.005</v>
          </cell>
          <cell r="B4343" t="str">
            <v>FORNECIMENTO E INSTALAÇÃO DE SINALIZADOR NOTURNO AUTOMÁTICO, PARA 01 LAM. INCAND. DE 60 W,  COM RELE FOTOELÉTRICO EM 220 W.</v>
          </cell>
          <cell r="C4343" t="str">
            <v>Un</v>
          </cell>
          <cell r="D4343">
            <v>64.55</v>
          </cell>
          <cell r="E4343">
            <v>51.64</v>
          </cell>
          <cell r="F4343" t="str">
            <v>SEDUC</v>
          </cell>
        </row>
        <row r="4344">
          <cell r="A4344" t="str">
            <v/>
          </cell>
          <cell r="D4344">
            <v>0</v>
          </cell>
        </row>
        <row r="4345">
          <cell r="A4345" t="str">
            <v>23.08.006</v>
          </cell>
          <cell r="B4345" t="str">
            <v>FORNECIMENTO E INSTALAÇÃO DE SUPORTE PARA SINALIZADOR EM MASTRO COM ROSCA DUPLA DIAM. 1/2"</v>
          </cell>
          <cell r="C4345" t="str">
            <v>Un</v>
          </cell>
          <cell r="D4345">
            <v>24.887499999999999</v>
          </cell>
          <cell r="E4345">
            <v>19.91</v>
          </cell>
          <cell r="F4345" t="str">
            <v xml:space="preserve">SEDUC </v>
          </cell>
        </row>
        <row r="4346">
          <cell r="A4346" t="str">
            <v/>
          </cell>
          <cell r="D4346">
            <v>0</v>
          </cell>
        </row>
        <row r="4347">
          <cell r="A4347" t="str">
            <v>23.08.007</v>
          </cell>
          <cell r="B4347" t="str">
            <v>FORNECIMENTO E INSTALAÇÃO DE TERMINAL AÉREO COM BANDEIRINHA HORIZONTAL H=500MM.</v>
          </cell>
          <cell r="C4347" t="str">
            <v>Un</v>
          </cell>
          <cell r="D4347">
            <v>23.512499999999999</v>
          </cell>
          <cell r="E4347">
            <v>18.809999999999999</v>
          </cell>
          <cell r="F4347" t="str">
            <v>SEDUC</v>
          </cell>
        </row>
        <row r="4348">
          <cell r="A4348" t="str">
            <v/>
          </cell>
          <cell r="D4348">
            <v>0</v>
          </cell>
        </row>
        <row r="4349">
          <cell r="A4349" t="str">
            <v>23.08.008</v>
          </cell>
          <cell r="B4349" t="str">
            <v>FORNECIMENTO E INSTALAÇÃO DE TERMINAL AEREO COM BANDEIRINHA HORIZONTAL H=350MM X DIAM. 3/8</v>
          </cell>
          <cell r="C4349" t="str">
            <v>Un</v>
          </cell>
          <cell r="D4349">
            <v>18.25</v>
          </cell>
          <cell r="E4349">
            <v>14.6</v>
          </cell>
          <cell r="F4349" t="str">
            <v xml:space="preserve">SEDUC </v>
          </cell>
        </row>
        <row r="4350">
          <cell r="A4350" t="str">
            <v/>
          </cell>
          <cell r="D4350">
            <v>0</v>
          </cell>
        </row>
        <row r="4351">
          <cell r="A4351" t="str">
            <v>23.08.009</v>
          </cell>
          <cell r="B4351" t="str">
            <v>FORNECIMENTO E INSTALAÇÃO DE CONECTOR PARALELO EM BRONZE COM PARAFUSOS PARA CABO DE COBRE NÚ DE 16 A 50 MM².</v>
          </cell>
          <cell r="C4351" t="str">
            <v>Un</v>
          </cell>
          <cell r="D4351">
            <v>33.412500000000001</v>
          </cell>
          <cell r="E4351">
            <v>26.73</v>
          </cell>
          <cell r="F4351" t="str">
            <v>SEDUC</v>
          </cell>
        </row>
        <row r="4352">
          <cell r="A4352" t="str">
            <v/>
          </cell>
          <cell r="D4352">
            <v>0</v>
          </cell>
        </row>
        <row r="4353">
          <cell r="A4353" t="str">
            <v>23.08.010</v>
          </cell>
          <cell r="B4353" t="str">
            <v>FORNECIMENTO E INSTALAÇÃO DE BASE DE BARRA DE FERRO FUNDIDO PARA MASTRO COM DIAM. 1 1/2 ( PARA-RAIO )</v>
          </cell>
          <cell r="C4353" t="str">
            <v>Un</v>
          </cell>
          <cell r="D4353">
            <v>110</v>
          </cell>
          <cell r="E4353">
            <v>88</v>
          </cell>
          <cell r="F4353" t="str">
            <v xml:space="preserve">SEDUC </v>
          </cell>
        </row>
        <row r="4354">
          <cell r="A4354" t="str">
            <v/>
          </cell>
          <cell r="D4354">
            <v>0</v>
          </cell>
        </row>
        <row r="4355">
          <cell r="A4355" t="str">
            <v>23.08.011</v>
          </cell>
          <cell r="B4355" t="str">
            <v xml:space="preserve">FORNECIMENTO E INSTALAÇÃO DE ABRAÇADEIRA TIPO BANDEIRA REFORÇADA C/PERFIL DIAM. 2". </v>
          </cell>
          <cell r="C4355" t="str">
            <v>Un</v>
          </cell>
          <cell r="D4355">
            <v>57.074999999999996</v>
          </cell>
          <cell r="E4355">
            <v>45.66</v>
          </cell>
          <cell r="F4355" t="str">
            <v xml:space="preserve">SEDUC </v>
          </cell>
        </row>
        <row r="4356">
          <cell r="A4356" t="str">
            <v/>
          </cell>
          <cell r="D4356">
            <v>0</v>
          </cell>
        </row>
        <row r="4357">
          <cell r="A4357" t="str">
            <v>23.08.012</v>
          </cell>
          <cell r="B4357" t="str">
            <v>FORNECIMENTO E INSTALAÇÃO DE ABRAÇADEIRA GUIA PARA MASTRO SIMPLES COM 01 DESCIDA.</v>
          </cell>
          <cell r="C4357" t="str">
            <v>Un</v>
          </cell>
          <cell r="D4357">
            <v>15.387500000000001</v>
          </cell>
          <cell r="E4357">
            <v>12.31</v>
          </cell>
          <cell r="F4357" t="str">
            <v>SEDUC</v>
          </cell>
        </row>
        <row r="4358">
          <cell r="A4358" t="str">
            <v/>
          </cell>
          <cell r="D4358">
            <v>0</v>
          </cell>
        </row>
        <row r="4359">
          <cell r="A4359" t="str">
            <v>23.08.013</v>
          </cell>
          <cell r="B4359" t="str">
            <v>FORNECIMENTO E INSTALAÇÃO DE CONECTOR, TIPO CUNHA, PARA CABO DE COBRE NU DE 16 A 50MM².</v>
          </cell>
          <cell r="C4359" t="str">
            <v>Un</v>
          </cell>
          <cell r="D4359">
            <v>35.387499999999996</v>
          </cell>
          <cell r="E4359">
            <v>28.31</v>
          </cell>
          <cell r="F4359" t="str">
            <v xml:space="preserve">SEDUC </v>
          </cell>
        </row>
        <row r="4360">
          <cell r="A4360" t="str">
            <v/>
          </cell>
          <cell r="D4360">
            <v>0</v>
          </cell>
        </row>
        <row r="4361">
          <cell r="A4361" t="str">
            <v>23.08.014</v>
          </cell>
          <cell r="B4361" t="str">
            <v>FORNECIMENTO E INSTALAÇÃO DE FITA DE AÇO TIPO BANDIT</v>
          </cell>
          <cell r="C4361" t="str">
            <v>m</v>
          </cell>
          <cell r="D4361">
            <v>10.125</v>
          </cell>
          <cell r="E4361">
            <v>8.1</v>
          </cell>
          <cell r="F4361" t="str">
            <v xml:space="preserve">SEDUC </v>
          </cell>
        </row>
        <row r="4362">
          <cell r="A4362" t="str">
            <v/>
          </cell>
          <cell r="D4362">
            <v>0</v>
          </cell>
        </row>
        <row r="4363">
          <cell r="A4363" t="str">
            <v>23.08.015</v>
          </cell>
          <cell r="B4363" t="str">
            <v>FORNECIMENTO E INSTALAÇÃO DE CABO DE ALUMINIO NU 1/0 CAA</v>
          </cell>
          <cell r="C4363" t="str">
            <v>m</v>
          </cell>
          <cell r="D4363">
            <v>27.487499999999997</v>
          </cell>
          <cell r="E4363">
            <v>21.99</v>
          </cell>
          <cell r="F4363" t="str">
            <v xml:space="preserve">SEDUC </v>
          </cell>
        </row>
        <row r="4364">
          <cell r="A4364" t="str">
            <v/>
          </cell>
          <cell r="D4364">
            <v>0</v>
          </cell>
        </row>
        <row r="4365">
          <cell r="A4365" t="str">
            <v>23.08.016</v>
          </cell>
          <cell r="B4365" t="str">
            <v xml:space="preserve">FORNECIMENTO E INSTALAÇÃO DE ABRAÇADEIRA PARA PARA-RAIO EM POSTE </v>
          </cell>
          <cell r="C4365" t="str">
            <v>Un</v>
          </cell>
          <cell r="D4365">
            <v>37.162500000000001</v>
          </cell>
          <cell r="E4365">
            <v>29.73</v>
          </cell>
          <cell r="F4365" t="str">
            <v xml:space="preserve">SEDUC </v>
          </cell>
        </row>
        <row r="4366">
          <cell r="A4366" t="str">
            <v/>
          </cell>
          <cell r="D4366">
            <v>0</v>
          </cell>
        </row>
        <row r="4367">
          <cell r="A4367" t="str">
            <v>24.00.000</v>
          </cell>
          <cell r="B4367" t="str">
            <v>EQUIPAMENTOS</v>
          </cell>
          <cell r="D4367">
            <v>0</v>
          </cell>
        </row>
        <row r="4368">
          <cell r="A4368" t="str">
            <v/>
          </cell>
          <cell r="D4368">
            <v>0</v>
          </cell>
        </row>
        <row r="4369">
          <cell r="A4369" t="str">
            <v>24.01.011</v>
          </cell>
          <cell r="B4369" t="str">
            <v>INSTALAÇÃO DE VENTILADOR - APENAS MÃO-DE-OBRA</v>
          </cell>
          <cell r="C4369" t="str">
            <v>Un</v>
          </cell>
          <cell r="D4369">
            <v>14.275</v>
          </cell>
          <cell r="E4369">
            <v>11.42</v>
          </cell>
          <cell r="F4369" t="str">
            <v>SEDUC</v>
          </cell>
        </row>
        <row r="4370">
          <cell r="A4370" t="str">
            <v/>
          </cell>
          <cell r="D4370">
            <v>0</v>
          </cell>
        </row>
        <row r="4371">
          <cell r="A4371" t="str">
            <v>24.01.012</v>
          </cell>
          <cell r="B4371" t="str">
            <v>FORNECIMENTO E INSTALAÇÃO DE VENTILADOR DE PAREDE, DIÂMETRO DE 60CM (24") , POTÊNCIA 1/4CV-2000W, 1400RPM, BIVOLT, COM VELOCIDADE REGULÁVEL , FABRICAÇÃO VENTDELTA OU SIMILAR.</v>
          </cell>
          <cell r="C4371" t="str">
            <v>Un</v>
          </cell>
          <cell r="D4371">
            <v>189.65</v>
          </cell>
          <cell r="E4371">
            <v>151.72</v>
          </cell>
          <cell r="F4371" t="str">
            <v>SEDUC</v>
          </cell>
        </row>
        <row r="4372">
          <cell r="A4372" t="str">
            <v/>
          </cell>
          <cell r="D4372">
            <v>0</v>
          </cell>
        </row>
        <row r="4373">
          <cell r="A4373" t="str">
            <v>24.01.021</v>
          </cell>
          <cell r="B4373" t="str">
            <v>FORNECIMENTO E INSTALAÇÃO DE EXAUSTORES EÓLICOS SEM MOTOR, COM VAZÃO DE 4000M³/HORA,  DIÂMETRO DE 24", COM BASE DE APOIO.</v>
          </cell>
          <cell r="C4373" t="str">
            <v>Un</v>
          </cell>
          <cell r="D4373">
            <v>311.66250000000002</v>
          </cell>
          <cell r="E4373">
            <v>249.33</v>
          </cell>
          <cell r="F4373" t="str">
            <v>SEDUC</v>
          </cell>
        </row>
        <row r="4374">
          <cell r="A4374" t="str">
            <v/>
          </cell>
          <cell r="D4374">
            <v>0</v>
          </cell>
        </row>
        <row r="4375">
          <cell r="A4375" t="str">
            <v>24.01.022</v>
          </cell>
          <cell r="B4375" t="str">
            <v>FORNECIMENTO E INSTALAÇÃO DE TELA 60X60CM TODA EM ALUMÍNIO PARA EXAUSTORES EÓLICOS.</v>
          </cell>
          <cell r="C4375" t="str">
            <v>Un</v>
          </cell>
          <cell r="D4375">
            <v>67.875</v>
          </cell>
          <cell r="E4375">
            <v>54.3</v>
          </cell>
          <cell r="F4375" t="str">
            <v>SEDUC</v>
          </cell>
        </row>
        <row r="4376">
          <cell r="A4376" t="str">
            <v/>
          </cell>
          <cell r="D4376">
            <v>0</v>
          </cell>
        </row>
        <row r="4377">
          <cell r="A4377" t="str">
            <v>24.01.023</v>
          </cell>
          <cell r="B4377" t="str">
            <v>FORNECIMENTO E INSTALAÇÃO DE CHAPA GALVANIZADA GALVALUME ASDM 792 DE COMPLEMENTO PARA EXAUSTORES EÓLICOS.</v>
          </cell>
          <cell r="C4377" t="str">
            <v>Un</v>
          </cell>
          <cell r="D4377">
            <v>75.787500000000009</v>
          </cell>
          <cell r="E4377">
            <v>60.63</v>
          </cell>
          <cell r="F4377" t="str">
            <v>SEDUC</v>
          </cell>
        </row>
        <row r="4378">
          <cell r="A4378" t="str">
            <v/>
          </cell>
          <cell r="D4378">
            <v>0</v>
          </cell>
        </row>
        <row r="4379">
          <cell r="A4379" t="str">
            <v>25.00.000</v>
          </cell>
          <cell r="B4379" t="str">
            <v>LIMPEZAS</v>
          </cell>
          <cell r="D4379">
            <v>0</v>
          </cell>
        </row>
        <row r="4380">
          <cell r="A4380" t="str">
            <v/>
          </cell>
          <cell r="D4380">
            <v>0</v>
          </cell>
        </row>
        <row r="4381">
          <cell r="A4381" t="str">
            <v>25.01.071</v>
          </cell>
          <cell r="B4381" t="str">
            <v>LIMPEZA GERAL DA OBRA (POR METRO QUADRADO DE CONSTRUÇÃO)</v>
          </cell>
          <cell r="C4381" t="str">
            <v>m2</v>
          </cell>
          <cell r="D4381">
            <v>1.5874999999999999</v>
          </cell>
          <cell r="E4381">
            <v>1.27</v>
          </cell>
          <cell r="F4381" t="str">
            <v>SEDUC</v>
          </cell>
        </row>
        <row r="4382">
          <cell r="A4382" t="str">
            <v/>
          </cell>
          <cell r="D4382">
            <v>0</v>
          </cell>
        </row>
        <row r="4383">
          <cell r="A4383" t="str">
            <v>30.00.000</v>
          </cell>
          <cell r="B4383" t="str">
            <v>SERVIÇOS SINAPI - 03/2008</v>
          </cell>
          <cell r="D4383">
            <v>0</v>
          </cell>
        </row>
        <row r="4384">
          <cell r="A4384" t="str">
            <v/>
          </cell>
          <cell r="D4384">
            <v>0</v>
          </cell>
        </row>
        <row r="4385">
          <cell r="A4385" t="str">
            <v>300201200</v>
          </cell>
          <cell r="B4385" t="str">
            <v xml:space="preserve">SERVICO TOPOGRAFICO DE PEQUENO PORTE ( PRECO MINIMO ),DIARIA DE UMA EQUIPE COM TOPOGRAFO, QUATRO AUXILIARES , TEODOLITO , NIVEL OTICO ETC.  </v>
          </cell>
          <cell r="C4385" t="str">
            <v>Un</v>
          </cell>
          <cell r="D4385">
            <v>847.375</v>
          </cell>
          <cell r="E4385">
            <v>677.9</v>
          </cell>
          <cell r="F4385" t="str">
            <v>SINAPI</v>
          </cell>
        </row>
        <row r="4386">
          <cell r="A4386" t="str">
            <v/>
          </cell>
          <cell r="D4386">
            <v>0</v>
          </cell>
        </row>
        <row r="4387">
          <cell r="A4387" t="str">
            <v>300301010</v>
          </cell>
          <cell r="B4387" t="str">
            <v xml:space="preserve">DEMOLICAO DE COBERTURA COM TELHAS CERAMICAS.  </v>
          </cell>
          <cell r="C4387" t="str">
            <v>m2</v>
          </cell>
          <cell r="D4387">
            <v>4.1499999999999995</v>
          </cell>
          <cell r="E4387">
            <v>3.32</v>
          </cell>
          <cell r="F4387" t="str">
            <v>SINAPI</v>
          </cell>
        </row>
        <row r="4388">
          <cell r="A4388" t="str">
            <v/>
          </cell>
          <cell r="D4388">
            <v>0</v>
          </cell>
        </row>
        <row r="4389">
          <cell r="A4389" t="str">
            <v>300301020</v>
          </cell>
          <cell r="B4389" t="str">
            <v xml:space="preserve">DEMOLICAO DE COBERTURA COM TELHA ONDULADA DE FIBROCIMENTO.  </v>
          </cell>
          <cell r="C4389" t="str">
            <v>m2</v>
          </cell>
          <cell r="D4389">
            <v>1.8374999999999999</v>
          </cell>
          <cell r="E4389">
            <v>1.47</v>
          </cell>
          <cell r="F4389" t="str">
            <v>SINAPI</v>
          </cell>
        </row>
        <row r="4390">
          <cell r="A4390" t="str">
            <v/>
          </cell>
          <cell r="D4390">
            <v>0</v>
          </cell>
        </row>
        <row r="4391">
          <cell r="A4391" t="str">
            <v>300301030</v>
          </cell>
          <cell r="B4391" t="str">
            <v xml:space="preserve">DEMOLICAO DE ESTRUTURA DE MADEIRA PARA COBERTA.  </v>
          </cell>
          <cell r="C4391" t="str">
            <v>m2</v>
          </cell>
          <cell r="D4391">
            <v>8.9249999999999989</v>
          </cell>
          <cell r="E4391">
            <v>7.14</v>
          </cell>
          <cell r="F4391" t="str">
            <v>SINAPI</v>
          </cell>
        </row>
        <row r="4392">
          <cell r="A4392" t="str">
            <v/>
          </cell>
          <cell r="D4392">
            <v>0</v>
          </cell>
        </row>
        <row r="4393">
          <cell r="A4393" t="str">
            <v>300301042</v>
          </cell>
          <cell r="B4393" t="str">
            <v xml:space="preserve">DEMOLICAO DE FORRO EM PLACAS DE GESSO APLICADAS EM ESTRUTURA DE MADEIRA OU LAJE.  </v>
          </cell>
          <cell r="C4393" t="str">
            <v>m2</v>
          </cell>
          <cell r="D4393">
            <v>1.2250000000000001</v>
          </cell>
          <cell r="E4393">
            <v>0.98</v>
          </cell>
          <cell r="F4393" t="str">
            <v>SINAPI</v>
          </cell>
        </row>
        <row r="4394">
          <cell r="A4394" t="str">
            <v/>
          </cell>
          <cell r="D4394">
            <v>0</v>
          </cell>
        </row>
        <row r="4395">
          <cell r="A4395" t="str">
            <v>300301044</v>
          </cell>
          <cell r="B4395" t="str">
            <v xml:space="preserve">DEMOLICAO DE FORRO EM MADEIRA  </v>
          </cell>
          <cell r="C4395" t="str">
            <v>m2</v>
          </cell>
          <cell r="D4395">
            <v>4.0125000000000002</v>
          </cell>
          <cell r="E4395">
            <v>3.21</v>
          </cell>
          <cell r="F4395" t="str">
            <v>SINAPI</v>
          </cell>
        </row>
        <row r="4396">
          <cell r="A4396" t="str">
            <v/>
          </cell>
          <cell r="D4396">
            <v>0</v>
          </cell>
        </row>
        <row r="4397">
          <cell r="A4397" t="str">
            <v>300301046</v>
          </cell>
          <cell r="B4397" t="str">
            <v xml:space="preserve">DEMOLIÇÃO DE FORRO EM PVC  </v>
          </cell>
          <cell r="C4397" t="str">
            <v>m2</v>
          </cell>
          <cell r="D4397">
            <v>1.9375</v>
          </cell>
          <cell r="E4397">
            <v>1.55</v>
          </cell>
          <cell r="F4397" t="str">
            <v>SINAPI</v>
          </cell>
        </row>
        <row r="4398">
          <cell r="A4398" t="str">
            <v/>
          </cell>
          <cell r="D4398">
            <v>0</v>
          </cell>
        </row>
        <row r="4399">
          <cell r="A4399" t="str">
            <v>300301050</v>
          </cell>
          <cell r="B4399" t="str">
            <v xml:space="preserve">RETIRADA DE ESQUADRIAS DE MADEIRA OU METALICAS.  </v>
          </cell>
          <cell r="C4399" t="str">
            <v>m2</v>
          </cell>
          <cell r="D4399">
            <v>5.3000000000000007</v>
          </cell>
          <cell r="E4399">
            <v>4.24</v>
          </cell>
          <cell r="F4399" t="str">
            <v>SINAPI</v>
          </cell>
        </row>
        <row r="4400">
          <cell r="A4400" t="str">
            <v/>
          </cell>
          <cell r="D4400">
            <v>0</v>
          </cell>
        </row>
        <row r="4401">
          <cell r="A4401" t="str">
            <v>300301053</v>
          </cell>
          <cell r="B4401" t="str">
            <v xml:space="preserve">REMOÇÃO DE ALAMBRADO EM TELA INCLUSIVE ESTRUTURA DE SUSTENTAÇÃO EM TUBOS DE FERRO GALVANIZADO.  </v>
          </cell>
          <cell r="C4401" t="str">
            <v>m2</v>
          </cell>
          <cell r="D4401">
            <v>1.4249999999999998</v>
          </cell>
          <cell r="E4401">
            <v>1.1399999999999999</v>
          </cell>
          <cell r="F4401" t="str">
            <v>SINAPI</v>
          </cell>
        </row>
        <row r="4402">
          <cell r="A4402" t="str">
            <v/>
          </cell>
          <cell r="D4402">
            <v>0</v>
          </cell>
        </row>
        <row r="4403">
          <cell r="A4403" t="str">
            <v>300301102</v>
          </cell>
          <cell r="B4403" t="str">
            <v xml:space="preserve">DEMOLIÇÃO DE PISO REVESTIDO EM GRANILITE.  </v>
          </cell>
          <cell r="C4403" t="str">
            <v>m2</v>
          </cell>
          <cell r="D4403">
            <v>9.0749999999999993</v>
          </cell>
          <cell r="E4403">
            <v>7.26</v>
          </cell>
          <cell r="F4403" t="str">
            <v>SINAPI</v>
          </cell>
        </row>
        <row r="4404">
          <cell r="A4404" t="str">
            <v/>
          </cell>
          <cell r="D4404">
            <v>0</v>
          </cell>
        </row>
        <row r="4405">
          <cell r="A4405" t="str">
            <v>300301163</v>
          </cell>
          <cell r="B4405" t="str">
            <v xml:space="preserve">DEMOLIÇÃO DE PAREDE DE GESSO, INCLUSIVE PREPARO PARA REMOÇÃO  </v>
          </cell>
          <cell r="C4405" t="str">
            <v>m3</v>
          </cell>
          <cell r="D4405">
            <v>7</v>
          </cell>
          <cell r="E4405">
            <v>5.6</v>
          </cell>
          <cell r="F4405" t="str">
            <v>SINAPI</v>
          </cell>
        </row>
        <row r="4406">
          <cell r="A4406" t="str">
            <v/>
          </cell>
          <cell r="D4406">
            <v>0</v>
          </cell>
        </row>
        <row r="4407">
          <cell r="A4407" t="str">
            <v>300301191</v>
          </cell>
          <cell r="B4407" t="str">
            <v xml:space="preserve">DEMOLIÇÃO DE ALVENARIA EM COBOGÓ COM PREPARO PARA REMOÇÃO.  </v>
          </cell>
          <cell r="C4407" t="str">
            <v>m2</v>
          </cell>
          <cell r="D4407">
            <v>4.7249999999999996</v>
          </cell>
          <cell r="E4407">
            <v>3.78</v>
          </cell>
          <cell r="F4407" t="str">
            <v>SINAPI</v>
          </cell>
        </row>
        <row r="4408">
          <cell r="A4408" t="str">
            <v/>
          </cell>
          <cell r="D4408">
            <v>0</v>
          </cell>
        </row>
        <row r="4409">
          <cell r="A4409" t="str">
            <v>300301200</v>
          </cell>
          <cell r="B4409" t="str">
            <v xml:space="preserve">DEMOLICAO MANUAL DE CONCRETO SIMPLES.  </v>
          </cell>
          <cell r="C4409" t="str">
            <v>m3</v>
          </cell>
          <cell r="D4409">
            <v>9.9124999999999996</v>
          </cell>
          <cell r="E4409">
            <v>7.93</v>
          </cell>
          <cell r="F4409" t="str">
            <v>SINAPI</v>
          </cell>
        </row>
        <row r="4410">
          <cell r="A4410" t="str">
            <v/>
          </cell>
          <cell r="D4410">
            <v>0</v>
          </cell>
        </row>
        <row r="4411">
          <cell r="A4411" t="str">
            <v>300301251</v>
          </cell>
          <cell r="B4411" t="str">
            <v xml:space="preserve">DEMOLIÇÃO DE PISO REVESTIDO EM LAJOTAS DE CONCRETO INCL.BASE DE ASSENTAMENTO.  </v>
          </cell>
          <cell r="C4411" t="str">
            <v>m2</v>
          </cell>
          <cell r="D4411">
            <v>2.8624999999999998</v>
          </cell>
          <cell r="E4411">
            <v>2.29</v>
          </cell>
          <cell r="F4411" t="str">
            <v>SINAPI</v>
          </cell>
        </row>
        <row r="4412">
          <cell r="A4412" t="str">
            <v/>
          </cell>
          <cell r="D4412">
            <v>0</v>
          </cell>
        </row>
        <row r="4413">
          <cell r="A4413" t="str">
            <v>300301305</v>
          </cell>
          <cell r="B4413" t="str">
            <v xml:space="preserve">RETIRADA DE METAIS SANITÁRIOS - TORNEIRA, SIFÃO, DUCHA OU SIMILARES.  </v>
          </cell>
          <cell r="C4413" t="str">
            <v>Un</v>
          </cell>
          <cell r="D4413">
            <v>1.6125</v>
          </cell>
          <cell r="E4413">
            <v>1.29</v>
          </cell>
          <cell r="F4413" t="str">
            <v>SINAPI</v>
          </cell>
        </row>
        <row r="4414">
          <cell r="A4414" t="str">
            <v/>
          </cell>
          <cell r="D4414">
            <v>0</v>
          </cell>
        </row>
        <row r="4415">
          <cell r="A4415" t="str">
            <v>300303010</v>
          </cell>
          <cell r="B4415" t="str">
            <v>BARRACAO PARA DEPOSITO EM TABUAS, COM PISO EM ARGAMASSA DE CIMENTO E AREIA, TRACO 1 6.</v>
          </cell>
          <cell r="C4415" t="str">
            <v>m2</v>
          </cell>
          <cell r="D4415">
            <v>248.26250000000002</v>
          </cell>
          <cell r="E4415">
            <v>198.61</v>
          </cell>
          <cell r="F4415" t="str">
            <v>SINAPI</v>
          </cell>
        </row>
        <row r="4416">
          <cell r="A4416" t="str">
            <v/>
          </cell>
          <cell r="D4416">
            <v>0</v>
          </cell>
        </row>
        <row r="4417">
          <cell r="A4417" t="str">
            <v>300303030</v>
          </cell>
          <cell r="B4417" t="str">
            <v xml:space="preserve">FORNECIMENTO E ASSENTAMENTO DE TAPUME SIMPLES EM TABUAS.  </v>
          </cell>
          <cell r="C4417" t="str">
            <v>m2</v>
          </cell>
          <cell r="D4417">
            <v>30.037500000000001</v>
          </cell>
          <cell r="E4417">
            <v>24.03</v>
          </cell>
          <cell r="F4417" t="str">
            <v>SINAPI</v>
          </cell>
        </row>
        <row r="4418">
          <cell r="A4418" t="str">
            <v/>
          </cell>
          <cell r="D4418">
            <v>0</v>
          </cell>
        </row>
        <row r="4419">
          <cell r="A4419" t="str">
            <v>300303090</v>
          </cell>
          <cell r="B4419" t="str">
            <v xml:space="preserve">FORNECIMENTO E ASSENTAMENTO DE PLACA DA OBRA. (MOD.AV-43/2000).  </v>
          </cell>
          <cell r="C4419" t="str">
            <v>m2</v>
          </cell>
          <cell r="D4419">
            <v>150</v>
          </cell>
          <cell r="E4419">
            <v>120</v>
          </cell>
          <cell r="F4419" t="str">
            <v>SINAPI</v>
          </cell>
        </row>
        <row r="4420">
          <cell r="A4420" t="str">
            <v/>
          </cell>
          <cell r="D4420">
            <v>0</v>
          </cell>
        </row>
        <row r="4421">
          <cell r="A4421" t="str">
            <v>300304010</v>
          </cell>
          <cell r="B4421" t="str">
            <v xml:space="preserve">LOCACAO DE OBRAS E DEMARCACAO PARA ABERTURA DE VALAS PARA FUNDACOES.  </v>
          </cell>
          <cell r="C4421" t="str">
            <v>m2</v>
          </cell>
          <cell r="D4421">
            <v>3.3250000000000002</v>
          </cell>
          <cell r="E4421">
            <v>2.66</v>
          </cell>
          <cell r="F4421" t="str">
            <v>SINAPI</v>
          </cell>
        </row>
        <row r="4422">
          <cell r="A4422" t="str">
            <v/>
          </cell>
          <cell r="D4422">
            <v>0</v>
          </cell>
        </row>
        <row r="4423">
          <cell r="A4423" t="str">
            <v>300402160</v>
          </cell>
          <cell r="B4423" t="str">
            <v xml:space="preserve"> TRANSPORTE COM CARRO DE MAO DE AREIA, ENTULHO OU TERRA ATE 100M.   </v>
          </cell>
          <cell r="C4423" t="str">
            <v>m3</v>
          </cell>
          <cell r="D4423">
            <v>22.574999999999999</v>
          </cell>
          <cell r="E4423">
            <v>18.059999999999999</v>
          </cell>
          <cell r="F4423" t="str">
            <v>SINAPI</v>
          </cell>
        </row>
        <row r="4424">
          <cell r="A4424" t="str">
            <v/>
          </cell>
          <cell r="D4424">
            <v>0</v>
          </cell>
        </row>
        <row r="4425">
          <cell r="A4425" t="str">
            <v>300403010</v>
          </cell>
          <cell r="B4425" t="str">
            <v xml:space="preserve">REMOCAO DE MATERIAL DE PRIMEIRA CATEGORIA EM CAMINHAO CARROCERIA, D.M.T. 6 KM, INCLUSIVE CARGA E DESCARGA MANUAIS.  </v>
          </cell>
          <cell r="C4425" t="str">
            <v>m3</v>
          </cell>
          <cell r="D4425">
            <v>23.975000000000001</v>
          </cell>
          <cell r="E4425">
            <v>19.18</v>
          </cell>
          <cell r="F4425" t="str">
            <v>SINAPI</v>
          </cell>
        </row>
        <row r="4426">
          <cell r="A4426" t="str">
            <v/>
          </cell>
          <cell r="D4426">
            <v>0</v>
          </cell>
        </row>
        <row r="4427">
          <cell r="A4427" t="str">
            <v>300403020</v>
          </cell>
          <cell r="B4427" t="str">
            <v xml:space="preserve">REMOCAO DE MATERIAL DE PRIMEIRA CATEGORIA EM CAMINHAO CARROCERIA, D.M.T. 12 KM, INCLUSIVE CARGA E DESCARGA MANUAIS.  </v>
          </cell>
          <cell r="C4427" t="str">
            <v>m3</v>
          </cell>
          <cell r="D4427">
            <v>29.012500000000003</v>
          </cell>
          <cell r="E4427">
            <v>23.21</v>
          </cell>
          <cell r="F4427" t="str">
            <v>SINAPI</v>
          </cell>
        </row>
        <row r="4428">
          <cell r="A4428" t="str">
            <v/>
          </cell>
          <cell r="D4428">
            <v>0</v>
          </cell>
        </row>
        <row r="4429">
          <cell r="A4429" t="str">
            <v>300403070</v>
          </cell>
          <cell r="B4429" t="str">
            <v xml:space="preserve">REMOCAO DE MATERIAL DE PRIMEIRA CATEGORIA EM CAMINHAO BASCULANTE, D.M.T. 6 KM, INCLUSIVE CARGA E DESCARGA MECANICAS .  </v>
          </cell>
          <cell r="C4429" t="str">
            <v>m3</v>
          </cell>
          <cell r="D4429">
            <v>9.2249999999999996</v>
          </cell>
          <cell r="E4429">
            <v>7.38</v>
          </cell>
          <cell r="F4429" t="str">
            <v>SINAPI</v>
          </cell>
        </row>
        <row r="4430">
          <cell r="A4430" t="str">
            <v/>
          </cell>
          <cell r="D4430">
            <v>0</v>
          </cell>
        </row>
        <row r="4431">
          <cell r="A4431" t="str">
            <v>300403110</v>
          </cell>
          <cell r="B4431" t="str">
            <v xml:space="preserve">REMOCAO DE METRALHA EM CAMINHAO CARROCERIA, D.M.T. 12KM, INCLUSIVE CARGA E DESCARGA MANUAIS.  </v>
          </cell>
          <cell r="C4431" t="str">
            <v>m3</v>
          </cell>
          <cell r="D4431">
            <v>30.775000000000002</v>
          </cell>
          <cell r="E4431">
            <v>24.62</v>
          </cell>
          <cell r="F4431" t="str">
            <v>SINAPI</v>
          </cell>
        </row>
        <row r="4432">
          <cell r="A4432" t="str">
            <v/>
          </cell>
          <cell r="D4432">
            <v>0</v>
          </cell>
        </row>
        <row r="4433">
          <cell r="A4433" t="str">
            <v>300403120</v>
          </cell>
          <cell r="B4433" t="str">
            <v xml:space="preserve">REMOCAO DE METRALHA EM CAMINHAO CARROCERIA, D.M.T. 20KM, INCLUSIVE CARGA E DESCARGA MANUAIS.  </v>
          </cell>
          <cell r="C4433" t="str">
            <v>m3</v>
          </cell>
          <cell r="D4433">
            <v>37.362499999999997</v>
          </cell>
          <cell r="E4433">
            <v>29.89</v>
          </cell>
          <cell r="F4433" t="str">
            <v>SINAPI</v>
          </cell>
        </row>
        <row r="4434">
          <cell r="A4434" t="str">
            <v/>
          </cell>
          <cell r="D4434">
            <v>0</v>
          </cell>
        </row>
        <row r="4435">
          <cell r="A4435" t="str">
            <v>300403140</v>
          </cell>
          <cell r="B4435" t="str">
            <v xml:space="preserve">REMOCAO DE METRALHA EM CAMINHAO BASCULANTE D.M.T 6 KM, INCLUSIVE CARGA MANUAL E DESCARGA MECANICA.  </v>
          </cell>
          <cell r="C4435" t="str">
            <v>m3</v>
          </cell>
          <cell r="D4435">
            <v>25.3125</v>
          </cell>
          <cell r="E4435">
            <v>20.25</v>
          </cell>
          <cell r="F4435" t="str">
            <v>SINAPI</v>
          </cell>
        </row>
        <row r="4436">
          <cell r="A4436" t="str">
            <v/>
          </cell>
          <cell r="D4436">
            <v>0</v>
          </cell>
        </row>
        <row r="4437">
          <cell r="A4437" t="str">
            <v>300403150</v>
          </cell>
          <cell r="B4437" t="str">
            <v xml:space="preserve"> REMOCAO DE METRALHA EM CAMINHAO BASCULANTE D.M.T 12 KM, INCLUSIVE CARGA MANUAL E DESCARGA MECANICA.   </v>
          </cell>
          <cell r="C4437" t="str">
            <v>m3</v>
          </cell>
          <cell r="D4437">
            <v>30.862500000000001</v>
          </cell>
          <cell r="E4437">
            <v>24.69</v>
          </cell>
          <cell r="F4437" t="str">
            <v>SINAPI</v>
          </cell>
        </row>
        <row r="4438">
          <cell r="A4438" t="str">
            <v/>
          </cell>
          <cell r="D4438">
            <v>0</v>
          </cell>
        </row>
        <row r="4439">
          <cell r="A4439" t="str">
            <v>300403160</v>
          </cell>
          <cell r="B4439" t="str">
            <v xml:space="preserve">REMOCAO DE METRALHA EM CAMINHAO BASCULANTE D.M.T 20 KM, INCLUSIVE CARGA MANUAL E DESCARGA MECANICA.  </v>
          </cell>
          <cell r="C4439" t="str">
            <v>m3</v>
          </cell>
          <cell r="D4439">
            <v>38.274999999999999</v>
          </cell>
          <cell r="E4439">
            <v>30.62</v>
          </cell>
          <cell r="F4439" t="str">
            <v>SINAPI</v>
          </cell>
        </row>
        <row r="4440">
          <cell r="A4440" t="str">
            <v/>
          </cell>
          <cell r="D4440">
            <v>0</v>
          </cell>
        </row>
        <row r="4441">
          <cell r="A4441" t="str">
            <v>300501010</v>
          </cell>
          <cell r="B4441" t="str">
            <v xml:space="preserve"> ESCAVACAO MANUAL EM TERRA ATE 1,50 M DE PROFUNDIDADE, SEM ESCORAMENTO.   </v>
          </cell>
          <cell r="C4441" t="str">
            <v>m3</v>
          </cell>
          <cell r="D4441">
            <v>13.0625</v>
          </cell>
          <cell r="E4441">
            <v>10.45</v>
          </cell>
          <cell r="F4441" t="str">
            <v>SINAPI</v>
          </cell>
        </row>
        <row r="4442">
          <cell r="A4442" t="str">
            <v/>
          </cell>
          <cell r="D4442">
            <v>0</v>
          </cell>
        </row>
        <row r="4443">
          <cell r="A4443" t="str">
            <v>300501084</v>
          </cell>
          <cell r="B4443" t="str">
            <v xml:space="preserve">ESCAVAÇÃO MANUAL EM MATERIAL DE 2ª CATEGORIA SEM USO DE EXPLOSIVOS , PROFUNDIDADE ATÉ 1,50M.  </v>
          </cell>
          <cell r="C4443" t="str">
            <v>m3</v>
          </cell>
          <cell r="D4443">
            <v>19.8125</v>
          </cell>
          <cell r="E4443">
            <v>15.85</v>
          </cell>
          <cell r="F4443" t="str">
            <v>SINAPI</v>
          </cell>
        </row>
        <row r="4444">
          <cell r="A4444" t="str">
            <v/>
          </cell>
          <cell r="D4444">
            <v>0</v>
          </cell>
        </row>
        <row r="4445">
          <cell r="A4445" t="str">
            <v>300502020</v>
          </cell>
          <cell r="B4445" t="str">
            <v xml:space="preserve"> REATERRO APILOADO DE VALAS EM CAMADAS DE 20CM DE ESPESSURA , COM APROVEITAMENTO DO MATERIAL ESCAVADO.   </v>
          </cell>
          <cell r="C4445" t="str">
            <v>m3</v>
          </cell>
          <cell r="D4445">
            <v>17.824999999999999</v>
          </cell>
          <cell r="E4445">
            <v>14.26</v>
          </cell>
          <cell r="F4445" t="str">
            <v>SINAPI</v>
          </cell>
        </row>
        <row r="4446">
          <cell r="A4446" t="str">
            <v/>
          </cell>
          <cell r="D4446">
            <v>0</v>
          </cell>
        </row>
        <row r="4447">
          <cell r="A4447" t="str">
            <v>300502040</v>
          </cell>
          <cell r="B4447" t="str">
            <v xml:space="preserve">EXECUCAO DE ATERRO ABRANGENDO ESPALHAMENTO, HOMOGENEIZACAO , UMEDECIMENTO E COMPACTACAO MANUAL EM CAMADAS DE 20 CM DE ESPESSURA, INCLUSIVE O FORNECIMENTO DO BARRO PROVENIENTE DE JAZIDA A UMA DISTANCIA MAXIMA DE 12 KM .  </v>
          </cell>
          <cell r="C4447" t="str">
            <v>m3</v>
          </cell>
          <cell r="D4447">
            <v>36.299999999999997</v>
          </cell>
          <cell r="E4447">
            <v>29.04</v>
          </cell>
          <cell r="F4447" t="str">
            <v>SINAPI</v>
          </cell>
        </row>
        <row r="4448">
          <cell r="A4448" t="str">
            <v/>
          </cell>
          <cell r="D4448">
            <v>0</v>
          </cell>
        </row>
        <row r="4449">
          <cell r="A4449" t="str">
            <v>300502050</v>
          </cell>
          <cell r="B4449" t="str">
            <v xml:space="preserve">EXECUCAO DE ATERRO ABRANGENDO ESPALHAMENTO, HOMOGENEIZACAO , UMEDECIMENTO E COMPACTACAO MANUAL EM CAMADAS DE 20 CM DE ESPESSURA, INCLUSIVE O FORNECIMENTO DO BARRO PROVENIENTE DE JAZIDA A UMA DISTANCIA MAXIMA DE 20 KM .  </v>
          </cell>
          <cell r="C4449" t="str">
            <v>m3</v>
          </cell>
          <cell r="D4449">
            <v>45.587499999999999</v>
          </cell>
          <cell r="E4449">
            <v>36.47</v>
          </cell>
          <cell r="F4449" t="str">
            <v>SINAPI</v>
          </cell>
        </row>
        <row r="4450">
          <cell r="A4450" t="str">
            <v/>
          </cell>
          <cell r="D4450">
            <v>0</v>
          </cell>
        </row>
        <row r="4451">
          <cell r="A4451" t="str">
            <v>300603010</v>
          </cell>
          <cell r="B4451" t="str">
            <v xml:space="preserve"> CONCRETO NAO ESTRUTURAL (1 4 8) PARA LASTROS DE PISOS E FUNDACOES, LANCADO E ADENSADO.   </v>
          </cell>
          <cell r="C4451" t="str">
            <v>m3</v>
          </cell>
          <cell r="D4451">
            <v>296.75</v>
          </cell>
          <cell r="E4451">
            <v>237.4</v>
          </cell>
          <cell r="F4451" t="str">
            <v>SINAPI</v>
          </cell>
        </row>
        <row r="4452">
          <cell r="A4452" t="str">
            <v/>
          </cell>
          <cell r="D4452">
            <v>0</v>
          </cell>
        </row>
        <row r="4453">
          <cell r="A4453" t="str">
            <v>300603103</v>
          </cell>
          <cell r="B4453" t="str">
            <v xml:space="preserve"> CONCRETO ARMADO PRONTO, FCK 25 MPA CONDICAO A (NBR 12655), LANCADO EM FUNDACOES E ADENSADO, INCLUSIVE FORMA, ESCORAMENTO E FERRAGEM.   </v>
          </cell>
          <cell r="C4453" t="str">
            <v>m3</v>
          </cell>
          <cell r="D4453">
            <v>1142.7750000000001</v>
          </cell>
          <cell r="E4453">
            <v>914.22</v>
          </cell>
          <cell r="F4453" t="str">
            <v>SINAPI</v>
          </cell>
        </row>
        <row r="4454">
          <cell r="A4454" t="str">
            <v/>
          </cell>
          <cell r="D4454">
            <v>0</v>
          </cell>
        </row>
        <row r="4455">
          <cell r="A4455" t="str">
            <v>300603122</v>
          </cell>
          <cell r="B4455" t="str">
            <v xml:space="preserve">CONCRETO ARMADO PRONTO, FCK 20 MPA,CONDICAO B (NBR 12655), LANCADO EM VIGAS E ADENSADO, INCLUSIVE FORMA, ESCORAMENTO E FERRAGEM.  </v>
          </cell>
          <cell r="C4455" t="str">
            <v>m3</v>
          </cell>
          <cell r="D4455">
            <v>1399.25</v>
          </cell>
          <cell r="E4455">
            <v>1119.4000000000001</v>
          </cell>
          <cell r="F4455" t="str">
            <v>SINAPI</v>
          </cell>
        </row>
        <row r="4456">
          <cell r="A4456" t="str">
            <v/>
          </cell>
          <cell r="D4456">
            <v>0</v>
          </cell>
        </row>
        <row r="4457">
          <cell r="A4457" t="str">
            <v>300603123</v>
          </cell>
          <cell r="B4457" t="str">
            <v xml:space="preserve">CONCRETO ARMADO PRONTO, FCK 25 MPA,CONDICAO A (NBR 12655), LANCADO EM VIGAS E ADENSADO, INCLUSIVE FORMA, ESCORAMENTO E FERRAGEM.  </v>
          </cell>
          <cell r="C4457" t="str">
            <v>m3</v>
          </cell>
          <cell r="D4457">
            <v>1392.3875</v>
          </cell>
          <cell r="E4457">
            <v>1113.9100000000001</v>
          </cell>
          <cell r="F4457" t="str">
            <v>SINAPI</v>
          </cell>
        </row>
        <row r="4458">
          <cell r="A4458" t="str">
            <v/>
          </cell>
          <cell r="D4458">
            <v>0</v>
          </cell>
        </row>
        <row r="4459">
          <cell r="A4459" t="str">
            <v>300603124</v>
          </cell>
          <cell r="B4459" t="str">
            <v xml:space="preserve">CONCRETO ARMADO PRONTO, FCK 30 MPA,CONDICAO A (NBR 12655), LANCADO EM VIGAS E ADENSADO, INCLUSIVE FORMA, ESCORAMENTO E FERRAGEM.  </v>
          </cell>
          <cell r="C4459" t="str">
            <v>m3</v>
          </cell>
          <cell r="D4459">
            <v>1438.5</v>
          </cell>
          <cell r="E4459">
            <v>1150.8</v>
          </cell>
          <cell r="F4459" t="str">
            <v>SINAPI</v>
          </cell>
        </row>
        <row r="4460">
          <cell r="A4460" t="str">
            <v/>
          </cell>
          <cell r="D4460">
            <v>0</v>
          </cell>
        </row>
        <row r="4461">
          <cell r="A4461" t="str">
            <v>300603132</v>
          </cell>
          <cell r="B4461" t="str">
            <v xml:space="preserve">CONCRETO ARMADO PRONTO, FCK 20 MPA,CONDICAO B (NBR 12655),LANCADO EM PILARES E ADENSADO,INCLUSIVE FORMA, ESCORAMENTO E FERRAGEM.  </v>
          </cell>
          <cell r="C4461" t="str">
            <v>m3</v>
          </cell>
          <cell r="D4461">
            <v>1399.25</v>
          </cell>
          <cell r="E4461">
            <v>1119.4000000000001</v>
          </cell>
          <cell r="F4461" t="str">
            <v>SINAPI</v>
          </cell>
        </row>
        <row r="4462">
          <cell r="A4462" t="str">
            <v/>
          </cell>
          <cell r="D4462">
            <v>0</v>
          </cell>
        </row>
        <row r="4463">
          <cell r="A4463" t="str">
            <v>300603133</v>
          </cell>
          <cell r="B4463" t="str">
            <v xml:space="preserve">CONCRETO ARMADO PRONTO, FCK 25 MPA,CONDICAO A (NBR 12655),LANCADO EM PILARES E ADENSADO,INCLUSIVE FORMA, ESCORAMENTO E FERRAGEM.  </v>
          </cell>
          <cell r="C4463" t="str">
            <v>m3</v>
          </cell>
          <cell r="D4463">
            <v>1392.3875</v>
          </cell>
          <cell r="E4463">
            <v>1113.9100000000001</v>
          </cell>
          <cell r="F4463" t="str">
            <v>SINAPI</v>
          </cell>
        </row>
        <row r="4464">
          <cell r="A4464" t="str">
            <v/>
          </cell>
          <cell r="D4464">
            <v>0</v>
          </cell>
        </row>
        <row r="4465">
          <cell r="A4465" t="str">
            <v>300603134</v>
          </cell>
          <cell r="B4465" t="str">
            <v xml:space="preserve">CONCRETO ARMADO PRONTO, FCK 30 MPA,CONDICAO A (NBR 12655),LANCADO EM PILARES E ADENSADO,INCLUSIVE FORMA, ESCORAMENTO E FERRAGEM.  </v>
          </cell>
          <cell r="C4465" t="str">
            <v>m3</v>
          </cell>
          <cell r="D4465">
            <v>1438.5</v>
          </cell>
          <cell r="E4465">
            <v>1150.8</v>
          </cell>
          <cell r="F4465" t="str">
            <v>SINAPI</v>
          </cell>
        </row>
        <row r="4466">
          <cell r="A4466" t="str">
            <v/>
          </cell>
          <cell r="D4466">
            <v>0</v>
          </cell>
        </row>
        <row r="4467">
          <cell r="A4467" t="str">
            <v>300603140</v>
          </cell>
          <cell r="B4467" t="str">
            <v xml:space="preserve">CONCRETO ARMADO PRONTO, FCK 15 MPA,CONDICAO B (NBR-12655),LANCADO EM QUALQUER TIPO DE ESTRUTURA E ADENSADO, INCLUSIVE FORMA, ESCORAMENTO E FERRAGEM.  </v>
          </cell>
          <cell r="C4467" t="str">
            <v>m3</v>
          </cell>
          <cell r="D4467">
            <v>1439.05</v>
          </cell>
          <cell r="E4467">
            <v>1151.24</v>
          </cell>
          <cell r="F4467" t="str">
            <v>SINAPI</v>
          </cell>
        </row>
        <row r="4468">
          <cell r="A4468" t="str">
            <v/>
          </cell>
          <cell r="D4468">
            <v>0</v>
          </cell>
        </row>
        <row r="4469">
          <cell r="A4469" t="str">
            <v>300603141</v>
          </cell>
          <cell r="B4469" t="str">
            <v xml:space="preserve">CONCRETO ARMADO PRONTO, FCK 18 MPA,CONDICAO B (NBR 12655),LANCADO EM QUALQUER TIPO DE ESTRUTURA E ADENSADO, INCLUSIVE FORMA, ESCORAMENTO E FERRAGEM.  </v>
          </cell>
          <cell r="C4469" t="str">
            <v>m3</v>
          </cell>
          <cell r="D4469">
            <v>1220.1375</v>
          </cell>
          <cell r="E4469">
            <v>976.11</v>
          </cell>
          <cell r="F4469" t="str">
            <v>SINAPI</v>
          </cell>
        </row>
        <row r="4470">
          <cell r="A4470" t="str">
            <v/>
          </cell>
          <cell r="D4470">
            <v>0</v>
          </cell>
        </row>
        <row r="4471">
          <cell r="A4471" t="str">
            <v>300603142</v>
          </cell>
          <cell r="B4471" t="str">
            <v xml:space="preserve">CONCRETO ARMADO PRONTO, FCK 20 MPA,CONDICAO B (NBR 12655),LANCADO EM QUALQUER TIPO DE ESTRUTURA E ADENSADO, INCLUSIVE FORMA, ESCORAMENTO E FERRAGEM.  </v>
          </cell>
          <cell r="C4471" t="str">
            <v>m3</v>
          </cell>
          <cell r="D4471">
            <v>1399.25</v>
          </cell>
          <cell r="E4471">
            <v>1119.4000000000001</v>
          </cell>
          <cell r="F4471" t="str">
            <v>SINAPI</v>
          </cell>
        </row>
        <row r="4472">
          <cell r="A4472" t="str">
            <v/>
          </cell>
          <cell r="D4472">
            <v>0</v>
          </cell>
        </row>
        <row r="4473">
          <cell r="A4473" t="str">
            <v>300603143</v>
          </cell>
          <cell r="B4473" t="str">
            <v xml:space="preserve">CONCRETO ARMADO PRONTO, FCK 25 MPA,CONDICAO A (NBR 12655),LANCADO EM QUALQUER TIPO DE ESTRUTURA E ADENSADO, INCLUSIVE FORMA, ESCORAMENTO E FERRAGEM.  </v>
          </cell>
          <cell r="C4473" t="str">
            <v>m3</v>
          </cell>
          <cell r="D4473">
            <v>1417.375</v>
          </cell>
          <cell r="E4473">
            <v>1133.9000000000001</v>
          </cell>
          <cell r="F4473" t="str">
            <v>SINAPI</v>
          </cell>
        </row>
        <row r="4474">
          <cell r="A4474" t="str">
            <v/>
          </cell>
          <cell r="D4474">
            <v>0</v>
          </cell>
        </row>
        <row r="4475">
          <cell r="A4475" t="str">
            <v>300603144</v>
          </cell>
          <cell r="B4475" t="str">
            <v xml:space="preserve">CONCRETO ARMADO PRONTO, FCK 30 MPA,CONDICAO A (NBR 12655),LANCADO EM QUALQUER TIPO DE ESTRUTURA E ADENSADO, INCLUSIVE FORMA, ESCORAMENTO E FERRAGEM.  </v>
          </cell>
          <cell r="C4475" t="str">
            <v>m3</v>
          </cell>
          <cell r="D4475">
            <v>1438.5</v>
          </cell>
          <cell r="E4475">
            <v>1150.8</v>
          </cell>
          <cell r="F4475" t="str">
            <v>SINAPI</v>
          </cell>
        </row>
        <row r="4476">
          <cell r="A4476" t="str">
            <v/>
          </cell>
          <cell r="D4476">
            <v>0</v>
          </cell>
        </row>
        <row r="4477">
          <cell r="A4477" t="str">
            <v>300607020</v>
          </cell>
          <cell r="B4477" t="str">
            <v xml:space="preserve"> LAJE PRE-MOLDADA PARA FORRO COM VAO NORMAL, INCLUSIVE CAPEAMENTO E ESCORAMENTO.   </v>
          </cell>
          <cell r="C4477" t="str">
            <v>m2</v>
          </cell>
          <cell r="D4477">
            <v>63.287500000000001</v>
          </cell>
          <cell r="E4477">
            <v>50.63</v>
          </cell>
          <cell r="F4477" t="str">
            <v>SINAPI</v>
          </cell>
        </row>
        <row r="4478">
          <cell r="A4478" t="str">
            <v/>
          </cell>
          <cell r="D4478">
            <v>0</v>
          </cell>
        </row>
        <row r="4479">
          <cell r="A4479" t="str">
            <v>300607051</v>
          </cell>
          <cell r="B4479" t="str">
            <v xml:space="preserve">LAJE TRELIÇADA B 12 PISO , SOBREC. 300 KGF/M2,  REVEST. 120 KGF/M², VÃO 4,40 M, FORN.DO EPS, ARM.COMPLEMENTAR TRELIÇA AS+=1,90CM² P/ NERVURA, DISTÂNCIA INTEREIXO 50 CM, INCL. CAP. 4 CM E 01 FAIXA TRAV.(CONC 25 MPA),TELA Q61. (INCL. FORMA E ESCOR.).  </v>
          </cell>
          <cell r="C4479" t="str">
            <v>m2</v>
          </cell>
          <cell r="D4479">
            <v>91.974999999999994</v>
          </cell>
          <cell r="E4479">
            <v>73.58</v>
          </cell>
          <cell r="F4479" t="str">
            <v>SINAPI</v>
          </cell>
        </row>
        <row r="4480">
          <cell r="A4480" t="str">
            <v/>
          </cell>
          <cell r="D4480">
            <v>0</v>
          </cell>
        </row>
        <row r="4481">
          <cell r="A4481" t="str">
            <v>300607055</v>
          </cell>
          <cell r="B4481" t="str">
            <v xml:space="preserve">LAJE TRELIÇADA B 16  PISO , SOBREC. 300 KGF/M2,  REV. 120 KGF/M², VÃO 5,60 M, FORN. EPS, ARMAÇÃO POS COMPL. AS+=2,30CM² P/ NERVURA,DISTÂNCIA INTEREIXO 50 CM, INCL. CAP. DE 5 CM E 02 FAIXAS DE TRAV. EM CONC 25 MPA TELA Q61. .(INCL. FORMA E ESCOR.) .  </v>
          </cell>
          <cell r="C4481" t="str">
            <v>m2</v>
          </cell>
          <cell r="D4481">
            <v>110.4375</v>
          </cell>
          <cell r="E4481">
            <v>88.35</v>
          </cell>
          <cell r="F4481" t="str">
            <v>SINAPI</v>
          </cell>
        </row>
        <row r="4482">
          <cell r="A4482" t="str">
            <v/>
          </cell>
          <cell r="D4482">
            <v>0</v>
          </cell>
        </row>
        <row r="4483">
          <cell r="A4483" t="str">
            <v>300607063</v>
          </cell>
          <cell r="B4483" t="str">
            <v>LAJE TRELIÇADA  B12  COBERTA, SOBREC. DE  100 KGF/M²,  REV.  100 KGF/M², VÃO DE 4,70 M, FORNEC.  EPS, ARMAÇÃO POS. COMPL. AS+=1,15CM² P/NERVURA, DISTÂNCIA INTEREIXO 50 CM,INCL. CAP. DE 4 CM E 01 FAIXA DE TRAV(CONC.25 MPA) TELA Q61.(INCL. FORMA E ESCOR.) .</v>
          </cell>
          <cell r="C4483" t="str">
            <v>m2</v>
          </cell>
          <cell r="D4483">
            <v>87.05</v>
          </cell>
          <cell r="E4483">
            <v>69.64</v>
          </cell>
          <cell r="F4483" t="str">
            <v>SINAPI</v>
          </cell>
        </row>
        <row r="4484">
          <cell r="A4484" t="str">
            <v/>
          </cell>
          <cell r="D4484">
            <v>0</v>
          </cell>
        </row>
        <row r="4485">
          <cell r="A4485" t="str">
            <v>300607067</v>
          </cell>
          <cell r="B4485" t="str">
            <v>LAJE TRELIÇADA B16 COBERTA, SOBREC. DE  100 KQF/M²,  REV.  100 KGF/M², VÃO 6,00 M, FORN. DO EPS, ARM. POS. COMPL. AS+ = 1,50CM² P/ NERVURA, DISTÂNCIA INTEREIXO 50 CM,INCL. CAP. DE 5 CM E  01 FAIXA DE TRAV. EM CONC. 25 MPA, TELA Q61.(INCL. FORMA E ESCOR.).</v>
          </cell>
          <cell r="C4485" t="str">
            <v>m2</v>
          </cell>
          <cell r="D4485">
            <v>99.275000000000006</v>
          </cell>
          <cell r="E4485">
            <v>79.42</v>
          </cell>
          <cell r="F4485" t="str">
            <v>SINAPI</v>
          </cell>
        </row>
        <row r="4486">
          <cell r="A4486" t="str">
            <v/>
          </cell>
          <cell r="D4486">
            <v>0</v>
          </cell>
        </row>
        <row r="4487">
          <cell r="A4487" t="str">
            <v>300608020</v>
          </cell>
          <cell r="B4487" t="str">
            <v xml:space="preserve">TO E  EXECUÇÃO DE PROTEÇÃO DE ARMADURA CORROÍDA POR AÇÃO DE CLORETOS, COM TINTA/PRIMER ANTICORROSIVO À BASE DE ZINCO PARA METAIS, ARMATEC ZN, FAB:VEDACIT OU SIMILAR.  </v>
          </cell>
          <cell r="C4487" t="str">
            <v>m</v>
          </cell>
          <cell r="D4487">
            <v>2.1875</v>
          </cell>
          <cell r="E4487">
            <v>1.75</v>
          </cell>
          <cell r="F4487" t="str">
            <v>SINAPI</v>
          </cell>
        </row>
        <row r="4488">
          <cell r="A4488" t="str">
            <v/>
          </cell>
          <cell r="D4488">
            <v>0</v>
          </cell>
        </row>
        <row r="4489">
          <cell r="A4489" t="str">
            <v>300608031</v>
          </cell>
          <cell r="B4489" t="str">
            <v xml:space="preserve">FORNECIMENTO E EXECUÇÃO DE REPARO ESTRUTURAL EM VÃOS DE VIGAS, LAJES E PILARES COM APLICAÇÃO ARGAMASSA CIMENTÍCIA FLUIDA, SIKAGROUT 250 OU SIMILAR, PARA PREENCHIMENTO DE VÃOS DE 35 X 70MM.  </v>
          </cell>
          <cell r="C4489" t="str">
            <v>m</v>
          </cell>
          <cell r="D4489">
            <v>17.425000000000001</v>
          </cell>
          <cell r="E4489">
            <v>13.94</v>
          </cell>
          <cell r="F4489" t="str">
            <v>SINAPI</v>
          </cell>
        </row>
        <row r="4490">
          <cell r="A4490" t="str">
            <v/>
          </cell>
          <cell r="D4490">
            <v>0</v>
          </cell>
        </row>
        <row r="4491">
          <cell r="A4491" t="str">
            <v>300608130</v>
          </cell>
          <cell r="B4491" t="str">
            <v xml:space="preserve"> LIMPEZA DE ARMADURA ATRAVÉS DE LIXAMENTO COM LIXADEIRA ELÉTRICA E ESCOVA DE AÇO  </v>
          </cell>
          <cell r="C4491" t="str">
            <v>m</v>
          </cell>
          <cell r="D4491">
            <v>2.1124999999999998</v>
          </cell>
          <cell r="E4491">
            <v>1.69</v>
          </cell>
          <cell r="F4491" t="str">
            <v>SINAPI</v>
          </cell>
        </row>
        <row r="4492">
          <cell r="A4492" t="str">
            <v/>
          </cell>
          <cell r="D4492">
            <v>0</v>
          </cell>
        </row>
        <row r="4493">
          <cell r="A4493" t="str">
            <v>300608140</v>
          </cell>
          <cell r="B4493" t="str">
            <v xml:space="preserve">LIMPEZA DO SUBSTRATO COM APLICAÇÃO DE JATO DE ÁGUA FRIA.  </v>
          </cell>
          <cell r="C4493" t="str">
            <v>m2</v>
          </cell>
          <cell r="D4493">
            <v>1.0874999999999999</v>
          </cell>
          <cell r="E4493">
            <v>0.87</v>
          </cell>
          <cell r="F4493" t="str">
            <v>SINAPI</v>
          </cell>
        </row>
        <row r="4494">
          <cell r="A4494" t="str">
            <v/>
          </cell>
          <cell r="D4494">
            <v>0</v>
          </cell>
        </row>
        <row r="4495">
          <cell r="A4495" t="str">
            <v>300701130</v>
          </cell>
          <cell r="B4495" t="str">
            <v xml:space="preserve">ALVENARIA DE TIJOLOS DE 6 FUROS, ASSENTADOS E REJUNTADOS COM ARGAMASSA DE CIMENTO E AREIA NO TRACO 1:8 - 1 VEZ.  </v>
          </cell>
          <cell r="C4495" t="str">
            <v>m2</v>
          </cell>
          <cell r="D4495">
            <v>52.525000000000006</v>
          </cell>
          <cell r="E4495">
            <v>42.02</v>
          </cell>
          <cell r="F4495" t="str">
            <v>SINAPI</v>
          </cell>
        </row>
        <row r="4496">
          <cell r="A4496" t="str">
            <v/>
          </cell>
          <cell r="D4496">
            <v>0</v>
          </cell>
        </row>
        <row r="4497">
          <cell r="A4497" t="str">
            <v>300701155</v>
          </cell>
          <cell r="B4497" t="str">
            <v xml:space="preserve"> ALVENARIA DE TIJOLOS DE 8 FUROS, ASSENTADOS E REJUNTADOS COM ARGAMASSA DE CIMENTO E AREIA NO TRACO 1 6 - 1/2 VEZ.   </v>
          </cell>
          <cell r="C4497" t="str">
            <v>m2</v>
          </cell>
          <cell r="D4497">
            <v>22.725000000000001</v>
          </cell>
          <cell r="E4497">
            <v>18.18</v>
          </cell>
          <cell r="F4497" t="str">
            <v>SINAPI</v>
          </cell>
        </row>
        <row r="4498">
          <cell r="A4498" t="str">
            <v/>
          </cell>
          <cell r="D4498">
            <v>0</v>
          </cell>
        </row>
        <row r="4499">
          <cell r="A4499" t="str">
            <v>300701261</v>
          </cell>
          <cell r="B4499" t="str">
            <v xml:space="preserve">VERGA EM CONCRETO ARMADO DE 0,10X0,15M.  </v>
          </cell>
          <cell r="C4499" t="str">
            <v>m</v>
          </cell>
          <cell r="D4499">
            <v>11.525</v>
          </cell>
          <cell r="E4499">
            <v>9.2200000000000006</v>
          </cell>
          <cell r="F4499" t="str">
            <v>SINAPI</v>
          </cell>
        </row>
        <row r="4500">
          <cell r="A4500" t="str">
            <v/>
          </cell>
          <cell r="D4500">
            <v>0</v>
          </cell>
        </row>
        <row r="4501">
          <cell r="A4501" t="str">
            <v>300702010</v>
          </cell>
          <cell r="B4501" t="str">
            <v xml:space="preserve">COBOGOS DE CIMENTO PRENSADO.  </v>
          </cell>
          <cell r="C4501" t="str">
            <v>m2</v>
          </cell>
          <cell r="D4501">
            <v>58.287500000000001</v>
          </cell>
          <cell r="E4501">
            <v>46.63</v>
          </cell>
          <cell r="F4501" t="str">
            <v>SINAPI</v>
          </cell>
        </row>
        <row r="4502">
          <cell r="A4502" t="str">
            <v/>
          </cell>
          <cell r="D4502">
            <v>0</v>
          </cell>
        </row>
        <row r="4503">
          <cell r="A4503" t="str">
            <v>300702035</v>
          </cell>
          <cell r="B4503" t="str">
            <v xml:space="preserve">FORNECIMENTO E EXECUÇÃO DE ELEMENTO  VAZADO DE CONCRETO , JUNTAS DE 15 MM, COM ARGAMASSSA DE CIMENTO E AREIA NO TRAÇO 1:4, DIMENSÕES 15 X15X15CM  </v>
          </cell>
          <cell r="C4503" t="str">
            <v>m2</v>
          </cell>
          <cell r="D4503">
            <v>80.150000000000006</v>
          </cell>
          <cell r="E4503">
            <v>64.12</v>
          </cell>
          <cell r="F4503" t="str">
            <v>SINAPI</v>
          </cell>
        </row>
        <row r="4504">
          <cell r="A4504" t="str">
            <v/>
          </cell>
          <cell r="D4504">
            <v>0</v>
          </cell>
        </row>
        <row r="4505">
          <cell r="A4505" t="str">
            <v>300704010</v>
          </cell>
          <cell r="B4505" t="str">
            <v xml:space="preserve">FORNECIMENTO E ASSENTAMENTO DE DIVISORIA EM PERFIS DE ALUMINIO, TIPO AL1 (PAINEL/PAINEL), EUCATEX OU SIMILAR, SEM PORTA.  </v>
          </cell>
          <cell r="C4505" t="str">
            <v>m2</v>
          </cell>
          <cell r="D4505">
            <v>68.525000000000006</v>
          </cell>
          <cell r="E4505">
            <v>54.82</v>
          </cell>
          <cell r="F4505" t="str">
            <v>SINAPI</v>
          </cell>
        </row>
        <row r="4506">
          <cell r="A4506" t="str">
            <v/>
          </cell>
          <cell r="D4506">
            <v>0</v>
          </cell>
        </row>
        <row r="4507">
          <cell r="A4507" t="str">
            <v>300801060</v>
          </cell>
          <cell r="B4507" t="str">
            <v xml:space="preserve">ESTRUTURA DE COBERTA EM MADEIRA DE LEI PARA TELHAS CERAMICAS - VAO DE 10 A 13 M.(OBS DA SECRETARIA:  CONFORME ITENS SE 0104, SE 0403 EO01.03 DAS ESPECIFICAÇÕES GERAIS).  </v>
          </cell>
          <cell r="C4507" t="str">
            <v>m2</v>
          </cell>
          <cell r="D4507">
            <v>81.7</v>
          </cell>
          <cell r="E4507">
            <v>65.36</v>
          </cell>
          <cell r="F4507" t="str">
            <v>SINAPI</v>
          </cell>
        </row>
        <row r="4508">
          <cell r="A4508" t="str">
            <v/>
          </cell>
          <cell r="D4508">
            <v>0</v>
          </cell>
        </row>
        <row r="4509">
          <cell r="A4509" t="str">
            <v>300801090</v>
          </cell>
          <cell r="B4509" t="str">
            <v xml:space="preserve">ESTRUTURA DE COBERTA EM MADEIRA DE LEI, PONTALETADA PARA TELHAS ONDULADAS DE CIMENTO AMIANTO, ALUMINIO OU PLASTICAS, SOBRE LAJE. (OBS DA SECRETARIA:  CONFORME ITENS SE 0104, SE 0403 EO01.03 DAS ESPECIFICAÇÕES GERAIS).  </v>
          </cell>
          <cell r="C4509" t="str">
            <v>m2</v>
          </cell>
          <cell r="D4509">
            <v>8.6624999999999996</v>
          </cell>
          <cell r="E4509">
            <v>6.93</v>
          </cell>
          <cell r="F4509" t="str">
            <v>SINAPI</v>
          </cell>
        </row>
        <row r="4510">
          <cell r="A4510" t="str">
            <v/>
          </cell>
          <cell r="D4510">
            <v>0</v>
          </cell>
        </row>
        <row r="4511">
          <cell r="A4511" t="str">
            <v>300802066</v>
          </cell>
          <cell r="B4511" t="str">
            <v xml:space="preserve">LAVAGEM DE TELHA CERÂMICA COM ESCOVA DE MADEIRA E SOLUÇÃO DE AGUA E CLORO PARA RETIRADA DO MOFO, INCLUINDO O TRANSPORTE HORIZONTAL A UMA DISTÂNCIA DE ATÉ 50M PARA ARMAZENAMENTO DA MESMA.  </v>
          </cell>
          <cell r="C4511" t="str">
            <v>m2</v>
          </cell>
          <cell r="D4511">
            <v>5.375</v>
          </cell>
          <cell r="E4511">
            <v>4.3</v>
          </cell>
          <cell r="F4511" t="str">
            <v>SINAPI</v>
          </cell>
        </row>
        <row r="4512">
          <cell r="A4512" t="str">
            <v/>
          </cell>
          <cell r="D4512">
            <v>0</v>
          </cell>
        </row>
        <row r="4513">
          <cell r="A4513" t="str">
            <v>300802068</v>
          </cell>
          <cell r="B4513" t="str">
            <v xml:space="preserve">EMBOÇAMENTO DA ÚLTIMA FIADA DE TELHA CERÂMICA COM ARGAMASSA DE CIMENTO,CAL HIDRATADA E AREIA SEM PENEIRAR, NO TRAÇO 1:2:9 - BEIRA E BICA  </v>
          </cell>
          <cell r="C4513" t="str">
            <v>m</v>
          </cell>
          <cell r="D4513">
            <v>4.4749999999999996</v>
          </cell>
          <cell r="E4513">
            <v>3.58</v>
          </cell>
          <cell r="F4513" t="str">
            <v>SINAPI</v>
          </cell>
        </row>
        <row r="4514">
          <cell r="A4514" t="str">
            <v/>
          </cell>
          <cell r="D4514">
            <v>0</v>
          </cell>
        </row>
        <row r="4515">
          <cell r="A4515" t="str">
            <v>300802072</v>
          </cell>
          <cell r="B4515" t="str">
            <v xml:space="preserve">COLOCAÇÃO DE TELHAS CERÂMICAS COLONIAIS COM APROVEITAMENTO DE 100% DAS TELHAS EXISTENTES, INCLUSIVE TRANSPORTE VERTICAL SEM EMBOÇAMENTO.  </v>
          </cell>
          <cell r="C4515" t="str">
            <v>m2</v>
          </cell>
          <cell r="D4515">
            <v>9.5499999999999989</v>
          </cell>
          <cell r="E4515">
            <v>7.64</v>
          </cell>
          <cell r="F4515" t="str">
            <v>SINAPI</v>
          </cell>
        </row>
        <row r="4516">
          <cell r="A4516" t="str">
            <v/>
          </cell>
          <cell r="D4516">
            <v>0</v>
          </cell>
        </row>
        <row r="4517">
          <cell r="A4517" t="str">
            <v>300802080</v>
          </cell>
          <cell r="B4517" t="str">
            <v xml:space="preserve">EXECUÇÃO DE ALGEROZ EM CONCRETO ARMADO DE 0,30X 0,05 M, INCLUINDO CONCRETO  FORMA  ARMAÇÃO E ESCORAMENTO.  </v>
          </cell>
          <cell r="C4517" t="str">
            <v>m</v>
          </cell>
          <cell r="D4517">
            <v>26.137499999999999</v>
          </cell>
          <cell r="E4517">
            <v>20.91</v>
          </cell>
          <cell r="F4517" t="str">
            <v>SINAPI</v>
          </cell>
        </row>
        <row r="4518">
          <cell r="A4518" t="str">
            <v/>
          </cell>
          <cell r="D4518">
            <v>0</v>
          </cell>
        </row>
        <row r="4519">
          <cell r="A4519" t="str">
            <v>300802090</v>
          </cell>
          <cell r="B4519" t="str">
            <v xml:space="preserve">EXECUÇÃO DE CUMEEIRA COM TELHAS CERÂMICAS TIPO COLONIAL CANAL, INCL. EMBOÇAMENTO COM ARGAMASSA DE CIMENTO, CAL HIDRATADA E AREIA SEM PENEIRAR, NO TRAÇO 1:2:9, E TRANSPORTE.  </v>
          </cell>
          <cell r="C4519" t="str">
            <v>m</v>
          </cell>
          <cell r="D4519">
            <v>8.6624999999999996</v>
          </cell>
          <cell r="E4519">
            <v>6.93</v>
          </cell>
          <cell r="F4519" t="str">
            <v>SINAPI</v>
          </cell>
        </row>
        <row r="4520">
          <cell r="A4520" t="str">
            <v/>
          </cell>
          <cell r="D4520">
            <v>0</v>
          </cell>
        </row>
        <row r="4521">
          <cell r="A4521" t="str">
            <v>300802095</v>
          </cell>
          <cell r="B4521" t="str">
            <v xml:space="preserve"> FORNECIMENTO E COLOCAÇÃO DE TELHAS CERÂMICAS COLONIAL - CANAL DE 1ª QUALIDADE, INCLUSIVE TRANSPORTE VERTICAL, SEM EMBOÇAMENTO.   </v>
          </cell>
          <cell r="C4521" t="str">
            <v>m2</v>
          </cell>
          <cell r="D4521">
            <v>21.512500000000003</v>
          </cell>
          <cell r="E4521">
            <v>17.21</v>
          </cell>
          <cell r="F4521" t="str">
            <v>SINAPI</v>
          </cell>
        </row>
        <row r="4522">
          <cell r="A4522" t="str">
            <v/>
          </cell>
          <cell r="D4522">
            <v>0</v>
          </cell>
        </row>
        <row r="4523">
          <cell r="A4523" t="str">
            <v>300803010</v>
          </cell>
          <cell r="B4523" t="str">
            <v xml:space="preserve">CALHA DE CHAPA GALVANIZADA N. 26.  </v>
          </cell>
          <cell r="C4523" t="str">
            <v>m</v>
          </cell>
          <cell r="D4523">
            <v>24.625</v>
          </cell>
          <cell r="E4523">
            <v>19.7</v>
          </cell>
          <cell r="F4523" t="str">
            <v>SINAPI</v>
          </cell>
        </row>
        <row r="4524">
          <cell r="A4524" t="str">
            <v/>
          </cell>
          <cell r="D4524">
            <v>0</v>
          </cell>
        </row>
        <row r="4525">
          <cell r="A4525" t="str">
            <v>300804010</v>
          </cell>
          <cell r="B4525" t="str">
            <v xml:space="preserve">IMPERMEABILIZACAO,EMPREGANDO ARGAMASSA DE CIMENTO E AREIA GROSSA NO TRACO 1:3 COM SIKA 1 -ESPESSURA DE 3 CM.  </v>
          </cell>
          <cell r="C4525" t="str">
            <v>m2</v>
          </cell>
          <cell r="D4525">
            <v>21.724999999999998</v>
          </cell>
          <cell r="E4525">
            <v>17.38</v>
          </cell>
          <cell r="F4525" t="str">
            <v>SINAPI</v>
          </cell>
        </row>
        <row r="4526">
          <cell r="A4526" t="str">
            <v/>
          </cell>
          <cell r="D4526">
            <v>0</v>
          </cell>
        </row>
        <row r="4527">
          <cell r="A4527" t="str">
            <v>300804020</v>
          </cell>
          <cell r="B4527" t="str">
            <v xml:space="preserve">IMPERMEABILIZACAO COM HIDROASFALTO REFORCADO COM VEU DE POLIESTER, PARA LAJES E CALHAS DE CONCRETO ARMADO.  </v>
          </cell>
          <cell r="C4527" t="str">
            <v>m2</v>
          </cell>
          <cell r="D4527">
            <v>20.25</v>
          </cell>
          <cell r="E4527">
            <v>16.2</v>
          </cell>
          <cell r="F4527" t="str">
            <v>SINAPI</v>
          </cell>
        </row>
        <row r="4528">
          <cell r="A4528" t="str">
            <v/>
          </cell>
          <cell r="D4528">
            <v>0</v>
          </cell>
        </row>
        <row r="4529">
          <cell r="A4529" t="str">
            <v>300804070</v>
          </cell>
          <cell r="B4529" t="str">
            <v xml:space="preserve">PROTEÇÃO MECÂNICA DE IMPERMEABILIZAÇÃO COM ARGAMASSA DE CIMENTO E AREIA TRAÇO 1:3, ESPESSURA DE 3 CM E ACABAMENTO ÁSPERO, INCLUINDO JUNTA DE RETRAÇÃO.  </v>
          </cell>
          <cell r="C4529" t="str">
            <v>m2</v>
          </cell>
          <cell r="D4529">
            <v>21.724999999999998</v>
          </cell>
          <cell r="E4529">
            <v>17.38</v>
          </cell>
          <cell r="F4529" t="str">
            <v>SINAPI</v>
          </cell>
        </row>
        <row r="4530">
          <cell r="A4530" t="str">
            <v/>
          </cell>
          <cell r="D4530">
            <v>0</v>
          </cell>
        </row>
        <row r="4531">
          <cell r="A4531" t="str">
            <v>300804091</v>
          </cell>
          <cell r="B4531" t="str">
            <v xml:space="preserve">IMPERMEABILIZAÇÃO DE COBERTURA PLANA, UTILIZANDO MANTA ASFÁLTICA ESTRUTURADA COM NÃO TECIDO DE POLIÉSTER, COM 3MM DE ESPESSURA SOBRE PRIMER DE TINTA BETUMINOSA.  </v>
          </cell>
          <cell r="C4531" t="str">
            <v>m2</v>
          </cell>
          <cell r="D4531">
            <v>26.299999999999997</v>
          </cell>
          <cell r="E4531">
            <v>21.04</v>
          </cell>
          <cell r="F4531" t="str">
            <v>SINAPI</v>
          </cell>
        </row>
        <row r="4532">
          <cell r="A4532" t="str">
            <v/>
          </cell>
          <cell r="D4532">
            <v>0</v>
          </cell>
        </row>
        <row r="4533">
          <cell r="A4533" t="str">
            <v>300901010</v>
          </cell>
          <cell r="B4533" t="str">
            <v xml:space="preserve">ESQUADRIA DE MADEIRA COM GRADE EM MADEIRA DE LEI E FOLHA EM COMPENSADO DE JEQUITIBA PARA PORTAS INTERNAS , INCLUSIVE ASSENTAMENTO E FERRAGENS.  </v>
          </cell>
          <cell r="C4533" t="str">
            <v>m2</v>
          </cell>
          <cell r="D4533">
            <v>140.63750000000002</v>
          </cell>
          <cell r="E4533">
            <v>112.51</v>
          </cell>
          <cell r="F4533" t="str">
            <v>SINAPI</v>
          </cell>
        </row>
        <row r="4534">
          <cell r="A4534" t="str">
            <v/>
          </cell>
          <cell r="D4534">
            <v>0</v>
          </cell>
        </row>
        <row r="4535">
          <cell r="A4535" t="str">
            <v>300901040</v>
          </cell>
          <cell r="B4535" t="str">
            <v xml:space="preserve">ESQUADRIA DE MADEIRA PARA JANELAS DE ABRIR OU CORRER, COM VENEZIANA, INCLUSIVE ASSENTAMENTO E FERRAGENS.  </v>
          </cell>
          <cell r="C4535" t="str">
            <v>m2</v>
          </cell>
          <cell r="D4535">
            <v>265.26249999999999</v>
          </cell>
          <cell r="E4535">
            <v>212.21</v>
          </cell>
          <cell r="F4535" t="str">
            <v>SINAPI</v>
          </cell>
        </row>
        <row r="4536">
          <cell r="A4536" t="str">
            <v/>
          </cell>
          <cell r="D4536">
            <v>0</v>
          </cell>
        </row>
        <row r="4537">
          <cell r="A4537" t="str">
            <v>300901069</v>
          </cell>
          <cell r="B4537" t="str">
            <v xml:space="preserve">FORNECIMENTO E COLOCAÇÃO DE GRADE DE PORTA   COMPLETA EM MADEIRA DE LEI PARA VÃO DE 0,60X2,10 M, ATÉ 0,90X2,10M , ESP= 3,00 CM , LARGURA 14 CM.  </v>
          </cell>
          <cell r="C4537" t="str">
            <v>Un</v>
          </cell>
          <cell r="D4537">
            <v>124.85</v>
          </cell>
          <cell r="E4537">
            <v>99.88</v>
          </cell>
          <cell r="F4537" t="str">
            <v>SINAPI</v>
          </cell>
        </row>
        <row r="4538">
          <cell r="A4538" t="str">
            <v/>
          </cell>
          <cell r="D4538">
            <v>0</v>
          </cell>
        </row>
        <row r="4539">
          <cell r="A4539" t="str">
            <v>300901075</v>
          </cell>
          <cell r="B4539" t="str">
            <v xml:space="preserve"> FORNECIMENTO E COLOCAÇÃO DE GRADE DE PORTA  COMPLETA DE CANTO, EM MADEIRA DE LEI COM  LARG =7,00CM , ESP = 3,00 CM, DIMENSÃO DE 0,60 X 1,60M.   </v>
          </cell>
          <cell r="C4539" t="str">
            <v>Un</v>
          </cell>
          <cell r="D4539">
            <v>55.5625</v>
          </cell>
          <cell r="E4539">
            <v>44.45</v>
          </cell>
          <cell r="F4539" t="str">
            <v>SINAPI</v>
          </cell>
        </row>
        <row r="4540">
          <cell r="A4540" t="str">
            <v/>
          </cell>
          <cell r="D4540">
            <v>0</v>
          </cell>
        </row>
        <row r="4541">
          <cell r="A4541" t="str">
            <v>300901080</v>
          </cell>
          <cell r="B4541" t="str">
            <v>FORNEC.E COLOC. DE PORTA LISA (0,60X2,10M, ESP. 3CM), EM COMPENSADO DE 1ª QUALIDADE, TIPO EIDAI "MIOLO CHEIO" OU SIMILAR, INCLUINDO: 03 (TRÊS) DOBRADIÇAS DE LATÃO CROMADO DE 3" X 2.1/2" C/ ANEL E PARAFUSOS, E FECHADURA EXT., CROMADA, EMBUTIR, TIPO CILINDR</v>
          </cell>
          <cell r="C4541" t="str">
            <v>Un</v>
          </cell>
          <cell r="D4541">
            <v>213.77500000000001</v>
          </cell>
          <cell r="E4541">
            <v>171.02</v>
          </cell>
          <cell r="F4541" t="str">
            <v>SINAPI</v>
          </cell>
        </row>
        <row r="4542">
          <cell r="A4542" t="str">
            <v/>
          </cell>
          <cell r="D4542">
            <v>0</v>
          </cell>
        </row>
        <row r="4543">
          <cell r="A4543" t="str">
            <v>300901081</v>
          </cell>
          <cell r="B4543" t="str">
            <v>FORNEC.E COLOC. DE PORTA LISA (0,70X2,10M, ESP. 3CM), EM COMPENSADO DE 1ª QUALIDADE, TIPO EIDAI "MIOLO CHEIO" OU SIMILAR, INCLUINDO: 03 (TRÊS) DOBRADIÇAS DE LATÃO CROMADO DE 3" X 2.1/2" C/ ANEL E PARAFUSOS, E FECHADURA EXT., CROMADA, EMBUTIR, TIPO CILINDR</v>
          </cell>
          <cell r="C4543" t="str">
            <v>Un</v>
          </cell>
          <cell r="D4543">
            <v>227.27499999999998</v>
          </cell>
          <cell r="E4543">
            <v>181.82</v>
          </cell>
          <cell r="F4543" t="str">
            <v>SINAPI</v>
          </cell>
        </row>
        <row r="4544">
          <cell r="A4544" t="str">
            <v/>
          </cell>
          <cell r="D4544">
            <v>0</v>
          </cell>
        </row>
        <row r="4545">
          <cell r="A4545" t="str">
            <v>300901082</v>
          </cell>
          <cell r="B4545" t="str">
            <v>FORNEC.E COLOC. DE PORTA LISA (0,80X2,10M, ESP. 3CM), EM COMPENSADO DE 1ª QUALIDADE, TIPO EIDAI "MIOLO CHEIO" OU SIMILAR, INCLUINDO: 03 (TRÊS) DOBRADIÇAS DE LATÃO CROMADO DE 3" X 2.1/2" C/ ANEL E PARAFUSOS, E FECHADURA EXT., CROMADA, EMBUTIR, TIPO CILINDR</v>
          </cell>
          <cell r="C4545" t="str">
            <v>Un</v>
          </cell>
          <cell r="D4545">
            <v>240.10000000000002</v>
          </cell>
          <cell r="E4545">
            <v>192.08</v>
          </cell>
          <cell r="F4545" t="str">
            <v>SINAPI</v>
          </cell>
        </row>
        <row r="4546">
          <cell r="A4546" t="str">
            <v/>
          </cell>
          <cell r="D4546">
            <v>0</v>
          </cell>
        </row>
        <row r="4547">
          <cell r="A4547" t="str">
            <v>300901083</v>
          </cell>
          <cell r="B4547" t="str">
            <v>FORNEC.E COLOC. DE PORTA LISA (0,90X2,10M, ESP. 3CM), EM COMPENSADO DE 1ª QUALIDADE, TIPO EIDAI "MIOLO CHEIO" OU SIMILAR, INCLUINDO: 03 (TRÊS) DOBRADIÇAS DE LATÃO CROMADO DE 3" X 2.1/2" C/ ANEL E PARAFUSOS, E FECHADURA EXT., CROMADA, EMBUTIR, TIPO CILINDR</v>
          </cell>
          <cell r="C4547" t="str">
            <v>Un</v>
          </cell>
          <cell r="D4547">
            <v>255.26250000000002</v>
          </cell>
          <cell r="E4547">
            <v>204.21</v>
          </cell>
          <cell r="F4547" t="str">
            <v>SINAPI</v>
          </cell>
        </row>
        <row r="4548">
          <cell r="A4548" t="str">
            <v/>
          </cell>
          <cell r="D4548">
            <v>0</v>
          </cell>
        </row>
        <row r="4549">
          <cell r="A4549" t="str">
            <v>300901115</v>
          </cell>
          <cell r="B4549" t="str">
            <v>FORN.E COLOC.DE PORTA LISA C/01 FOLHA EM COMPENSADO DE 1ª QUALIDADE, TIPO EIDAI "MIOLO CHEIO" OU SIMILAR, INCL. 02 DOBRADIÇAS DE LATÃO CROMADO DE 3X2.1/2" C/ANEL E PARAFUSOS, FECHADURA LIVRE-OCUPADO,DE EMBUTIR, INTERNA, LATÃO CROMADO, LA FONTE REF. 719 OU</v>
          </cell>
          <cell r="C4549" t="str">
            <v>Un</v>
          </cell>
          <cell r="D4549">
            <v>198.63749999999999</v>
          </cell>
          <cell r="E4549">
            <v>158.91</v>
          </cell>
          <cell r="F4549" t="str">
            <v>SINAPI</v>
          </cell>
        </row>
        <row r="4550">
          <cell r="A4550" t="str">
            <v/>
          </cell>
          <cell r="D4550">
            <v>0</v>
          </cell>
        </row>
        <row r="4551">
          <cell r="A4551" t="str">
            <v>300901119</v>
          </cell>
          <cell r="B4551" t="str">
            <v xml:space="preserve">FORNECIMENTO E COLOCAÇÃO DE FECHADURA EXTERNA, CROMADA,  DE EMBUTIR TIPO CILINDRO, MARCA SILVANA REF. F1001/05 - EC - CR, COM ESPELHO OVAL E MAÇANETA TIPO ALAVANCA OU SIMILAR.  </v>
          </cell>
          <cell r="C4551" t="str">
            <v>Un</v>
          </cell>
          <cell r="D4551">
            <v>41</v>
          </cell>
          <cell r="E4551">
            <v>32.799999999999997</v>
          </cell>
          <cell r="F4551" t="str">
            <v>SINAPI</v>
          </cell>
        </row>
        <row r="4552">
          <cell r="A4552" t="str">
            <v/>
          </cell>
          <cell r="D4552">
            <v>0</v>
          </cell>
        </row>
        <row r="4553">
          <cell r="A4553" t="str">
            <v>300901126</v>
          </cell>
          <cell r="B4553" t="str">
            <v xml:space="preserve">FORNECIMENTO E COLOCAÇÃO DE FECHADURA INTERNA, CROMADA, INCLUINDO ESPELHO E MAÇANETA REDONDA, MODELO 813/02-EI, FAB:STAM, OU SIMILAR.  </v>
          </cell>
          <cell r="C4553" t="str">
            <v>Un</v>
          </cell>
          <cell r="D4553">
            <v>37.274999999999999</v>
          </cell>
          <cell r="E4553">
            <v>29.82</v>
          </cell>
          <cell r="F4553" t="str">
            <v>SINAPI</v>
          </cell>
        </row>
        <row r="4554">
          <cell r="A4554" t="str">
            <v/>
          </cell>
          <cell r="D4554">
            <v>0</v>
          </cell>
        </row>
        <row r="4555">
          <cell r="A4555" t="str">
            <v>300902010</v>
          </cell>
          <cell r="B4555" t="str">
            <v xml:space="preserve">ESQUADRIA DE FERRO, TIPO BASCULANTE, COM ASSENTAMENTO.  </v>
          </cell>
          <cell r="C4555" t="str">
            <v>m2</v>
          </cell>
          <cell r="D4555">
            <v>167.36249999999998</v>
          </cell>
          <cell r="E4555">
            <v>133.88999999999999</v>
          </cell>
          <cell r="F4555" t="str">
            <v>SINAPI</v>
          </cell>
        </row>
        <row r="4556">
          <cell r="A4556" t="str">
            <v/>
          </cell>
          <cell r="D4556">
            <v>0</v>
          </cell>
        </row>
        <row r="4557">
          <cell r="A4557" t="str">
            <v>300902015</v>
          </cell>
          <cell r="B4557" t="str">
            <v xml:space="preserve">ASSENTAMENTO DE ESQUADRIA DE FERRO COM ARGAMASSA DE CIMENTO E AREIA, INCLUSIVE ACABAMENTO.  </v>
          </cell>
          <cell r="C4557" t="str">
            <v>m2</v>
          </cell>
          <cell r="D4557">
            <v>26.3125</v>
          </cell>
          <cell r="E4557">
            <v>21.05</v>
          </cell>
          <cell r="F4557" t="str">
            <v>SINAPI</v>
          </cell>
        </row>
        <row r="4558">
          <cell r="A4558" t="str">
            <v/>
          </cell>
          <cell r="D4558">
            <v>0</v>
          </cell>
        </row>
        <row r="4559">
          <cell r="A4559" t="str">
            <v>300902020</v>
          </cell>
          <cell r="B4559" t="str">
            <v xml:space="preserve">GRADE DE PROTECAO DE PORTA EM FERRO C/ VAROES DE 1/2", ESPAC=10CM E ACABAMENTO EM BARRA CHATA DE 1" X 1/4", INCLUSIVE FECHADURA DE SOBREPOR BRASIL OU SIMILAR E ASSENTAMENTO.  </v>
          </cell>
          <cell r="C4559" t="str">
            <v>m2</v>
          </cell>
          <cell r="D4559">
            <v>144.03749999999999</v>
          </cell>
          <cell r="E4559">
            <v>115.23</v>
          </cell>
          <cell r="F4559" t="str">
            <v>SINAPI</v>
          </cell>
        </row>
        <row r="4560">
          <cell r="A4560" t="str">
            <v/>
          </cell>
          <cell r="D4560">
            <v>0</v>
          </cell>
        </row>
        <row r="4561">
          <cell r="A4561" t="str">
            <v>300902022</v>
          </cell>
          <cell r="B4561" t="str">
            <v xml:space="preserve">GRADE DE PROTECAO DE JANELA EM FERRO COM VAROES DE 1/2", ESPAC=10CM E ACABAMENTO EM BARRA CHATA DE 1" X 1/4" INCLUSIVE ASSENTAMENTO.  </v>
          </cell>
          <cell r="C4561" t="str">
            <v>m2</v>
          </cell>
          <cell r="D4561">
            <v>144.03749999999999</v>
          </cell>
          <cell r="E4561">
            <v>115.23</v>
          </cell>
          <cell r="F4561" t="str">
            <v>SINAPI</v>
          </cell>
        </row>
        <row r="4562">
          <cell r="A4562" t="str">
            <v/>
          </cell>
          <cell r="D4562">
            <v>0</v>
          </cell>
        </row>
        <row r="4563">
          <cell r="A4563" t="str">
            <v>300903020</v>
          </cell>
          <cell r="B4563" t="str">
            <v xml:space="preserve">FORNECIMENTO DE ESQUADRIA DE ALUMINIO, TIPO CORRER COM BANDEIRA FIXA, COM CONTRAMARCO, INCLUSIVE ASSENTAMENTO.  </v>
          </cell>
          <cell r="C4563" t="str">
            <v>m2</v>
          </cell>
          <cell r="D4563">
            <v>295.07499999999999</v>
          </cell>
          <cell r="E4563">
            <v>236.06</v>
          </cell>
          <cell r="F4563" t="str">
            <v>SINAPI</v>
          </cell>
        </row>
        <row r="4564">
          <cell r="A4564" t="str">
            <v/>
          </cell>
          <cell r="D4564">
            <v>0</v>
          </cell>
        </row>
        <row r="4565">
          <cell r="A4565" t="str">
            <v>300903040</v>
          </cell>
          <cell r="B4565" t="str">
            <v xml:space="preserve">FORNECIMENTO DE ESQUADRIA DE ALUMINIO TIPO MAXIM-AR SEM BANDEIRA, COM CONTRAMARCO, INCLU SIVE ASSENTAMENTO.  </v>
          </cell>
          <cell r="C4565" t="str">
            <v>m2</v>
          </cell>
          <cell r="D4565">
            <v>295.07499999999999</v>
          </cell>
          <cell r="E4565">
            <v>236.06</v>
          </cell>
          <cell r="F4565" t="str">
            <v>SINAPI</v>
          </cell>
        </row>
        <row r="4566">
          <cell r="A4566" t="str">
            <v/>
          </cell>
          <cell r="D4566">
            <v>0</v>
          </cell>
        </row>
        <row r="4567">
          <cell r="A4567" t="str">
            <v>300905010</v>
          </cell>
          <cell r="B4567" t="str">
            <v xml:space="preserve">FORNECIMENTO E INSTALAÇÃO DE TELA DE AÇO GALVANIZADO, SIMPLES TORÇÃO, GALVANIZAÇÃO PESADA, SEM REVESTIMENTO EM PVC, MALHA 2"X2", FIO 12 BWG FIXADA COM ARAME GALVANIZADO FIO 14BWG.  </v>
          </cell>
          <cell r="C4567" t="str">
            <v>m2</v>
          </cell>
          <cell r="D4567">
            <v>28.125</v>
          </cell>
          <cell r="E4567">
            <v>22.5</v>
          </cell>
          <cell r="F4567" t="str">
            <v>SINAPI</v>
          </cell>
        </row>
        <row r="4568">
          <cell r="A4568" t="str">
            <v/>
          </cell>
          <cell r="D4568">
            <v>0</v>
          </cell>
        </row>
        <row r="4569">
          <cell r="A4569" t="str">
            <v>301001010</v>
          </cell>
          <cell r="B4569" t="str">
            <v xml:space="preserve">VIDRO PLANO, COMUM, LISO, TRANSPARENTE E COM 3 MM DE ESPESSURA - COLOCADO.  </v>
          </cell>
          <cell r="C4569" t="str">
            <v>m2</v>
          </cell>
          <cell r="D4569">
            <v>46.5625</v>
          </cell>
          <cell r="E4569">
            <v>37.25</v>
          </cell>
          <cell r="F4569" t="str">
            <v>SINAPI</v>
          </cell>
        </row>
        <row r="4570">
          <cell r="A4570" t="str">
            <v/>
          </cell>
          <cell r="D4570">
            <v>0</v>
          </cell>
        </row>
        <row r="4571">
          <cell r="A4571" t="str">
            <v>301001020</v>
          </cell>
          <cell r="B4571" t="str">
            <v xml:space="preserve">VIDRO PLANO, COMUM, LISO, TRANSPARENTE E COM 4 MM DE ESPESSURA - COLOCADO.  </v>
          </cell>
          <cell r="C4571" t="str">
            <v>m2</v>
          </cell>
          <cell r="D4571">
            <v>61.862500000000004</v>
          </cell>
          <cell r="E4571">
            <v>49.49</v>
          </cell>
          <cell r="F4571" t="str">
            <v>SINAPI</v>
          </cell>
        </row>
        <row r="4572">
          <cell r="A4572" t="str">
            <v/>
          </cell>
          <cell r="D4572">
            <v>0</v>
          </cell>
        </row>
        <row r="4573">
          <cell r="A4573" t="str">
            <v>301001040</v>
          </cell>
          <cell r="B4573" t="str">
            <v xml:space="preserve">VIDRO PLANO, COMUM, LISO, TRANSPARENTE E COM 6 MM DE ESPESSURA - COLOCADO.  </v>
          </cell>
          <cell r="C4573" t="str">
            <v>m2</v>
          </cell>
          <cell r="D4573">
            <v>124.97500000000001</v>
          </cell>
          <cell r="E4573">
            <v>99.98</v>
          </cell>
          <cell r="F4573" t="str">
            <v>SINAPI</v>
          </cell>
        </row>
        <row r="4574">
          <cell r="A4574" t="str">
            <v/>
          </cell>
          <cell r="D4574">
            <v>0</v>
          </cell>
        </row>
        <row r="4575">
          <cell r="A4575" t="str">
            <v>301002010</v>
          </cell>
          <cell r="B4575" t="str">
            <v xml:space="preserve">VIDRO PLANO FANTASIA EM GERAL, EXCETO CANELADO - COLOCADO.  </v>
          </cell>
          <cell r="C4575" t="str">
            <v>m2</v>
          </cell>
          <cell r="D4575">
            <v>49.675000000000004</v>
          </cell>
          <cell r="E4575">
            <v>39.74</v>
          </cell>
          <cell r="F4575" t="str">
            <v>SINAPI</v>
          </cell>
        </row>
        <row r="4576">
          <cell r="A4576" t="str">
            <v/>
          </cell>
          <cell r="D4576">
            <v>0</v>
          </cell>
        </row>
        <row r="4577">
          <cell r="A4577" t="str">
            <v>301102010</v>
          </cell>
          <cell r="B4577" t="str">
            <v xml:space="preserve">CHAPISCO COM ARGAMASSA DE CIMENTO E AREIA NO TRACO 1:3.  </v>
          </cell>
          <cell r="C4577" t="str">
            <v>m2</v>
          </cell>
          <cell r="D4577">
            <v>4.3499999999999996</v>
          </cell>
          <cell r="E4577">
            <v>3.48</v>
          </cell>
          <cell r="F4577" t="str">
            <v>SINAPI</v>
          </cell>
        </row>
        <row r="4578">
          <cell r="A4578" t="str">
            <v/>
          </cell>
          <cell r="D4578">
            <v>0</v>
          </cell>
        </row>
        <row r="4579">
          <cell r="A4579" t="str">
            <v>301103020</v>
          </cell>
          <cell r="B4579" t="str">
            <v>EMBOÇO COM ARGAMASSA DE CIMENTO, SAIBRO E AREIA NO TRAÇO 1:4:4, COM 2,0CM DE ESPESSURA.</v>
          </cell>
          <cell r="C4579" t="str">
            <v>m2</v>
          </cell>
          <cell r="D4579">
            <v>14.2</v>
          </cell>
          <cell r="E4579">
            <v>11.36</v>
          </cell>
          <cell r="F4579" t="str">
            <v>SINAPI</v>
          </cell>
        </row>
        <row r="4580">
          <cell r="A4580" t="str">
            <v/>
          </cell>
          <cell r="D4580">
            <v>0</v>
          </cell>
        </row>
        <row r="4581">
          <cell r="A4581" t="str">
            <v>301103050</v>
          </cell>
          <cell r="B4581" t="str">
            <v xml:space="preserve">EMBOCO COM ARGAMASSA DE CIMENTO E AREIA NO TRACO 1:3, COM 2,0 CM DE ESPESSURA.  </v>
          </cell>
          <cell r="C4581" t="str">
            <v>m2</v>
          </cell>
          <cell r="D4581">
            <v>14.2</v>
          </cell>
          <cell r="E4581">
            <v>11.36</v>
          </cell>
          <cell r="F4581" t="str">
            <v>SINAPI</v>
          </cell>
        </row>
        <row r="4582">
          <cell r="A4582" t="str">
            <v/>
          </cell>
          <cell r="D4582">
            <v>0</v>
          </cell>
        </row>
        <row r="4583">
          <cell r="A4583" t="str">
            <v>301103060</v>
          </cell>
          <cell r="B4583" t="str">
            <v xml:space="preserve">EMBOCO COM ARGAMASSA DE CIMENTO E AREIA NO TRACO 1:4, COM 2,0 CM DE ESPESSURA.  </v>
          </cell>
          <cell r="C4583" t="str">
            <v>m2</v>
          </cell>
          <cell r="D4583">
            <v>15.8125</v>
          </cell>
          <cell r="E4583">
            <v>12.65</v>
          </cell>
          <cell r="F4583" t="str">
            <v>SINAPI</v>
          </cell>
        </row>
        <row r="4584">
          <cell r="A4584" t="str">
            <v/>
          </cell>
          <cell r="D4584">
            <v>0</v>
          </cell>
        </row>
        <row r="4585">
          <cell r="A4585" t="str">
            <v>301103062</v>
          </cell>
          <cell r="B4585" t="str">
            <v xml:space="preserve">EMBOÇO COM ARGAMASSA DE CIMENTO, CAL HIDRATADA  E AREIA NO TRAÇO 1:2:6, COM 20 MM  DE ESPESSURA  </v>
          </cell>
          <cell r="C4585" t="str">
            <v>m2</v>
          </cell>
          <cell r="D4585">
            <v>15.1875</v>
          </cell>
          <cell r="E4585">
            <v>12.15</v>
          </cell>
          <cell r="F4585" t="str">
            <v>SINAPI</v>
          </cell>
        </row>
        <row r="4586">
          <cell r="A4586" t="str">
            <v/>
          </cell>
          <cell r="D4586">
            <v>0</v>
          </cell>
        </row>
        <row r="4587">
          <cell r="A4587" t="str">
            <v>301105010</v>
          </cell>
          <cell r="B4587" t="str">
            <v xml:space="preserve">REVESTIMENTO COM ARGAMASSA DE CIMENTO E AREIA NO TRACO 1:3, COM 2,0 CM DE ESPESSURA.  </v>
          </cell>
          <cell r="C4587" t="str">
            <v>m2</v>
          </cell>
          <cell r="D4587">
            <v>18.524999999999999</v>
          </cell>
          <cell r="E4587">
            <v>14.82</v>
          </cell>
          <cell r="F4587" t="str">
            <v>SINAPI</v>
          </cell>
        </row>
        <row r="4588">
          <cell r="A4588" t="str">
            <v/>
          </cell>
          <cell r="D4588">
            <v>0</v>
          </cell>
        </row>
        <row r="4589">
          <cell r="A4589" t="str">
            <v>301105025</v>
          </cell>
          <cell r="B4589" t="str">
            <v xml:space="preserve">REVESTIMENTO COM ARGAMASSA DE CIMENTO E AREIA NO TRACO 1:6 COM 2,0 CM DE ESPESSURA.  </v>
          </cell>
          <cell r="C4589" t="str">
            <v>m2</v>
          </cell>
          <cell r="D4589">
            <v>17.4375</v>
          </cell>
          <cell r="E4589">
            <v>13.95</v>
          </cell>
          <cell r="F4589" t="str">
            <v>SINAPI</v>
          </cell>
        </row>
        <row r="4590">
          <cell r="A4590" t="str">
            <v/>
          </cell>
          <cell r="D4590">
            <v>0</v>
          </cell>
        </row>
        <row r="4591">
          <cell r="A4591" t="str">
            <v>301105026</v>
          </cell>
          <cell r="B4591" t="str">
            <v xml:space="preserve">REVESTIMENTO COM ARGAMASSA DE CIMENTO E AREIA NO TRAÇO 1:6 COM 2,5CM DE ESPESSURA  </v>
          </cell>
          <cell r="C4591" t="str">
            <v>m2</v>
          </cell>
          <cell r="D4591">
            <v>17.4375</v>
          </cell>
          <cell r="E4591">
            <v>13.95</v>
          </cell>
          <cell r="F4591" t="str">
            <v>SINAPI</v>
          </cell>
        </row>
        <row r="4592">
          <cell r="A4592" t="str">
            <v/>
          </cell>
          <cell r="D4592">
            <v>0</v>
          </cell>
        </row>
        <row r="4593">
          <cell r="A4593" t="str">
            <v>301105028</v>
          </cell>
          <cell r="B4593" t="str">
            <v xml:space="preserve">REVESTIMENTO COM ARGAMASSA DE CIMENTO, CAL HIDRATADA E AREIA TRAÇO 1:2:8, COM 20 MM DE ESPESSURA  </v>
          </cell>
          <cell r="C4593" t="str">
            <v>m2</v>
          </cell>
          <cell r="D4593">
            <v>16.175000000000001</v>
          </cell>
          <cell r="E4593">
            <v>12.94</v>
          </cell>
          <cell r="F4593" t="str">
            <v>SINAPI</v>
          </cell>
        </row>
        <row r="4594">
          <cell r="A4594" t="str">
            <v/>
          </cell>
          <cell r="D4594">
            <v>0</v>
          </cell>
        </row>
        <row r="4595">
          <cell r="A4595" t="str">
            <v>301105030</v>
          </cell>
          <cell r="B4595" t="str">
            <v xml:space="preserve">REVESTIMENTO COM ARGAMASSA DE CIMENTO, SAIBRO E AREIA NO TRACO 1:4:4 , COM 2,0 CM DE ESPESSURA.  </v>
          </cell>
          <cell r="C4595" t="str">
            <v>m2</v>
          </cell>
          <cell r="D4595">
            <v>16.200000000000003</v>
          </cell>
          <cell r="E4595">
            <v>12.96</v>
          </cell>
          <cell r="F4595" t="str">
            <v>SINAPI</v>
          </cell>
        </row>
        <row r="4596">
          <cell r="A4596" t="str">
            <v/>
          </cell>
          <cell r="D4596">
            <v>0</v>
          </cell>
        </row>
        <row r="4597">
          <cell r="A4597" t="str">
            <v>301106005</v>
          </cell>
          <cell r="B4597" t="str">
            <v xml:space="preserve">REVESTIMENTO DE AZULEJOS BRANCOS , CLASSE A , ASSENTADOS COM PASTA DE CIMENTO, SOBRE EMBOCO PRONTO.  </v>
          </cell>
          <cell r="C4597" t="str">
            <v>m2</v>
          </cell>
          <cell r="D4597">
            <v>53.625</v>
          </cell>
          <cell r="E4597">
            <v>42.9</v>
          </cell>
          <cell r="F4597" t="str">
            <v>SINAPI</v>
          </cell>
        </row>
        <row r="4598">
          <cell r="A4598" t="str">
            <v/>
          </cell>
          <cell r="D4598">
            <v>0</v>
          </cell>
        </row>
        <row r="4599">
          <cell r="A4599" t="str">
            <v>301106025</v>
          </cell>
          <cell r="B4599" t="str">
            <v xml:space="preserve">REVESTIMENTO DE AZULEJOS BRANCOS , CLASSE A, ASSENTADOS COM PASTA DE CIMENTO , INCLUSIVE EMBOCO COM ARGAMASSA DE CIMENTO, SAIBRO E AREIA, NO TRACO 1:4:4.  </v>
          </cell>
          <cell r="C4599" t="str">
            <v>m2</v>
          </cell>
          <cell r="D4599">
            <v>67.825000000000003</v>
          </cell>
          <cell r="E4599">
            <v>54.26</v>
          </cell>
          <cell r="F4599" t="str">
            <v>SINAPI</v>
          </cell>
        </row>
        <row r="4600">
          <cell r="A4600" t="str">
            <v/>
          </cell>
          <cell r="D4600">
            <v>0</v>
          </cell>
        </row>
        <row r="4601">
          <cell r="A4601" t="str">
            <v>301106050</v>
          </cell>
          <cell r="B4601" t="str">
            <v xml:space="preserve">REVESTIMENTO DE AZULEJOS BRANCOS, CLASSE A ASSENTADOS COM ARGAMASSA PRE-FABRICADA DE CIMENTO COLANTE, INCLUSIVE REJUNTE, SOBRE EMBOCO PRONTO.  </v>
          </cell>
          <cell r="C4601" t="str">
            <v>m2</v>
          </cell>
          <cell r="D4601">
            <v>32.087500000000006</v>
          </cell>
          <cell r="E4601">
            <v>25.67</v>
          </cell>
          <cell r="F4601" t="str">
            <v>SINAPI</v>
          </cell>
        </row>
        <row r="4602">
          <cell r="A4602" t="str">
            <v/>
          </cell>
          <cell r="D4602">
            <v>0</v>
          </cell>
        </row>
        <row r="4603">
          <cell r="A4603" t="str">
            <v>301201025</v>
          </cell>
          <cell r="B4603" t="str">
            <v xml:space="preserve">FORNECIMENTO E INSTALAÇÃO DE FORRO DE GESSO EM PLACAS, SUSPENSO POR ARAME GALVANIZADO Nº18, EM ESTRUTURA DE MADEIRA DE COBERTA.  </v>
          </cell>
          <cell r="C4603" t="str">
            <v>m2</v>
          </cell>
          <cell r="D4603">
            <v>15</v>
          </cell>
          <cell r="E4603">
            <v>12</v>
          </cell>
          <cell r="F4603" t="str">
            <v>SINAPI</v>
          </cell>
        </row>
        <row r="4604">
          <cell r="A4604" t="str">
            <v/>
          </cell>
          <cell r="D4604">
            <v>0</v>
          </cell>
        </row>
        <row r="4605">
          <cell r="A4605" t="str">
            <v>301203011</v>
          </cell>
          <cell r="B4605" t="str">
            <v xml:space="preserve">FORNECIMENTO E INSTALAÇÃO DE FORRO DE PVC COM RÉGUAS DE 100X6000MM, ENCAIXADOS ENTRE SI E FIXADOS COM ESTRUTURA AUXILIAR GALVANIZADA E ARAME GALVANIZADO, INCLUINDO ARREMATE EM PVC.  </v>
          </cell>
          <cell r="C4605" t="str">
            <v>m2</v>
          </cell>
          <cell r="D4605">
            <v>33.524999999999999</v>
          </cell>
          <cell r="E4605">
            <v>26.82</v>
          </cell>
          <cell r="F4605" t="str">
            <v>SINAPI</v>
          </cell>
        </row>
        <row r="4606">
          <cell r="A4606" t="str">
            <v/>
          </cell>
          <cell r="D4606">
            <v>0</v>
          </cell>
        </row>
        <row r="4607">
          <cell r="A4607" t="str">
            <v>301203013</v>
          </cell>
          <cell r="B4607" t="str">
            <v xml:space="preserve">FORNECIMENTO E INSTALAÇÃO DE FORRO DE PVC COM RÉGUAS DE 200MM DE LARGURA ENCAIXADOS ENTRE SI E FIXADOS COM ESTRUTURA AUXILIAR GALVANIZADA E ARAME GALVANIZADO, INCLUINDO ARREMATE PARA FORRO EM PVC.  </v>
          </cell>
          <cell r="C4607" t="str">
            <v>m2</v>
          </cell>
          <cell r="D4607">
            <v>33.224999999999994</v>
          </cell>
          <cell r="E4607">
            <v>26.58</v>
          </cell>
          <cell r="F4607" t="str">
            <v>SINAPI</v>
          </cell>
        </row>
        <row r="4608">
          <cell r="A4608" t="str">
            <v/>
          </cell>
          <cell r="D4608">
            <v>0</v>
          </cell>
        </row>
        <row r="4609">
          <cell r="A4609" t="str">
            <v>301301010</v>
          </cell>
          <cell r="B4609" t="str">
            <v xml:space="preserve">LASTRO DE PISO COM 10,0 CM DE ESPESSURA EM CONCRETO 1:4:8.  </v>
          </cell>
          <cell r="C4609" t="str">
            <v>m2</v>
          </cell>
          <cell r="D4609">
            <v>37.325000000000003</v>
          </cell>
          <cell r="E4609">
            <v>29.86</v>
          </cell>
          <cell r="F4609" t="str">
            <v>SINAPI</v>
          </cell>
        </row>
        <row r="4610">
          <cell r="A4610" t="str">
            <v/>
          </cell>
          <cell r="D4610">
            <v>0</v>
          </cell>
        </row>
        <row r="4611">
          <cell r="A4611" t="str">
            <v>301301030</v>
          </cell>
          <cell r="B4611" t="str">
            <v xml:space="preserve">LASTRO DE PISO COM 5,0 CM DE ESPESSURA EM CONCRETO 1:4:8.  </v>
          </cell>
          <cell r="C4611" t="str">
            <v>m2</v>
          </cell>
          <cell r="D4611">
            <v>20.087499999999999</v>
          </cell>
          <cell r="E4611">
            <v>16.07</v>
          </cell>
          <cell r="F4611" t="str">
            <v>SINAPI</v>
          </cell>
        </row>
        <row r="4612">
          <cell r="A4612" t="str">
            <v/>
          </cell>
          <cell r="D4612">
            <v>0</v>
          </cell>
        </row>
        <row r="4613">
          <cell r="A4613" t="str">
            <v>301301040</v>
          </cell>
          <cell r="B4613" t="str">
            <v xml:space="preserve">LASTRO DE PISO , COM A UTILIZACAO DE ADITIVO IMPERMEABILIZANTE - SIKA 1, COM 5,0 CM DE ESPESSURA EM CONCRETO 1:4:8.  </v>
          </cell>
          <cell r="C4613" t="str">
            <v>m2</v>
          </cell>
          <cell r="D4613">
            <v>23.5625</v>
          </cell>
          <cell r="E4613">
            <v>18.850000000000001</v>
          </cell>
          <cell r="F4613" t="str">
            <v>SINAPI</v>
          </cell>
        </row>
        <row r="4614">
          <cell r="A4614" t="str">
            <v/>
          </cell>
          <cell r="D4614">
            <v>0</v>
          </cell>
        </row>
        <row r="4615">
          <cell r="A4615" t="str">
            <v>301303010</v>
          </cell>
          <cell r="B4615" t="str">
            <v xml:space="preserve">PISO CIMENTADO COM ARGAMASSA DE CIMENTO E AREIA NO TRACO 1:3, COM 2,0 CM DE ESPESSURA, E COM ACABAMENTO LISO.  </v>
          </cell>
          <cell r="C4615" t="str">
            <v>m2</v>
          </cell>
          <cell r="D4615">
            <v>20.237500000000001</v>
          </cell>
          <cell r="E4615">
            <v>16.190000000000001</v>
          </cell>
          <cell r="F4615" t="str">
            <v>SINAPI</v>
          </cell>
        </row>
        <row r="4616">
          <cell r="A4616" t="str">
            <v/>
          </cell>
          <cell r="D4616">
            <v>0</v>
          </cell>
        </row>
        <row r="4617">
          <cell r="A4617" t="str">
            <v>301303040</v>
          </cell>
          <cell r="B4617" t="str">
            <v xml:space="preserve">PISO CIMENTADO COM ARGAMASSA DE CIMENTO E AREIA NO TRACO 1:4 , COM 1,5 CM DE ESPESSURA E COM ACABAMENTO LISO.  </v>
          </cell>
          <cell r="C4617" t="str">
            <v>m2</v>
          </cell>
          <cell r="D4617">
            <v>18.100000000000001</v>
          </cell>
          <cell r="E4617">
            <v>14.48</v>
          </cell>
          <cell r="F4617" t="str">
            <v>SINAPI</v>
          </cell>
        </row>
        <row r="4618">
          <cell r="A4618" t="str">
            <v/>
          </cell>
          <cell r="D4618">
            <v>0</v>
          </cell>
        </row>
        <row r="4619">
          <cell r="A4619" t="str">
            <v>301303070</v>
          </cell>
          <cell r="B4619" t="str">
            <v xml:space="preserve"> PISO EM LENCOL DE GRANITO ARTIFICIAL ( MARMORITE ) COM JUNTAS DE VIDRO, FORMANDO QUADROS DE 1,0 X 1,0 M, NA COR CINZA. (OBS. DA SE: PREÇO INCLUSIVE COM REGULARIZAÇÃO)   </v>
          </cell>
          <cell r="C4619" t="str">
            <v>m2</v>
          </cell>
          <cell r="D4619">
            <v>50.762500000000003</v>
          </cell>
          <cell r="E4619">
            <v>40.61</v>
          </cell>
          <cell r="F4619" t="str">
            <v>SINAPI</v>
          </cell>
        </row>
        <row r="4620">
          <cell r="A4620" t="str">
            <v/>
          </cell>
          <cell r="D4620">
            <v>0</v>
          </cell>
        </row>
        <row r="4621">
          <cell r="A4621" t="str">
            <v>301303100</v>
          </cell>
          <cell r="B4621" t="str">
            <v xml:space="preserve">PISO EM LENCOL DE GRANITO ARTIFICIAL ( MARMORITE ) COM JUNTAS DE PLASTICO , FORMANDO QUADROS DE 1,0 X 1,0 M, NA COR CINZA. (OBS. DA SE: PREÇO INCLUSIVE COM REGULARIZAÇÃO)  </v>
          </cell>
          <cell r="C4621" t="str">
            <v>m</v>
          </cell>
          <cell r="D4621">
            <v>51.924999999999997</v>
          </cell>
          <cell r="E4621">
            <v>41.54</v>
          </cell>
          <cell r="F4621" t="str">
            <v>SINAPI</v>
          </cell>
        </row>
        <row r="4622">
          <cell r="A4622" t="str">
            <v/>
          </cell>
          <cell r="D4622">
            <v>0</v>
          </cell>
        </row>
        <row r="4623">
          <cell r="A4623" t="str">
            <v>301402030</v>
          </cell>
          <cell r="B4623" t="str">
            <v xml:space="preserve">SOLEIRA DE GRANITO ARTIFICIAL (MARMORITE) COM 15 CM DE LARGURA, NA COR CINZA.  </v>
          </cell>
          <cell r="C4623" t="str">
            <v>m</v>
          </cell>
          <cell r="D4623">
            <v>15.3</v>
          </cell>
          <cell r="E4623">
            <v>12.24</v>
          </cell>
          <cell r="F4623" t="str">
            <v>SINAPI</v>
          </cell>
        </row>
        <row r="4624">
          <cell r="A4624" t="str">
            <v/>
          </cell>
          <cell r="D4624">
            <v>0</v>
          </cell>
        </row>
        <row r="4625">
          <cell r="A4625" t="str">
            <v>301603010</v>
          </cell>
          <cell r="B4625" t="str">
            <v xml:space="preserve"> PINTURA LATEX EM PAREDES INTERNAS, CORALAR OU SIMILAR, DUAS DEMAOS, SEM MASSA CORRIDA,INCLUSIVE APLICACAO DE UMA DEMAO DE LIQUIDO SELADOR DE PAREDE.   </v>
          </cell>
          <cell r="C4625" t="str">
            <v>m2</v>
          </cell>
          <cell r="D4625">
            <v>8.0749999999999993</v>
          </cell>
          <cell r="E4625">
            <v>6.46</v>
          </cell>
          <cell r="F4625" t="str">
            <v>SINAPI</v>
          </cell>
        </row>
        <row r="4626">
          <cell r="A4626" t="str">
            <v/>
          </cell>
          <cell r="D4626">
            <v>0</v>
          </cell>
        </row>
        <row r="4627">
          <cell r="A4627" t="str">
            <v>301603011</v>
          </cell>
          <cell r="B4627" t="str">
            <v xml:space="preserve">PINTURA LATÉX EM PAREDES INTERNAS, CORALAR OU SIMILAR - DUAS DEMÃOS - SEM MASSA CORRIDA,SEM APLICAÇÃO DE LÍQUIDO SELADOR PARA PAREDE .  </v>
          </cell>
          <cell r="C4627" t="str">
            <v>m2</v>
          </cell>
          <cell r="D4627">
            <v>4.55</v>
          </cell>
          <cell r="E4627">
            <v>3.64</v>
          </cell>
          <cell r="F4627" t="str">
            <v>SINAPI</v>
          </cell>
        </row>
        <row r="4628">
          <cell r="A4628" t="str">
            <v/>
          </cell>
          <cell r="D4628">
            <v>0</v>
          </cell>
        </row>
        <row r="4629">
          <cell r="A4629" t="str">
            <v>301603032</v>
          </cell>
          <cell r="B4629" t="str">
            <v xml:space="preserve">PINTURA LATÉX EM PAREDES EXTERNAS, CORALMUR OU SIMILAR - DUAS DEMÃOS - SEM MASSA  ACRÍLICA,SEM APLICAÇÃO DE FUNDO PREPARADOR.  </v>
          </cell>
          <cell r="C4629" t="str">
            <v>m2</v>
          </cell>
          <cell r="D4629">
            <v>6.1624999999999996</v>
          </cell>
          <cell r="E4629">
            <v>4.93</v>
          </cell>
          <cell r="F4629" t="str">
            <v>SINAPI</v>
          </cell>
        </row>
        <row r="4630">
          <cell r="A4630" t="str">
            <v/>
          </cell>
          <cell r="D4630">
            <v>0</v>
          </cell>
        </row>
        <row r="4631">
          <cell r="A4631" t="str">
            <v>301604030</v>
          </cell>
          <cell r="B4631" t="str">
            <v xml:space="preserve">PINTURA A OLEO EM PAREDES INTERNAS, DUAS DEMAOS, COM EMASSAMENTO, INCLUSIVE APLICACAO DE LIQUIDO PREPARADOR.  </v>
          </cell>
          <cell r="C4631" t="str">
            <v>m2</v>
          </cell>
          <cell r="D4631">
            <v>18.899999999999999</v>
          </cell>
          <cell r="E4631">
            <v>15.12</v>
          </cell>
          <cell r="F4631" t="str">
            <v>SINAPI</v>
          </cell>
        </row>
        <row r="4632">
          <cell r="A4632" t="str">
            <v/>
          </cell>
          <cell r="D4632">
            <v>0</v>
          </cell>
        </row>
        <row r="4633">
          <cell r="A4633" t="str">
            <v>301604050</v>
          </cell>
          <cell r="B4633" t="str">
            <v xml:space="preserve">PINTURA A OLEO EM ESQUADRIAS DE MADEIRA, DUAS DEMAOS, COM APARELHAMENTO E SEM EMASSAMENTO, INCLUSIVE APLICACAO DE FUNDO SINTETICO NIVELADOR BRANCO FOSCO, UMA DEMAO.  </v>
          </cell>
          <cell r="C4633" t="str">
            <v>m2</v>
          </cell>
          <cell r="D4633">
            <v>11.174999999999999</v>
          </cell>
          <cell r="E4633">
            <v>8.94</v>
          </cell>
          <cell r="F4633" t="str">
            <v>SINAPI</v>
          </cell>
        </row>
        <row r="4634">
          <cell r="A4634" t="str">
            <v/>
          </cell>
          <cell r="D4634">
            <v>0</v>
          </cell>
        </row>
        <row r="4635">
          <cell r="A4635" t="str">
            <v>301604051</v>
          </cell>
          <cell r="B4635" t="str">
            <v xml:space="preserve">PINTURA A ÓLEO EM ESQUADRIAS DE MADEIRA, DUAS DEMÃOS, COM APARELHAMENTO, SEM EMASSAMENTO E SEM APLICAÇÃO DE FUNDO BRANCO FOSCO. INCLUSO LIXAMENTO.   </v>
          </cell>
          <cell r="C4635" t="str">
            <v>m2</v>
          </cell>
          <cell r="D4635">
            <v>6.375</v>
          </cell>
          <cell r="E4635">
            <v>5.0999999999999996</v>
          </cell>
          <cell r="F4635" t="str">
            <v>SINAPI</v>
          </cell>
        </row>
        <row r="4636">
          <cell r="A4636" t="str">
            <v/>
          </cell>
          <cell r="D4636">
            <v>0</v>
          </cell>
        </row>
        <row r="4637">
          <cell r="A4637" t="str">
            <v>301604090</v>
          </cell>
          <cell r="B4637" t="str">
            <v xml:space="preserve">PINTURA COM ESMALTE SINTETICO EM ESQUADRIA DE FERRO, DUAS DEMAOS, SEM RASPAGEM E SEM APARELHAMENTO.  </v>
          </cell>
          <cell r="C4637" t="str">
            <v>m2</v>
          </cell>
          <cell r="D4637">
            <v>9.2000000000000011</v>
          </cell>
          <cell r="E4637">
            <v>7.36</v>
          </cell>
          <cell r="F4637" t="str">
            <v>SINAPI</v>
          </cell>
        </row>
        <row r="4638">
          <cell r="A4638" t="str">
            <v/>
          </cell>
          <cell r="D4638">
            <v>0</v>
          </cell>
        </row>
        <row r="4639">
          <cell r="A4639" t="str">
            <v>301605050</v>
          </cell>
          <cell r="B4639" t="str">
            <v xml:space="preserve">PINTURA PARA TRATAMENTO EM MADEIRA COM IMUNIZANTE,TIPO PENETROL CUPIM,DA VEDACIT OU SIMILAR, DUAS DEMAOS.  </v>
          </cell>
          <cell r="C4639" t="str">
            <v>m2</v>
          </cell>
          <cell r="D4639">
            <v>9.65</v>
          </cell>
          <cell r="E4639">
            <v>7.72</v>
          </cell>
          <cell r="F4639" t="str">
            <v>SINAPI</v>
          </cell>
        </row>
        <row r="4640">
          <cell r="A4640" t="str">
            <v/>
          </cell>
          <cell r="D4640">
            <v>0</v>
          </cell>
        </row>
        <row r="4641">
          <cell r="A4641" t="str">
            <v>301701114</v>
          </cell>
          <cell r="B4641" t="str">
            <v xml:space="preserve">FORNECIMENTO E EXECUÇÃO DE CALÇADA DE CONTORNO COM 0,70M DE LARGURA, BASE EM CONCRETO MAGRO 1:4:8 COM 0,05M, CIMENTADO ÁSPERO 1:4 ESP.2,00CM E ALVENARIA DE TIJOLO DE 08 FUROS DE 1 VEZ PARA CONTENÇÃO DO ATERRO H=20CM, INCLUSIVE ESCAVAÇÃO, REMOÇÃO E ATERRO </v>
          </cell>
          <cell r="C4641" t="str">
            <v>m</v>
          </cell>
          <cell r="D4641">
            <v>47.325000000000003</v>
          </cell>
          <cell r="E4641">
            <v>37.86</v>
          </cell>
          <cell r="F4641" t="str">
            <v>SINAPI</v>
          </cell>
        </row>
        <row r="4642">
          <cell r="A4642" t="str">
            <v/>
          </cell>
          <cell r="D4642">
            <v>0</v>
          </cell>
        </row>
        <row r="4643">
          <cell r="A4643" t="str">
            <v>301701120</v>
          </cell>
          <cell r="B4643" t="str">
            <v xml:space="preserve">PASSEIO EM LAJOTA DE CONCRETO 50 X 50, APLICADO SOBRE LASTRO DE CONCRETO 1:4:8 DE 5 CM DE ESPESSURA, INCLUSIVE EXECUCAO DO LASTRO.  </v>
          </cell>
          <cell r="C4643" t="str">
            <v>m2</v>
          </cell>
          <cell r="D4643">
            <v>52.774999999999999</v>
          </cell>
          <cell r="E4643">
            <v>42.22</v>
          </cell>
          <cell r="F4643" t="str">
            <v>SINAPI</v>
          </cell>
        </row>
        <row r="4644">
          <cell r="A4644" t="str">
            <v/>
          </cell>
          <cell r="D4644">
            <v>0</v>
          </cell>
        </row>
        <row r="4645">
          <cell r="A4645" t="str">
            <v>301701170</v>
          </cell>
          <cell r="B4645" t="str">
            <v xml:space="preserve">FORNECIMENTO E EXECUÇÃO DE PISO TÁTIL, DIMENSÕES 0,50X0,50M COM ESP.3CM, ASSENTADA COM ARGAMASSA DE CIMENTO E AREIA 1:6 (ESP:2,5CM) E REJUNTADA COM ARGAMASSA DE CIMENTO E AREIA 1:4, SOBRE LASTRO DE CONCRETO PRONTO.  </v>
          </cell>
          <cell r="C4645" t="str">
            <v>m2</v>
          </cell>
          <cell r="D4645">
            <v>34.474999999999994</v>
          </cell>
          <cell r="E4645">
            <v>27.58</v>
          </cell>
          <cell r="F4645" t="str">
            <v>SINAPI</v>
          </cell>
        </row>
        <row r="4646">
          <cell r="A4646" t="str">
            <v/>
          </cell>
          <cell r="D4646">
            <v>0</v>
          </cell>
        </row>
        <row r="4647">
          <cell r="A4647" t="str">
            <v>301702010</v>
          </cell>
          <cell r="B4647" t="str">
            <v xml:space="preserve">FORNECIMENTO DE BARRO DE JARDIM (POSTO OBRA NA PRACA DO RECIFE).  </v>
          </cell>
          <cell r="C4647" t="str">
            <v>m3</v>
          </cell>
          <cell r="D4647">
            <v>32.5</v>
          </cell>
          <cell r="E4647">
            <v>26</v>
          </cell>
          <cell r="F4647" t="str">
            <v>SINAPI</v>
          </cell>
        </row>
        <row r="4648">
          <cell r="A4648" t="str">
            <v/>
          </cell>
          <cell r="D4648">
            <v>0</v>
          </cell>
        </row>
        <row r="4649">
          <cell r="A4649" t="str">
            <v>301703040</v>
          </cell>
          <cell r="B4649" t="str">
            <v xml:space="preserve">FORNECIMENTO E PLANTIO DE GRAMA INGLESA (STENOTAPHUM).  </v>
          </cell>
          <cell r="C4649" t="str">
            <v>m2</v>
          </cell>
          <cell r="D4649">
            <v>7.5625</v>
          </cell>
          <cell r="E4649">
            <v>6.05</v>
          </cell>
          <cell r="F4649" t="str">
            <v>SINAPI</v>
          </cell>
        </row>
        <row r="4650">
          <cell r="A4650" t="str">
            <v/>
          </cell>
          <cell r="D4650">
            <v>0</v>
          </cell>
        </row>
        <row r="4651">
          <cell r="A4651" t="str">
            <v>301703150</v>
          </cell>
          <cell r="B4651" t="str">
            <v xml:space="preserve">FORNECIMENTO E PLANTIO DE COQUEIRO (ALTURA DO FUSTE DE 0,60 M),INCLUINDO A PREPARACAO DE COVA DE 40,0 X 40,0 X 40,0 CM, COM BARRO DE JARDIM E ESTRUME BOVINO CURTIDO.  </v>
          </cell>
          <cell r="C4651" t="str">
            <v>UD</v>
          </cell>
          <cell r="D4651">
            <v>10.0375</v>
          </cell>
          <cell r="E4651">
            <v>8.0299999999999994</v>
          </cell>
          <cell r="F4651" t="str">
            <v>SINAPI</v>
          </cell>
        </row>
        <row r="4652">
          <cell r="A4652" t="str">
            <v/>
          </cell>
          <cell r="D4652">
            <v>0</v>
          </cell>
        </row>
        <row r="4653">
          <cell r="A4653" t="str">
            <v>301708020</v>
          </cell>
          <cell r="B4653" t="str">
            <v xml:space="preserve">FORNECIMENTO E ASSENTAMENTO DE CAIXA PRE-MOLDADA PARA AR CONDICIONADO, CAPACIDADE 10000/ 12000 BTU, TIPO PADRAO (ABERTA).  </v>
          </cell>
          <cell r="C4653" t="str">
            <v>Un</v>
          </cell>
          <cell r="D4653">
            <v>78.674999999999997</v>
          </cell>
          <cell r="E4653">
            <v>62.94</v>
          </cell>
          <cell r="F4653" t="str">
            <v>SINAPI</v>
          </cell>
        </row>
        <row r="4654">
          <cell r="A4654" t="str">
            <v/>
          </cell>
          <cell r="D4654">
            <v>0</v>
          </cell>
        </row>
        <row r="4655">
          <cell r="A4655" t="str">
            <v>301708030</v>
          </cell>
          <cell r="B4655" t="str">
            <v xml:space="preserve">FORNECIMENTO E ASSENTAMENTO DE CAIXA PRE-MOLDADA PARA AR CONDICIONADO, CAPACIDADE 21000 BTU TIPO PADRAO (ABERTA).  </v>
          </cell>
          <cell r="C4655" t="str">
            <v>Un</v>
          </cell>
          <cell r="D4655">
            <v>128.67500000000001</v>
          </cell>
          <cell r="E4655">
            <v>102.94</v>
          </cell>
          <cell r="F4655" t="str">
            <v>SINAPI</v>
          </cell>
        </row>
        <row r="4656">
          <cell r="A4656" t="str">
            <v/>
          </cell>
          <cell r="D4656">
            <v>0</v>
          </cell>
        </row>
        <row r="4657">
          <cell r="A4657" t="str">
            <v>301802030</v>
          </cell>
          <cell r="B4657" t="str">
            <v xml:space="preserve">POSTE DE CONCRETO SECCAO DUPLO T, 200/8, COM ENGASTAMENTO DIRETO NO SOLO DE 1,40 M, INCLUSIVE COLOCACAO.  </v>
          </cell>
          <cell r="C4657" t="str">
            <v>Un</v>
          </cell>
          <cell r="D4657">
            <v>422.57499999999999</v>
          </cell>
          <cell r="E4657">
            <v>338.06</v>
          </cell>
          <cell r="F4657" t="str">
            <v>SINAPI</v>
          </cell>
        </row>
        <row r="4658">
          <cell r="A4658" t="str">
            <v/>
          </cell>
          <cell r="D4658">
            <v>0</v>
          </cell>
        </row>
        <row r="4659">
          <cell r="A4659" t="str">
            <v>301803010</v>
          </cell>
          <cell r="B4659" t="str">
            <v xml:space="preserve">ESTRUTURA SECUNDARIA B1 COMPLETA, INCLUSIVE FIXACAO.  </v>
          </cell>
          <cell r="C4659" t="str">
            <v>Un</v>
          </cell>
          <cell r="D4659">
            <v>50.337500000000006</v>
          </cell>
          <cell r="E4659">
            <v>40.270000000000003</v>
          </cell>
          <cell r="F4659" t="str">
            <v>SINAPI</v>
          </cell>
        </row>
        <row r="4660">
          <cell r="A4660" t="str">
            <v/>
          </cell>
          <cell r="D4660">
            <v>0</v>
          </cell>
        </row>
        <row r="4661">
          <cell r="A4661" t="str">
            <v>301807080</v>
          </cell>
          <cell r="B4661" t="str">
            <v xml:space="preserve">JOGO DE BUCHA E ARRUELA DE ALUMINIO DE 4 POL. INCLUSIVE FIXACAO.  </v>
          </cell>
          <cell r="C4661" t="str">
            <v>Cj</v>
          </cell>
          <cell r="D4661">
            <v>11.862500000000001</v>
          </cell>
          <cell r="E4661">
            <v>9.49</v>
          </cell>
          <cell r="F4661" t="str">
            <v>SINAPI</v>
          </cell>
        </row>
        <row r="4662">
          <cell r="A4662" t="str">
            <v/>
          </cell>
          <cell r="D4662">
            <v>0</v>
          </cell>
        </row>
        <row r="4663">
          <cell r="A4663" t="str">
            <v>301809030</v>
          </cell>
          <cell r="B4663" t="str">
            <v xml:space="preserve">FORNECIMENTO E ASSENTAMENTO DE CAIXA PARA MEDICAO TRIFASICA E CAIXA PARA DISJUNTOR TRI-FASICO DE POLICARBONATO E NORYL CINZA, INCLUSIVE BUCHAS PLASTICAS E PARAFUSOS PARA INSTALACAO DAS CAIXAS EM PAREDE (PADRAO CELPE) SEM DISJUNTOR.  </v>
          </cell>
          <cell r="C4663" t="str">
            <v>UD</v>
          </cell>
          <cell r="D4663">
            <v>158.625</v>
          </cell>
          <cell r="E4663">
            <v>126.9</v>
          </cell>
          <cell r="F4663" t="str">
            <v>SINAPI</v>
          </cell>
        </row>
        <row r="4664">
          <cell r="A4664" t="str">
            <v/>
          </cell>
          <cell r="D4664">
            <v>0</v>
          </cell>
        </row>
        <row r="4665">
          <cell r="A4665" t="str">
            <v>301809075</v>
          </cell>
          <cell r="B4665" t="str">
            <v xml:space="preserve">FORNECIMENTO E INSTALAÇÃO DE ATERRAMENTO DO QUADRO DE MEDIÇÃO, COM 01 HASTE DE ATERRAMENTO TIPO COPPERWELD DE 5/8"X2,4M COM CONECTOR, CABO DE COBRE NÚ 25MM² E ELETRODUTO DE PVC RÍGIDO DE 3/4".  </v>
          </cell>
          <cell r="C4665" t="str">
            <v>Cj</v>
          </cell>
          <cell r="D4665">
            <v>56.4375</v>
          </cell>
          <cell r="E4665">
            <v>45.15</v>
          </cell>
          <cell r="F4665" t="str">
            <v>SINAPI</v>
          </cell>
        </row>
        <row r="4666">
          <cell r="A4666" t="str">
            <v/>
          </cell>
          <cell r="D4666">
            <v>0</v>
          </cell>
        </row>
        <row r="4667">
          <cell r="A4667" t="str">
            <v>301809085</v>
          </cell>
          <cell r="B4667" t="str">
            <v xml:space="preserve">FORNECIMENTO E INSTALAÇÃO DE ATERRAMENTO DO NEUTRO COM 03 HASTES DE ATERRAMENTO TIPO COPPERWELD DE 5/8"X2,4M COM CONECTORES INTERLIGADAS EM TRIÂNGULO COM DISTÂNCIA ENTRE AS MESMAS DE 3m E CABO DE COBRE NÚ 25MM².  </v>
          </cell>
          <cell r="C4667" t="str">
            <v>Cj</v>
          </cell>
          <cell r="D4667">
            <v>273</v>
          </cell>
          <cell r="E4667">
            <v>218.4</v>
          </cell>
          <cell r="F4667" t="str">
            <v>SINAPI</v>
          </cell>
        </row>
        <row r="4668">
          <cell r="A4668" t="str">
            <v/>
          </cell>
          <cell r="D4668">
            <v>0</v>
          </cell>
        </row>
        <row r="4669">
          <cell r="A4669" t="str">
            <v>301813020</v>
          </cell>
          <cell r="B4669" t="str">
            <v xml:space="preserve">ELETRODUTO DE PVC RIGIDO ROSQUEAVEL DE 3/4 POL.,COM LUVA DE ROSCA INTERNA, INCLUSIVE ASSENTAMENTO EM LAJES.  </v>
          </cell>
          <cell r="C4669" t="str">
            <v>m</v>
          </cell>
          <cell r="D4669">
            <v>4.25</v>
          </cell>
          <cell r="E4669">
            <v>3.4</v>
          </cell>
          <cell r="F4669" t="str">
            <v>SINAPI</v>
          </cell>
        </row>
        <row r="4670">
          <cell r="A4670" t="str">
            <v/>
          </cell>
          <cell r="D4670">
            <v>0</v>
          </cell>
        </row>
        <row r="4671">
          <cell r="A4671" t="str">
            <v>301813030</v>
          </cell>
          <cell r="B4671" t="str">
            <v xml:space="preserve">ELETRODUTO DE PVC RIGIDO ROSQUEAVEL DE 1POL., COM LUVA DE ROSCA INTERNA,INCLUSIVE ASSENTAMENTO EM LAJES.  </v>
          </cell>
          <cell r="C4671" t="str">
            <v>m</v>
          </cell>
          <cell r="D4671">
            <v>7.6</v>
          </cell>
          <cell r="E4671">
            <v>6.08</v>
          </cell>
          <cell r="F4671" t="str">
            <v>SINAPI</v>
          </cell>
        </row>
        <row r="4672">
          <cell r="A4672" t="str">
            <v/>
          </cell>
          <cell r="D4672">
            <v>0</v>
          </cell>
        </row>
        <row r="4673">
          <cell r="A4673" t="str">
            <v>301813120</v>
          </cell>
          <cell r="B4673" t="str">
            <v xml:space="preserve">ELETRODUTO DE PVC RIGIDO ROSQUEAVEL DE 3/4 POL., COM LUVA DE ROSCA INTERNA, ASSENTADO EM VALAS COM PROFUNDIDADE DE 0,60M, INCLUSIVE ESCAVACAO E REATERRO.  </v>
          </cell>
          <cell r="C4673" t="str">
            <v>m</v>
          </cell>
          <cell r="D4673">
            <v>9.9875000000000007</v>
          </cell>
          <cell r="E4673">
            <v>7.99</v>
          </cell>
          <cell r="F4673" t="str">
            <v>SINAPI</v>
          </cell>
        </row>
        <row r="4674">
          <cell r="A4674" t="str">
            <v/>
          </cell>
          <cell r="D4674">
            <v>0</v>
          </cell>
        </row>
        <row r="4675">
          <cell r="A4675" t="str">
            <v>301813130</v>
          </cell>
          <cell r="B4675" t="str">
            <v xml:space="preserve">ELETRODUTO DE PVC RIGIDO ROSQUEAVEL DE 1POL., COM LUVA DE ROSCA INTERNA, ASSENTADO EM VALAS COM PROFUNDIDADE DE 0,60M, INCLUSIVE ESCAVACAO E REATERRO.  </v>
          </cell>
          <cell r="C4675" t="str">
            <v>m</v>
          </cell>
          <cell r="D4675">
            <v>13.225</v>
          </cell>
          <cell r="E4675">
            <v>10.58</v>
          </cell>
          <cell r="F4675" t="str">
            <v>SINAPI</v>
          </cell>
        </row>
        <row r="4676">
          <cell r="A4676" t="str">
            <v/>
          </cell>
          <cell r="D4676">
            <v>0</v>
          </cell>
        </row>
        <row r="4677">
          <cell r="A4677" t="str">
            <v>301813140</v>
          </cell>
          <cell r="B4677" t="str">
            <v xml:space="preserve">ELETRODUTO DE PVC RIGIDO ROSQUEAVEL DE 1 1/2 POL., COM LUVA DE ROSCA INTERNA, ASSENTADO EM VALAS COM PROFUNDIDADE DE 0,60M, INCLUSIVE ESCAVACAO E REATERRO.  </v>
          </cell>
          <cell r="C4677" t="str">
            <v>m</v>
          </cell>
          <cell r="D4677">
            <v>16.375</v>
          </cell>
          <cell r="E4677">
            <v>13.1</v>
          </cell>
          <cell r="F4677" t="str">
            <v>SINAPI</v>
          </cell>
        </row>
        <row r="4678">
          <cell r="A4678" t="str">
            <v/>
          </cell>
          <cell r="D4678">
            <v>0</v>
          </cell>
        </row>
        <row r="4679">
          <cell r="A4679" t="str">
            <v>301813150</v>
          </cell>
          <cell r="B4679" t="str">
            <v xml:space="preserve">ELETRODUTO DE PVC RIGIDO ROSQUEAVEL DE 2POL., COM LUVA DE ROSCA INTERNA, ASSENTADO EM VALAS COM PROFUNDIDADE DE 0,60M, INCLUSIVE ESCAVACAO E REATERRO.  </v>
          </cell>
          <cell r="C4679" t="str">
            <v>m</v>
          </cell>
          <cell r="D4679">
            <v>19.925000000000001</v>
          </cell>
          <cell r="E4679">
            <v>15.94</v>
          </cell>
          <cell r="F4679" t="str">
            <v>SINAPI</v>
          </cell>
        </row>
        <row r="4680">
          <cell r="A4680" t="str">
            <v/>
          </cell>
          <cell r="D4680">
            <v>0</v>
          </cell>
        </row>
        <row r="4681">
          <cell r="A4681" t="str">
            <v>301813160</v>
          </cell>
          <cell r="B4681" t="str">
            <v xml:space="preserve">ELETRODUTO DE PVC RIGIDO ROSQUEAVEL DE 3POL., COM LUVA DE ROSCA INTERNA, ASSENTADO EM VALAS COM PROFUNDIDADE DE 0,60M, INCLUSIVE ESCAVACAO E REATERRO.  </v>
          </cell>
          <cell r="C4681" t="str">
            <v>m</v>
          </cell>
          <cell r="D4681">
            <v>35.799999999999997</v>
          </cell>
          <cell r="E4681">
            <v>28.64</v>
          </cell>
          <cell r="F4681" t="str">
            <v>SINAPI</v>
          </cell>
        </row>
        <row r="4682">
          <cell r="A4682" t="str">
            <v/>
          </cell>
          <cell r="D4682">
            <v>0</v>
          </cell>
        </row>
        <row r="4683">
          <cell r="A4683" t="str">
            <v>301813170</v>
          </cell>
          <cell r="B4683" t="str">
            <v xml:space="preserve">ELETRODUTO DE PVC RIGIDO ROSQUEAVEL DE 4POL., COM LUVA DE ROSCA INTERNA, ASSENTADO EM VALAS COM PROFUNDIDADE DE 0,60M, INCLUSIVE ESCAVACAO E REATERRO.  </v>
          </cell>
          <cell r="C4683" t="str">
            <v>m</v>
          </cell>
          <cell r="D4683">
            <v>38.4375</v>
          </cell>
          <cell r="E4683">
            <v>30.75</v>
          </cell>
          <cell r="F4683" t="str">
            <v>SINAPI</v>
          </cell>
        </row>
        <row r="4684">
          <cell r="A4684" t="str">
            <v/>
          </cell>
          <cell r="D4684">
            <v>0</v>
          </cell>
        </row>
        <row r="4685">
          <cell r="A4685" t="str">
            <v>301814010</v>
          </cell>
          <cell r="B4685" t="str">
            <v xml:space="preserve">CURVA DE PVC RIGIDO ROSQUEAVEL DE 3/4 POL., COM LUVA DE ROSCA INTERNA, INCLUSIVE ASSENTAMENTO.  </v>
          </cell>
          <cell r="C4685" t="str">
            <v>Un</v>
          </cell>
          <cell r="D4685">
            <v>5.3374999999999995</v>
          </cell>
          <cell r="E4685">
            <v>4.2699999999999996</v>
          </cell>
          <cell r="F4685" t="str">
            <v>SINAPI</v>
          </cell>
        </row>
        <row r="4686">
          <cell r="A4686" t="str">
            <v/>
          </cell>
          <cell r="D4686">
            <v>0</v>
          </cell>
        </row>
        <row r="4687">
          <cell r="A4687" t="str">
            <v>301814020</v>
          </cell>
          <cell r="B4687" t="str">
            <v xml:space="preserve">CURVA DE PVC RIGIDO ROSQUEAVEL DE 1 POL., COM LUVA DE ROSCA INTERNA, INCLUSIVE ASSENTAMENTO.  </v>
          </cell>
          <cell r="C4687" t="str">
            <v>Un</v>
          </cell>
          <cell r="D4687">
            <v>7.4124999999999996</v>
          </cell>
          <cell r="E4687">
            <v>5.93</v>
          </cell>
          <cell r="F4687" t="str">
            <v>SINAPI</v>
          </cell>
        </row>
        <row r="4688">
          <cell r="A4688" t="str">
            <v/>
          </cell>
          <cell r="D4688">
            <v>0</v>
          </cell>
        </row>
        <row r="4689">
          <cell r="A4689" t="str">
            <v>301814050</v>
          </cell>
          <cell r="B4689" t="str">
            <v xml:space="preserve">CURVA DE PVC RIGIDO ROSQUEAVEL DE 2 POL., COM LUVA DE ROSCA INTERNA, INCLUSIVE ASSENTAMENTO.  </v>
          </cell>
          <cell r="C4689" t="str">
            <v>Un</v>
          </cell>
          <cell r="D4689">
            <v>21.637499999999999</v>
          </cell>
          <cell r="E4689">
            <v>17.309999999999999</v>
          </cell>
          <cell r="F4689" t="str">
            <v>SINAPI</v>
          </cell>
        </row>
        <row r="4690">
          <cell r="A4690" t="str">
            <v/>
          </cell>
          <cell r="D4690">
            <v>0</v>
          </cell>
        </row>
        <row r="4691">
          <cell r="A4691" t="str">
            <v>301815020</v>
          </cell>
          <cell r="B4691" t="str">
            <v xml:space="preserve">CAIXA 4 X 4 POL. TIGREFLEX OU SIMILAR, INCLUSIVE ASSENTAMENTO.  </v>
          </cell>
          <cell r="C4691" t="str">
            <v>Un</v>
          </cell>
          <cell r="D4691">
            <v>5.3624999999999998</v>
          </cell>
          <cell r="E4691">
            <v>4.29</v>
          </cell>
          <cell r="F4691" t="str">
            <v>SINAPI</v>
          </cell>
        </row>
        <row r="4692">
          <cell r="A4692" t="str">
            <v/>
          </cell>
          <cell r="D4692">
            <v>0</v>
          </cell>
        </row>
        <row r="4693">
          <cell r="A4693" t="str">
            <v>301815021</v>
          </cell>
          <cell r="B4693" t="str">
            <v xml:space="preserve">FORNECIMENTO E COLOCAÇÃO DE CAIXA DE PASSAGEM ELÉTRICA 20X20CM  </v>
          </cell>
          <cell r="C4693" t="str">
            <v>Un</v>
          </cell>
          <cell r="D4693">
            <v>35.65</v>
          </cell>
          <cell r="E4693">
            <v>28.52</v>
          </cell>
          <cell r="F4693" t="str">
            <v>SINAPI</v>
          </cell>
        </row>
        <row r="4694">
          <cell r="A4694" t="str">
            <v/>
          </cell>
          <cell r="D4694">
            <v>0</v>
          </cell>
        </row>
        <row r="4695">
          <cell r="A4695" t="str">
            <v>301818050</v>
          </cell>
          <cell r="B4695" t="str">
            <v xml:space="preserve">INTERRUPTOR DE EMBUTIR DE DUAS SECCOES CONJUGADO COM TOMADA, PARA CAIXA DE 4 X 2 POL.,COM PLACA, 10A, 250V, PIAL (LINHA SILENTOQUE) OU SIMILAR, INCLUSIVE INSTALACAO.  </v>
          </cell>
          <cell r="C4695" t="str">
            <v>Un</v>
          </cell>
          <cell r="D4695">
            <v>17.362500000000001</v>
          </cell>
          <cell r="E4695">
            <v>13.89</v>
          </cell>
          <cell r="F4695" t="str">
            <v>SINAPI</v>
          </cell>
        </row>
        <row r="4696">
          <cell r="A4696" t="str">
            <v/>
          </cell>
          <cell r="D4696">
            <v>0</v>
          </cell>
        </row>
        <row r="4697">
          <cell r="A4697" t="str">
            <v>301819041</v>
          </cell>
          <cell r="B4697" t="str">
            <v xml:space="preserve">CABO DE COBRE,TEMPERA MOLE,ENCORDOAMENTO CLASSE 2, ISOLAMENTO DE PVC - 70 C, TIPO BWF,750V FOREPLAST OU SIMILAR, S.M. - 10MM2, INCLUSIVE INSTALACAO EM ELETRODUTO.  </v>
          </cell>
          <cell r="C4697" t="str">
            <v>m</v>
          </cell>
          <cell r="D4697">
            <v>6.0250000000000004</v>
          </cell>
          <cell r="E4697">
            <v>4.82</v>
          </cell>
          <cell r="F4697" t="str">
            <v>SINAPI</v>
          </cell>
        </row>
        <row r="4698">
          <cell r="A4698" t="str">
            <v/>
          </cell>
          <cell r="D4698">
            <v>0</v>
          </cell>
        </row>
        <row r="4699">
          <cell r="A4699" t="str">
            <v>301819048</v>
          </cell>
          <cell r="B4699" t="str">
            <v xml:space="preserve">CABO DE COBRE (1 CONDUTOR), TEMPERA MOLE, ENCORDOAMENTO CLASSE 2,ISOLAMENTO DE PVC - FLAME RESISTANT - 70 C, 0,6/1 KV, COBERTURA DE PVC - ST1, FORENAX OU SIMILAR, S.M. - 4 MM2, INCLUSIVE INSTALACAO EM ELETRODUTO.  </v>
          </cell>
          <cell r="C4699" t="str">
            <v>m</v>
          </cell>
          <cell r="D4699">
            <v>4.3874999999999993</v>
          </cell>
          <cell r="E4699">
            <v>3.51</v>
          </cell>
          <cell r="F4699" t="str">
            <v>SINAPI</v>
          </cell>
        </row>
        <row r="4700">
          <cell r="A4700" t="str">
            <v/>
          </cell>
          <cell r="D4700">
            <v>0</v>
          </cell>
        </row>
        <row r="4701">
          <cell r="A4701" t="str">
            <v>301819049</v>
          </cell>
          <cell r="B4701" t="str">
            <v xml:space="preserve">CABO DE COBRE (1 CONDUTOR), TEMPERA MOLE, ENCORDOAMENTO CLASSE 2,ISOLAMENTO DE PVC - FLAME RESISTANT - 70 C, 0,6/1 KV, COBERTURA DE PVC - ST1, FORENAX OU SIMILAR, S.M. - 6 MM2, INCLUSIVE INSTALACAO EM ELETRODUTO.  </v>
          </cell>
          <cell r="C4701" t="str">
            <v>m</v>
          </cell>
          <cell r="D4701">
            <v>5.6625000000000005</v>
          </cell>
          <cell r="E4701">
            <v>4.53</v>
          </cell>
          <cell r="F4701" t="str">
            <v>SINAPI</v>
          </cell>
        </row>
        <row r="4702">
          <cell r="A4702" t="str">
            <v/>
          </cell>
          <cell r="D4702">
            <v>0</v>
          </cell>
        </row>
        <row r="4703">
          <cell r="A4703" t="str">
            <v>301819050</v>
          </cell>
          <cell r="B4703" t="str">
            <v xml:space="preserve">CABO DE COBRE (1 CONDUTOR), TEMPERA MOLE, ENCORDOAMENTO CLASSE 2,ISOLAMENTO DE PVC - FLAME RESISTANT - 70 C, 0,6/1 KV, COBERTURA DE PVC - ST1, FORENAX OU SIMILAR, S.M. - 10 MM2, INCLUSIVE INSTALACAO EM ELETRODUTO.  </v>
          </cell>
          <cell r="C4703" t="str">
            <v>m</v>
          </cell>
          <cell r="D4703">
            <v>8.0749999999999993</v>
          </cell>
          <cell r="E4703">
            <v>6.46</v>
          </cell>
          <cell r="F4703" t="str">
            <v>SINAPI</v>
          </cell>
        </row>
        <row r="4704">
          <cell r="A4704" t="str">
            <v/>
          </cell>
          <cell r="D4704">
            <v>0</v>
          </cell>
        </row>
        <row r="4705">
          <cell r="A4705" t="str">
            <v>301819060</v>
          </cell>
          <cell r="B4705" t="str">
            <v xml:space="preserve">CABO DE COBRE (1 CONDUTOR), TEMPERA MOLE, ENCORDOAMENTO CLASSE 2,ISOLAMENTO DE PVC - FLAME RESISTANT - 70 C, 0,6/1 KV, COBERTURA DE PVC - ST1, FORENAX OU SIMILAR, S.M. - 16 MM2, INCLUSIVE INSTALACAO EM ELETRODUTO.  </v>
          </cell>
          <cell r="C4705" t="str">
            <v>m</v>
          </cell>
          <cell r="D4705">
            <v>11.725000000000001</v>
          </cell>
          <cell r="E4705">
            <v>9.3800000000000008</v>
          </cell>
          <cell r="F4705" t="str">
            <v>SINAPI</v>
          </cell>
        </row>
        <row r="4706">
          <cell r="A4706" t="str">
            <v/>
          </cell>
          <cell r="D4706">
            <v>0</v>
          </cell>
        </row>
        <row r="4707">
          <cell r="A4707" t="str">
            <v>301819070</v>
          </cell>
          <cell r="B4707" t="str">
            <v xml:space="preserve">CABO DE COBRE (1 CONDUTOR), TEMPERA MOLE, ENCORDOAMENTO CLASSE 2,ISOLAMENTO DE PVC - FLAME RESISTANT - 70 C, 0,6/1 KV, COBERTURA DE PVC - ST1, FORENAX OU SIMILAR, S.M. - 25 MM2, INCLUSIVE INSTALACAO EM ELETRODUTO.  </v>
          </cell>
          <cell r="C4707" t="str">
            <v>m</v>
          </cell>
          <cell r="D4707">
            <v>17.212499999999999</v>
          </cell>
          <cell r="E4707">
            <v>13.77</v>
          </cell>
          <cell r="F4707" t="str">
            <v>SINAPI</v>
          </cell>
        </row>
        <row r="4708">
          <cell r="A4708" t="str">
            <v/>
          </cell>
          <cell r="D4708">
            <v>0</v>
          </cell>
        </row>
        <row r="4709">
          <cell r="A4709" t="str">
            <v>301820010</v>
          </cell>
          <cell r="B4709" t="str">
            <v xml:space="preserve">DISJUNTOR MONOPOLAR TERMOMAGNETICO ATE 30A, 220V, PIAL OU SIMILAR, INCLUSIVE INSTALACAO EM QUADRO DE DISTRIBUICAO.  </v>
          </cell>
          <cell r="C4709" t="str">
            <v>Un</v>
          </cell>
          <cell r="D4709">
            <v>11.8375</v>
          </cell>
          <cell r="E4709">
            <v>9.4700000000000006</v>
          </cell>
          <cell r="F4709" t="str">
            <v>SINAPI</v>
          </cell>
        </row>
        <row r="4710">
          <cell r="A4710" t="str">
            <v/>
          </cell>
          <cell r="D4710">
            <v>0</v>
          </cell>
        </row>
        <row r="4711">
          <cell r="A4711" t="str">
            <v>301820030</v>
          </cell>
          <cell r="B4711" t="str">
            <v xml:space="preserve">DISJUNTOR TRIPOLAR TERMOMAGNETICO ATE 50A, 380V, PIAL OU SIMILAR, INCLUSIVE INSTALACAO EM QUADRO DE DISTRIBUICAO.  </v>
          </cell>
          <cell r="C4711" t="str">
            <v>UD</v>
          </cell>
          <cell r="D4711">
            <v>61.662499999999994</v>
          </cell>
          <cell r="E4711">
            <v>49.33</v>
          </cell>
          <cell r="F4711" t="str">
            <v>SINAPI</v>
          </cell>
        </row>
        <row r="4712">
          <cell r="A4712" t="str">
            <v/>
          </cell>
          <cell r="D4712">
            <v>0</v>
          </cell>
        </row>
        <row r="4713">
          <cell r="A4713" t="str">
            <v>301820040</v>
          </cell>
          <cell r="B4713" t="str">
            <v xml:space="preserve">DISJUNTOR TRIPOLAR TERMOMAGNETICO DE 60 A 100A, 380V, PIAL OU SIMILAR, INCLUSIVE INSTALACAO EM QUADRO DE DISTRIBUICAO.  </v>
          </cell>
          <cell r="C4713" t="str">
            <v>Un</v>
          </cell>
          <cell r="D4713">
            <v>83.387499999999989</v>
          </cell>
          <cell r="E4713">
            <v>66.709999999999994</v>
          </cell>
          <cell r="F4713" t="str">
            <v>SINAPI</v>
          </cell>
        </row>
        <row r="4714">
          <cell r="A4714" t="str">
            <v/>
          </cell>
          <cell r="D4714">
            <v>0</v>
          </cell>
        </row>
        <row r="4715">
          <cell r="A4715" t="str">
            <v>301821110</v>
          </cell>
          <cell r="B4715" t="str">
            <v xml:space="preserve">QUADRO DE DISTRIBUICAO EM RESINA TERMOPLASTICA DE EMBUTIR, COM PORTA, SEM BARRAMENTO PARA ATE 3 CIRCUITOS MONOPOLARES, REF. CDEC-3E, CEMAR OU SIMILAR, INCLUSIVE INSTALACAO.  </v>
          </cell>
          <cell r="C4715" t="str">
            <v>Un</v>
          </cell>
          <cell r="D4715">
            <v>38.975000000000001</v>
          </cell>
          <cell r="E4715">
            <v>31.18</v>
          </cell>
          <cell r="F4715" t="str">
            <v>SINAPI</v>
          </cell>
        </row>
        <row r="4716">
          <cell r="A4716" t="str">
            <v/>
          </cell>
          <cell r="D4716">
            <v>0</v>
          </cell>
        </row>
        <row r="4717">
          <cell r="A4717" t="str">
            <v>301821120</v>
          </cell>
          <cell r="B4717" t="str">
            <v xml:space="preserve">QUADRO DE DISTRIBUICAO EM RESINA TERMOPLASTICA DE EMBUTIR,COM PORTA, SEM BARRAMENTO, PARA ATE 6 CIRCUITOS MONOPOLARES, REF. CDEC-6E, CEMAR OU SIMILAR, INCLUSIVE INSTALACAO.  </v>
          </cell>
          <cell r="C4717" t="str">
            <v>Un</v>
          </cell>
          <cell r="D4717">
            <v>48.849999999999994</v>
          </cell>
          <cell r="E4717">
            <v>39.08</v>
          </cell>
          <cell r="F4717" t="str">
            <v>SINAPI</v>
          </cell>
        </row>
        <row r="4718">
          <cell r="A4718" t="str">
            <v/>
          </cell>
          <cell r="D4718">
            <v>0</v>
          </cell>
        </row>
        <row r="4719">
          <cell r="A4719" t="str">
            <v>301821150</v>
          </cell>
          <cell r="B4719" t="str">
            <v xml:space="preserve">QUADRO DE DISTRIBUICAO METALICO DE EMBUTIR,C/ PORTA, BARRAMENTO, CHAVE GERAL E PLACA DE NEUTRO PARA ATE 12 CIRCUITOS MONOPOLARES, REF. QDETN-12, CEMAR OU SIMILAR, INCLUSIVE INSTALACAO.  </v>
          </cell>
          <cell r="C4719" t="str">
            <v>UD</v>
          </cell>
          <cell r="D4719">
            <v>148.3125</v>
          </cell>
          <cell r="E4719">
            <v>118.65</v>
          </cell>
          <cell r="F4719" t="str">
            <v>SINAPI</v>
          </cell>
        </row>
        <row r="4720">
          <cell r="A4720" t="str">
            <v/>
          </cell>
          <cell r="D4720">
            <v>0</v>
          </cell>
        </row>
        <row r="4721">
          <cell r="A4721" t="str">
            <v>301821160</v>
          </cell>
          <cell r="B4721" t="str">
            <v xml:space="preserve">QUADRO DE DISTRIBUICAO METALICO DE EMBUTIR,C/ PORTA, BARRAMENTO, CHAVE GERAL E PLACA DE NEUTRO PARA ATE 20 CIRCUITOS MONOPOLARES, REF. QDETN-20, CEMAR OU SIMILAR, INCLUSIVE INSTALACAO.  </v>
          </cell>
          <cell r="C4721" t="str">
            <v>Un</v>
          </cell>
          <cell r="D4721">
            <v>237.33750000000001</v>
          </cell>
          <cell r="E4721">
            <v>189.87</v>
          </cell>
          <cell r="F4721" t="str">
            <v>SINAPI</v>
          </cell>
        </row>
        <row r="4722">
          <cell r="A4722" t="str">
            <v/>
          </cell>
          <cell r="D4722">
            <v>0</v>
          </cell>
        </row>
        <row r="4723">
          <cell r="A4723" t="str">
            <v>301821170</v>
          </cell>
          <cell r="B4723" t="str">
            <v xml:space="preserve">QUADRO DE DISTRIBUICAO METALICO DE EMBUTIR,C/ PORTA, BARRAMENTO, CHAVE GERAL E PLACA DE NEUTRO PARA ATE 32 CIRCUITOS MONOPOLARES, REF. QDETN-32, CEMAR OU SIMILAR, INCLUSIVE INSTALACAO.  </v>
          </cell>
          <cell r="C4723" t="str">
            <v>Un</v>
          </cell>
          <cell r="D4723">
            <v>304.6875</v>
          </cell>
          <cell r="E4723">
            <v>243.75</v>
          </cell>
          <cell r="F4723" t="str">
            <v>SINAPI</v>
          </cell>
        </row>
        <row r="4724">
          <cell r="A4724" t="str">
            <v/>
          </cell>
          <cell r="D4724">
            <v>0</v>
          </cell>
        </row>
        <row r="4725">
          <cell r="A4725" t="str">
            <v>301822010</v>
          </cell>
          <cell r="B4725" t="str">
            <v xml:space="preserve">PONTO DE LUZ EM TETO OU PAREDE, INCLUINDO CAIXA 4 X 4 POL. TIGREFLEX OU SIMILAR, TUBULACAO PVC RIGIDO E FIACAO, ATE O QUADRO DE DISTRIBUICAO.  </v>
          </cell>
          <cell r="C4725" t="str">
            <v>Pt</v>
          </cell>
          <cell r="D4725">
            <v>54.8125</v>
          </cell>
          <cell r="E4725">
            <v>43.85</v>
          </cell>
          <cell r="F4725" t="str">
            <v>SINAPI</v>
          </cell>
        </row>
        <row r="4726">
          <cell r="A4726" t="str">
            <v/>
          </cell>
          <cell r="D4726">
            <v>0</v>
          </cell>
        </row>
        <row r="4727">
          <cell r="A4727" t="str">
            <v>301822020</v>
          </cell>
          <cell r="B4727" t="str">
            <v xml:space="preserve">PONTO DE INTERRUPTOR DE UMA SECCAO, PIAL OU SIMILAR,INCLUSIVE TUBULACAO PVC RIGIDO, FIACAO, CX. 4 X 2 POL. TIGREFLEX OU SIMILAR PLACA E DEMAIS ACESSORIOS, ATE O PONTO DE LUZ.  </v>
          </cell>
          <cell r="C4727" t="str">
            <v>Pt</v>
          </cell>
          <cell r="D4727">
            <v>48.137499999999996</v>
          </cell>
          <cell r="E4727">
            <v>38.51</v>
          </cell>
          <cell r="F4727" t="str">
            <v>SINAPI</v>
          </cell>
        </row>
        <row r="4728">
          <cell r="A4728" t="str">
            <v/>
          </cell>
          <cell r="D4728">
            <v>0</v>
          </cell>
        </row>
        <row r="4729">
          <cell r="A4729" t="str">
            <v>301822030</v>
          </cell>
          <cell r="B4729" t="str">
            <v xml:space="preserve">PONTO DE INTERRUPTOR DE 2 SECCOES, PIAL OU SIMILAR, INCLUSIVE TUBULACAO PVC RIGIDO, FIACAO CAIXA 4 X 2 POL. TIGREFLEX OU SIMILAR, PLACA E DEMAIS ACESSORIOS, ATE O PONTO DE LUZ.  </v>
          </cell>
          <cell r="C4729" t="str">
            <v>Pt</v>
          </cell>
          <cell r="D4729">
            <v>72.962499999999991</v>
          </cell>
          <cell r="E4729">
            <v>58.37</v>
          </cell>
          <cell r="F4729" t="str">
            <v>SINAPI</v>
          </cell>
        </row>
        <row r="4730">
          <cell r="A4730" t="str">
            <v/>
          </cell>
          <cell r="D4730">
            <v>0</v>
          </cell>
        </row>
        <row r="4731">
          <cell r="A4731" t="str">
            <v>301822040</v>
          </cell>
          <cell r="B4731" t="str">
            <v xml:space="preserve">PONTO DE INTERRUPTOR DE 3 SECCOES, PIAL OU SIMILAR, INCLUSIVE TUBULACAO PVC RIGIDO, FIACAO CAIXA 4 X 2 POL. TIGREFLEX OU SIMILAR, PLACA E DEMAIS ACESSORIOS, ATE O PONTO DE LUZ.  </v>
          </cell>
          <cell r="C4731" t="str">
            <v>Pt</v>
          </cell>
          <cell r="D4731">
            <v>90.425000000000011</v>
          </cell>
          <cell r="E4731">
            <v>72.34</v>
          </cell>
          <cell r="F4731" t="str">
            <v>SINAPI</v>
          </cell>
        </row>
        <row r="4732">
          <cell r="A4732" t="str">
            <v/>
          </cell>
          <cell r="D4732">
            <v>0</v>
          </cell>
        </row>
        <row r="4733">
          <cell r="A4733" t="str">
            <v>301822060</v>
          </cell>
          <cell r="B4733" t="str">
            <v xml:space="preserve">PONTO DE TOMADA UNIV.(2P+1 T) PIAL OU SIMILAR INCLUSIVE TUBULACAO PVC RIGIDO, FIACAO, CAIXA 4 X 2 POL. TIGREFLEX OU SIMILAR, PLACA E DEMAIS ACESSORIOS, ATE O PONTO DE LUZ OU QUADRO DE DISTRIBUICAO.  </v>
          </cell>
          <cell r="C4733" t="str">
            <v>Pt</v>
          </cell>
          <cell r="D4733">
            <v>91.262500000000003</v>
          </cell>
          <cell r="E4733">
            <v>73.010000000000005</v>
          </cell>
          <cell r="F4733" t="str">
            <v>SINAPI</v>
          </cell>
        </row>
        <row r="4734">
          <cell r="A4734" t="str">
            <v/>
          </cell>
          <cell r="D4734">
            <v>0</v>
          </cell>
        </row>
        <row r="4735">
          <cell r="A4735" t="str">
            <v>301822080</v>
          </cell>
          <cell r="B4735" t="str">
            <v>PONTO DE TOMADA P/AR CONDICIONADO C/CONJ. TIPO ARSTOP OU SIMILAR,EM CAIXA TIGREFLEX OU SIMILAR 4 X 4 POL.,C/PLACA, TOMADA TRIP. P/PINO CHATO E DISJ. TERMOMAG. DE 25A, INCLUSIVE TUBULACAO PVC RIGIDO, FIACAO, ATERRAMENTO E DEMAIS ACESS. ATE O QUADRO DE DIST</v>
          </cell>
          <cell r="C4735" t="str">
            <v>Pt</v>
          </cell>
          <cell r="D4735">
            <v>172.27499999999998</v>
          </cell>
          <cell r="E4735">
            <v>137.82</v>
          </cell>
          <cell r="F4735" t="str">
            <v>SINAPI</v>
          </cell>
        </row>
        <row r="4736">
          <cell r="A4736" t="str">
            <v/>
          </cell>
          <cell r="D4736">
            <v>0</v>
          </cell>
        </row>
        <row r="4737">
          <cell r="A4737" t="str">
            <v>301822100</v>
          </cell>
          <cell r="B4737" t="str">
            <v xml:space="preserve">PONTO DE CAMPAINHA, INCLUSIVE CAIXA, CIGARRA, BOTAO, ESPELHO, TUBULACAO PVC RIGIDO, FIACAO E DEMAIS ACESSORIOS, ATE QUADRO DE DISTRIBUICAO.  </v>
          </cell>
          <cell r="C4737" t="str">
            <v>Pt</v>
          </cell>
          <cell r="D4737">
            <v>129.53749999999999</v>
          </cell>
          <cell r="E4737">
            <v>103.63</v>
          </cell>
          <cell r="F4737" t="str">
            <v>SINAPI</v>
          </cell>
        </row>
        <row r="4738">
          <cell r="A4738" t="str">
            <v/>
          </cell>
          <cell r="D4738">
            <v>0</v>
          </cell>
        </row>
        <row r="4739">
          <cell r="A4739" t="str">
            <v>301822111</v>
          </cell>
          <cell r="B4739" t="str">
            <v xml:space="preserve">PONTO DE INTERRUPTOR DE UMA SEÇÃO COM TOMADA UNIVERSAL 2P, PIAL OU SIMILAR, INCLUSIVE TUBULAÇÃO DE PVC RÍGIDO, FIAÇÃO, CAIXA 4X2", TIGREFLEX OU SIMILAR, PLACA E DEMAIS ACESSÓRIOS, ATÉ O PONTO DE LUZ OU QUADRO DE DISTRIBUIÇÃO.  </v>
          </cell>
          <cell r="C4739" t="str">
            <v>Pt</v>
          </cell>
          <cell r="D4739">
            <v>61.775000000000006</v>
          </cell>
          <cell r="E4739">
            <v>49.42</v>
          </cell>
          <cell r="F4739" t="str">
            <v>SINAPI</v>
          </cell>
        </row>
        <row r="4740">
          <cell r="A4740" t="str">
            <v/>
          </cell>
          <cell r="D4740">
            <v>0</v>
          </cell>
        </row>
        <row r="4741">
          <cell r="A4741" t="str">
            <v>301823020</v>
          </cell>
          <cell r="B4741" t="str">
            <v>PONTO DE INTERRUPTOR C/  1 SEÇÃO SIMPLES, INSTALAÇÃO APARENTE EM CONDULETES "X" METÁLICOS, INCLUSIVE ELETRODUTOS DE PVC RÍGIDO ROSCÁVEL 3/4" C/ 3,00M, LUVAS E CURVAS LONGAS EM PVC, ABRAÇADEIRAS TIPO "D", BUCHAS E ARRUELAS DE ALUMÍNIO E FIO DE COBRE, TEMPE</v>
          </cell>
          <cell r="C4741" t="str">
            <v>Pt</v>
          </cell>
          <cell r="D4741">
            <v>83.550000000000011</v>
          </cell>
          <cell r="E4741">
            <v>66.84</v>
          </cell>
          <cell r="F4741" t="str">
            <v>SINAPI</v>
          </cell>
        </row>
        <row r="4742">
          <cell r="A4742" t="str">
            <v/>
          </cell>
          <cell r="D4742">
            <v>0</v>
          </cell>
        </row>
        <row r="4743">
          <cell r="A4743" t="str">
            <v>301823032</v>
          </cell>
          <cell r="B4743" t="str">
            <v>PONTO DE TOMADA DE COMPUTADOR 2P+T 15A/250V, INST. APARENTE, EM CONDULETES METÁL., INCL. ELET.DE PVC RIG.ROSCÁVEL 3/4" C/9,00M, LUVAS E CURVAS LONGAS EM PVC, ABRAÇADEIRAS TIPO "D", BUCHAS E ARRUELAS DE ALUMÍNIO, FIO DE COBRE, TEMPERA MOLE, CLASSE 1, ISOL.</v>
          </cell>
          <cell r="C4743" t="str">
            <v>Pt</v>
          </cell>
          <cell r="D4743">
            <v>150.33750000000001</v>
          </cell>
          <cell r="E4743">
            <v>120.27</v>
          </cell>
          <cell r="F4743" t="str">
            <v>SINAPI</v>
          </cell>
        </row>
        <row r="4744">
          <cell r="A4744" t="str">
            <v/>
          </cell>
          <cell r="D4744">
            <v>0</v>
          </cell>
        </row>
        <row r="4745">
          <cell r="A4745" t="str">
            <v>301823060</v>
          </cell>
          <cell r="B4745" t="str">
            <v xml:space="preserve">PONTO DE LÓGICA SECO, EM CONDULETES METÁLICOS, INCLUSIVE ELETRODUTOS DE PVC RÍGIDO ROSCÁVEL 3/4" COM 9,00M, LUVAS E CURVAS EM PVC, ABRAÇADEIRAS TIPO "D", BUCHAS E ARRUELAS DE ALUMÍNIO (INSTALAÇÃO APARENTE)  </v>
          </cell>
          <cell r="C4745" t="str">
            <v>Pt</v>
          </cell>
          <cell r="D4745">
            <v>89.137500000000003</v>
          </cell>
          <cell r="E4745">
            <v>71.31</v>
          </cell>
          <cell r="F4745" t="str">
            <v>SINAPI</v>
          </cell>
        </row>
        <row r="4746">
          <cell r="A4746" t="str">
            <v/>
          </cell>
          <cell r="D4746">
            <v>0</v>
          </cell>
        </row>
        <row r="4747">
          <cell r="A4747" t="str">
            <v>301823080</v>
          </cell>
          <cell r="B4747" t="str">
            <v>PONTO DE INTERRUPTOR DE DUAS SEÇÕES COM TOMADA UNIVERSAL (2P), LINHA PRATIS PIAL OU SIMILAR, INCLUSIVE TUBULAÇÃO EM ELETRODUTO DE PVC RÍGIDO ROSCÁVEL 3/4" , FIO COBRE, TEMPERA MOLE, CLASSE 1, ISOLAMENTO EM PVC DE 2,5MM2, CAIXA 4"X2"  FAB.TIGREFLEX OU SIMI</v>
          </cell>
          <cell r="C4747" t="str">
            <v>Pt</v>
          </cell>
          <cell r="D4747">
            <v>87.65</v>
          </cell>
          <cell r="E4747">
            <v>70.12</v>
          </cell>
          <cell r="F4747" t="str">
            <v>SINAPI</v>
          </cell>
        </row>
        <row r="4748">
          <cell r="A4748" t="str">
            <v/>
          </cell>
          <cell r="D4748">
            <v>0</v>
          </cell>
        </row>
        <row r="4749">
          <cell r="A4749" t="str">
            <v>301824010</v>
          </cell>
          <cell r="B4749" t="str">
            <v xml:space="preserve">CAIXA DE PASSAGEM SUBTERRANEA COM DIMENSOES INTERNAS 0,40 X 0,40 M, ALTURA 0,60 M, SOBRE CAMADA DE BRITA COM 0.10 M DE ESPESSURA, PAREDES EM ALVENARIA E LAJE DE TAMPA EM CONCRETO ARMADO, INCLUSIVE ESCAVACAO, REMOCAO E REATERRO.  </v>
          </cell>
          <cell r="C4749" t="str">
            <v>Un</v>
          </cell>
          <cell r="D4749">
            <v>63.5625</v>
          </cell>
          <cell r="E4749">
            <v>50.85</v>
          </cell>
          <cell r="F4749" t="str">
            <v>SINAPI</v>
          </cell>
        </row>
        <row r="4750">
          <cell r="A4750" t="str">
            <v/>
          </cell>
          <cell r="D4750">
            <v>0</v>
          </cell>
        </row>
        <row r="4751">
          <cell r="A4751" t="str">
            <v>301824020</v>
          </cell>
          <cell r="B4751" t="str">
            <v xml:space="preserve">CAIXA DE PASSAGEM SUBTERRANEA PARA ENTRADA DE REDE TELEFONICA,TIPO R1 (ATE 35 PONTOS), COM DIMENSOES INTERNAS 0,60 X 0,35 M, ALTURA 0,50 M,PAREDES EM ALVENARIA, LAJE DE TAMPA E FUNDO EM CONCRETO,INCLUSIVE ESCAVACAO, REMOCAO E REATERRO.  </v>
          </cell>
          <cell r="C4751" t="str">
            <v>Un</v>
          </cell>
          <cell r="D4751">
            <v>69.837499999999991</v>
          </cell>
          <cell r="E4751">
            <v>55.87</v>
          </cell>
          <cell r="F4751" t="str">
            <v>SINAPI</v>
          </cell>
        </row>
        <row r="4752">
          <cell r="A4752" t="str">
            <v/>
          </cell>
          <cell r="D4752">
            <v>0</v>
          </cell>
        </row>
        <row r="4753">
          <cell r="A4753" t="str">
            <v>301824050</v>
          </cell>
          <cell r="B4753" t="str">
            <v xml:space="preserve"> FORNECIMENTO E EXECUÇÃO DE CAIXA DE PASSAGEM ELÉTRICA, DIMENSÕES INTERNAS  40 X 40 X 60CM, EM ALVENARIA, REVESTIDA, COM FUNDO FALSO EM BRITA E TAMPA DE CONCRETO ARMADO COM REFORÇO DE CANTONEIRA EM FERRO DE 3/4"X1/8" NAS BORDAS.INCLUSIVE ESCAVAÇÃO, REATER</v>
          </cell>
          <cell r="C4753" t="str">
            <v>Un</v>
          </cell>
          <cell r="D4753">
            <v>63.5625</v>
          </cell>
          <cell r="E4753">
            <v>50.85</v>
          </cell>
          <cell r="F4753" t="str">
            <v>SINAPI</v>
          </cell>
        </row>
        <row r="4754">
          <cell r="A4754" t="str">
            <v/>
          </cell>
          <cell r="D4754">
            <v>0</v>
          </cell>
        </row>
        <row r="4755">
          <cell r="A4755" t="str">
            <v>301825020</v>
          </cell>
          <cell r="B4755" t="str">
            <v xml:space="preserve">LUMINARIA TIPO SOBREPOR,ABERTA, PARA 2 LAMPADAS FLUORES. DE 20W,REF. TMS-500 PHILLIPS OU SIM., INCLUSIVE REATOR ALTO FATOR DE POTENCIA LAMPADAS, DEMAIS ACESSORIOS E INSTALACAO.  </v>
          </cell>
          <cell r="C4755" t="str">
            <v>Cj</v>
          </cell>
          <cell r="D4755">
            <v>99.162499999999994</v>
          </cell>
          <cell r="E4755">
            <v>79.33</v>
          </cell>
          <cell r="F4755" t="str">
            <v>SINAPI</v>
          </cell>
        </row>
        <row r="4756">
          <cell r="A4756" t="str">
            <v/>
          </cell>
          <cell r="D4756">
            <v>0</v>
          </cell>
        </row>
        <row r="4757">
          <cell r="A4757" t="str">
            <v>301825030</v>
          </cell>
          <cell r="B4757" t="str">
            <v xml:space="preserve">LUMINARIA TIPO SOBREPOR, ABERTA, PARA 1 LAMPADA FLUORES. DE 40 W,REF. TMS-500 PHILLIPS OU SIM., INCLUSIVE REATOR ALTO FATOR DE POTENCIA LAMPADA, DEMAIS ACESSORIOS E INSTALACAO.  </v>
          </cell>
          <cell r="C4757" t="str">
            <v>Cj</v>
          </cell>
          <cell r="D4757">
            <v>73.2</v>
          </cell>
          <cell r="E4757">
            <v>58.56</v>
          </cell>
          <cell r="F4757" t="str">
            <v>SINAPI</v>
          </cell>
        </row>
        <row r="4758">
          <cell r="A4758" t="str">
            <v/>
          </cell>
          <cell r="D4758">
            <v>0</v>
          </cell>
        </row>
        <row r="4759">
          <cell r="A4759" t="str">
            <v>301825040</v>
          </cell>
          <cell r="B4759" t="str">
            <v xml:space="preserve">LUMINARIA TIPO SOBREPOR,ABERTA,PARA 02 LAMPADAS FLUORES. DE 40W,REF. TMS-500 PHILLIPS OU SIM., INCLUSIVE REATOR ALTO FATOR DE POTENCIA LAMPADAS, DEMAIS ACESSORIOS E INSTALACAO.  </v>
          </cell>
          <cell r="C4759" t="str">
            <v>Cj</v>
          </cell>
          <cell r="D4759">
            <v>103.425</v>
          </cell>
          <cell r="E4759">
            <v>82.74</v>
          </cell>
          <cell r="F4759" t="str">
            <v>SINAPI</v>
          </cell>
        </row>
        <row r="4760">
          <cell r="A4760" t="str">
            <v/>
          </cell>
          <cell r="D4760">
            <v>0</v>
          </cell>
        </row>
        <row r="4761">
          <cell r="A4761" t="str">
            <v>301825070</v>
          </cell>
          <cell r="B4761" t="str">
            <v xml:space="preserve">LUMINARIA TIPO SOBREPOR, ABERTA, PARA 01 LAMPADA FLUORES. DE 40 W,REF. 211-R A.B. LEAO OU SIM., INCLUSIVE REATOR ALTO FATOR DE POTENCIA LAMPADA, DEMAIS ACESSORIOS E INSTALACAO.  </v>
          </cell>
          <cell r="C4761" t="str">
            <v>Cj</v>
          </cell>
          <cell r="D4761">
            <v>67.3125</v>
          </cell>
          <cell r="E4761">
            <v>53.85</v>
          </cell>
          <cell r="F4761" t="str">
            <v>SINAPI</v>
          </cell>
        </row>
        <row r="4762">
          <cell r="A4762" t="str">
            <v/>
          </cell>
          <cell r="D4762">
            <v>0</v>
          </cell>
        </row>
        <row r="4763">
          <cell r="A4763" t="str">
            <v>301825080</v>
          </cell>
          <cell r="B4763" t="str">
            <v xml:space="preserve">LUMINARIA TIPO SOBREPOR, ABERTA, PARA 02 LAMPADAS FLUORES. DE 40 W, REF. 211-R A. B. LEAO OU SIM., INCLUSIVE REATOR ALTO FATOR DE POTEN CIA, LAMPADAS, DEMAIS ACESSORIOS E INSTALACAO.  </v>
          </cell>
          <cell r="C4763" t="str">
            <v>Cj</v>
          </cell>
          <cell r="D4763">
            <v>102.125</v>
          </cell>
          <cell r="E4763">
            <v>81.7</v>
          </cell>
          <cell r="F4763" t="str">
            <v>SINAPI</v>
          </cell>
        </row>
        <row r="4764">
          <cell r="A4764" t="str">
            <v/>
          </cell>
          <cell r="D4764">
            <v>0</v>
          </cell>
        </row>
        <row r="4765">
          <cell r="A4765" t="str">
            <v>301825085</v>
          </cell>
          <cell r="B4765" t="str">
            <v xml:space="preserve">FORNECIMENTO E INSTALAÇÃO DE LUMINÁRIA TIPO CALHA DE SOBREPOR, ABERTA, PARA 3 LÂMPADAS FLUORESCENTES DE 40W, REF.: 211, FAB: A B LEÃO OU SIMILAR, COM REATOR DE PARTIDA RÁPIDA E ALTO FATOR DE POTÊNCIA COM SUPORTE ANTI-VIBRATÓRIO, LÂMPADAS E ACESSÓRIOS.  </v>
          </cell>
          <cell r="C4765" t="str">
            <v>Cj</v>
          </cell>
          <cell r="D4765">
            <v>139.33750000000001</v>
          </cell>
          <cell r="E4765">
            <v>111.47</v>
          </cell>
          <cell r="F4765" t="str">
            <v>SINAPI</v>
          </cell>
        </row>
        <row r="4766">
          <cell r="A4766" t="str">
            <v/>
          </cell>
          <cell r="D4766">
            <v>0</v>
          </cell>
        </row>
        <row r="4767">
          <cell r="A4767" t="str">
            <v>301825170</v>
          </cell>
          <cell r="B4767" t="str">
            <v xml:space="preserve">LUMINARIA PARA LAMPADA A VAPOR DE MERCURIO DE 125 W, REF. ABL 50/F A. B. LEAO OU SIMILAR, COMPLETA, INCLUSIVE BRACO, LAMPADA, REATOR ALTO FATOR DE POTENCIA E INSTALACAO.  </v>
          </cell>
          <cell r="C4767" t="str">
            <v>Cj</v>
          </cell>
          <cell r="D4767">
            <v>442.22499999999997</v>
          </cell>
          <cell r="E4767">
            <v>353.78</v>
          </cell>
          <cell r="F4767" t="str">
            <v>SINAPI</v>
          </cell>
        </row>
        <row r="4768">
          <cell r="A4768" t="str">
            <v/>
          </cell>
          <cell r="D4768">
            <v>0</v>
          </cell>
        </row>
        <row r="4769">
          <cell r="A4769" t="str">
            <v>301825943</v>
          </cell>
          <cell r="B4769" t="str">
            <v xml:space="preserve">FORNECIMENTO E INSTALAÇÃO DE LÂMPADA FLUORESCENTE DE 40W  </v>
          </cell>
          <cell r="C4769" t="str">
            <v>Un</v>
          </cell>
          <cell r="D4769">
            <v>4.6750000000000007</v>
          </cell>
          <cell r="E4769">
            <v>3.74</v>
          </cell>
          <cell r="F4769" t="str">
            <v>SINAPI</v>
          </cell>
        </row>
        <row r="4770">
          <cell r="A4770" t="str">
            <v/>
          </cell>
          <cell r="D4770">
            <v>0</v>
          </cell>
        </row>
        <row r="4771">
          <cell r="A4771" t="str">
            <v>301826024</v>
          </cell>
          <cell r="B4771" t="str">
            <v xml:space="preserve">FORNECIMENTO E INSTALAÇÃO DE BENGALA DE PVC RÍGIDO 2", FAB.: TIGRE OU SIMILAR, INCLUSIVE FITA AÇO INOX E FIVELA PARA FIXAÇÃO.  </v>
          </cell>
          <cell r="C4771" t="str">
            <v>Un</v>
          </cell>
          <cell r="D4771">
            <v>77.887500000000003</v>
          </cell>
          <cell r="E4771">
            <v>62.31</v>
          </cell>
          <cell r="F4771" t="str">
            <v>SINAPI</v>
          </cell>
        </row>
        <row r="4772">
          <cell r="A4772" t="str">
            <v/>
          </cell>
          <cell r="D4772">
            <v>0</v>
          </cell>
        </row>
        <row r="4773">
          <cell r="A4773" t="str">
            <v>301826030</v>
          </cell>
          <cell r="B4773" t="str">
            <v xml:space="preserve">ASSENTAMENTO DE CHAVE DE BOIA AUTOMATICA,15A, SUPERIOR OU INFERIOR MARCA LENZ OU SIMILAR(INCLUSIVE O FORNECIMENTO DO MATERIAL).  </v>
          </cell>
          <cell r="C4773" t="str">
            <v>Un</v>
          </cell>
          <cell r="D4773">
            <v>39.537500000000001</v>
          </cell>
          <cell r="E4773">
            <v>31.63</v>
          </cell>
          <cell r="F4773" t="str">
            <v>SINAPI</v>
          </cell>
        </row>
        <row r="4774">
          <cell r="A4774" t="str">
            <v/>
          </cell>
          <cell r="D4774">
            <v>0</v>
          </cell>
        </row>
        <row r="4775">
          <cell r="A4775" t="str">
            <v>301826045</v>
          </cell>
          <cell r="B4775" t="str">
            <v xml:space="preserve">ASSENTAMENTO DE CHAVE REVERSORA BLINDADA 30A, 250 V, ELETROMAR OU SIMILAR, INCLUSIVE FORNECIMENTO DO MATERIAL.  </v>
          </cell>
          <cell r="C4775" t="str">
            <v>Un</v>
          </cell>
          <cell r="D4775">
            <v>119.53749999999999</v>
          </cell>
          <cell r="E4775">
            <v>95.63</v>
          </cell>
          <cell r="F4775" t="str">
            <v>SINAPI</v>
          </cell>
        </row>
        <row r="4776">
          <cell r="A4776" t="str">
            <v/>
          </cell>
          <cell r="D4776">
            <v>0</v>
          </cell>
        </row>
        <row r="4777">
          <cell r="A4777" t="str">
            <v>301901010</v>
          </cell>
          <cell r="B4777" t="str">
            <v xml:space="preserve">PONTO DE ESGOTO PARA BACIA SANITARIA, INCLUSIVE TUBULACOES E CONEXOES EM PVC RIGIDO SOLDAVEIS, ATE A COLUNA OU O SUB-COLETOR.  </v>
          </cell>
          <cell r="C4777" t="str">
            <v>Pt</v>
          </cell>
          <cell r="D4777">
            <v>47.5</v>
          </cell>
          <cell r="E4777">
            <v>38</v>
          </cell>
          <cell r="F4777" t="str">
            <v>SINAPI</v>
          </cell>
        </row>
        <row r="4778">
          <cell r="A4778" t="str">
            <v/>
          </cell>
          <cell r="D4778">
            <v>0</v>
          </cell>
        </row>
        <row r="4779">
          <cell r="A4779" t="str">
            <v>301901020</v>
          </cell>
          <cell r="B4779" t="str">
            <v xml:space="preserve">PONTO DE ESGOTO PARA PIA OU LAVANDARIA,INCLUSIVE TUBULACOES E CONEXOES EM PVC RIGIDO SOLDAVEIS, ATE A COLUNA OU O SUB-COLETOR.  </v>
          </cell>
          <cell r="C4779" t="str">
            <v>Pt</v>
          </cell>
          <cell r="D4779">
            <v>48.375</v>
          </cell>
          <cell r="E4779">
            <v>38.700000000000003</v>
          </cell>
          <cell r="F4779" t="str">
            <v>SINAPI</v>
          </cell>
        </row>
        <row r="4780">
          <cell r="A4780" t="str">
            <v/>
          </cell>
          <cell r="D4780">
            <v>0</v>
          </cell>
        </row>
        <row r="4781">
          <cell r="A4781" t="str">
            <v>301901030</v>
          </cell>
          <cell r="B4781" t="str">
            <v xml:space="preserve"> PONTO DE ESGOTO PARA LAVATORIO OU MICTORIO, INCLUSIVE TUBULACOES E CONEXOES EM PVC RIGIDO SOLDAVEIS, ATE A COLUNA OU O SUB-COLETOR   </v>
          </cell>
          <cell r="C4781" t="str">
            <v>Pt</v>
          </cell>
          <cell r="D4781">
            <v>48.25</v>
          </cell>
          <cell r="E4781">
            <v>38.6</v>
          </cell>
          <cell r="F4781" t="str">
            <v>SINAPI</v>
          </cell>
        </row>
        <row r="4782">
          <cell r="A4782" t="str">
            <v/>
          </cell>
          <cell r="D4782">
            <v>0</v>
          </cell>
        </row>
        <row r="4783">
          <cell r="A4783" t="str">
            <v>301901040</v>
          </cell>
          <cell r="B4783" t="str">
            <v xml:space="preserve">PONTO DE ESGOTO PARA RALO SIFONADO, INCLUSIVE RALO, TUBULACOES E CONEXOES EM PVC RIGIDO SOLDAVEIS, ATE A COLUNA OU O SUB-COLETOR.  </v>
          </cell>
          <cell r="C4783" t="str">
            <v>Pt</v>
          </cell>
          <cell r="D4783">
            <v>53.487499999999997</v>
          </cell>
          <cell r="E4783">
            <v>42.79</v>
          </cell>
          <cell r="F4783" t="str">
            <v>SINAPI</v>
          </cell>
        </row>
        <row r="4784">
          <cell r="A4784" t="str">
            <v/>
          </cell>
          <cell r="D4784">
            <v>0</v>
          </cell>
        </row>
        <row r="4785">
          <cell r="A4785" t="str">
            <v>301902010</v>
          </cell>
          <cell r="B4785" t="str">
            <v xml:space="preserve">PONTO DE AGUA, INCLUSIVE TUBULACOES E CONEXOES DE PVC RIGIDO ROSQUEAVEL E ABERTURA DE RASGOS EM ALVENARIA,ATE O REGISTRO GERAL DO AMBIENTE.  </v>
          </cell>
          <cell r="C4785" t="str">
            <v>Pt</v>
          </cell>
          <cell r="D4785">
            <v>62.862499999999997</v>
          </cell>
          <cell r="E4785">
            <v>50.29</v>
          </cell>
          <cell r="F4785" t="str">
            <v>SINAPI</v>
          </cell>
        </row>
        <row r="4786">
          <cell r="A4786" t="str">
            <v/>
          </cell>
          <cell r="D4786">
            <v>0</v>
          </cell>
        </row>
        <row r="4787">
          <cell r="A4787" t="str">
            <v>301902020</v>
          </cell>
          <cell r="B4787" t="str">
            <v xml:space="preserve">PONTO DE AGUA, INCLUSIVE TUBULACOES E CONEXOES DE PVC RIGIDO SOLDAVEL E ABERTURA DE RASGOS EM ALVENARIA, ATE O REGISTRO GERAL DO AMBIENTE.  </v>
          </cell>
          <cell r="C4787" t="str">
            <v>Pt</v>
          </cell>
          <cell r="D4787">
            <v>37.450000000000003</v>
          </cell>
          <cell r="E4787">
            <v>29.96</v>
          </cell>
          <cell r="F4787" t="str">
            <v>SINAPI</v>
          </cell>
        </row>
        <row r="4788">
          <cell r="A4788" t="str">
            <v/>
          </cell>
          <cell r="D4788">
            <v>0</v>
          </cell>
        </row>
        <row r="4789">
          <cell r="A4789" t="str">
            <v>301903010</v>
          </cell>
          <cell r="B4789" t="str">
            <v xml:space="preserve">FORNECIMENTO E ASSENTAMENTO DE TUBOS DE PVC RIGIDO SOLDAVEIS, DIAM.40 MM, PARA VENTILACAO DE ESGOTO.  </v>
          </cell>
          <cell r="C4789" t="str">
            <v>m</v>
          </cell>
          <cell r="D4789">
            <v>7.25</v>
          </cell>
          <cell r="E4789">
            <v>5.8</v>
          </cell>
          <cell r="F4789" t="str">
            <v>SINAPI</v>
          </cell>
        </row>
        <row r="4790">
          <cell r="A4790" t="str">
            <v/>
          </cell>
          <cell r="D4790">
            <v>0</v>
          </cell>
        </row>
        <row r="4791">
          <cell r="A4791" t="str">
            <v>301903020</v>
          </cell>
          <cell r="B4791" t="str">
            <v xml:space="preserve">FORNECIMENTO E ASSENTAMENTO DE TUBOS DE PVC RIGIDO SOLDAVEIS, DIAM.50 MM, PARA VENTILACAO DE ESGOTO.  </v>
          </cell>
          <cell r="C4791" t="str">
            <v>m</v>
          </cell>
          <cell r="D4791">
            <v>10.149999999999999</v>
          </cell>
          <cell r="E4791">
            <v>8.1199999999999992</v>
          </cell>
          <cell r="F4791" t="str">
            <v>SINAPI</v>
          </cell>
        </row>
        <row r="4792">
          <cell r="A4792" t="str">
            <v/>
          </cell>
          <cell r="D4792">
            <v>0</v>
          </cell>
        </row>
        <row r="4793">
          <cell r="A4793" t="str">
            <v>301903030</v>
          </cell>
          <cell r="B4793" t="str">
            <v xml:space="preserve">FORNECIMENTO E ASSENTAMENTO DE TUBOS DE PVC RIGIDO SOLDAVEIS, DIAM.75 MM, PARA COLUNAS DE ESGOTO, VENTILACAO OU AGUAS PLUVIAIS.  </v>
          </cell>
          <cell r="C4793" t="str">
            <v>m</v>
          </cell>
          <cell r="D4793">
            <v>13.587499999999999</v>
          </cell>
          <cell r="E4793">
            <v>10.87</v>
          </cell>
          <cell r="F4793" t="str">
            <v>SINAPI</v>
          </cell>
        </row>
        <row r="4794">
          <cell r="A4794" t="str">
            <v/>
          </cell>
          <cell r="D4794">
            <v>0</v>
          </cell>
        </row>
        <row r="4795">
          <cell r="A4795" t="str">
            <v>301903040</v>
          </cell>
          <cell r="B4795" t="str">
            <v xml:space="preserve">FORNECIMENTO E ASSENTAMENTO DE TUBOS DE PVC RIGIDO SOLDAVEIS, DIAM.100 MM, PARA COLUNAS DE ESGOTO, VENTILACAO OU AGUAS PLUVIAIS.  </v>
          </cell>
          <cell r="C4795" t="str">
            <v>m</v>
          </cell>
          <cell r="D4795">
            <v>17.224999999999998</v>
          </cell>
          <cell r="E4795">
            <v>13.78</v>
          </cell>
          <cell r="F4795" t="str">
            <v>SINAPI</v>
          </cell>
        </row>
        <row r="4796">
          <cell r="A4796" t="str">
            <v/>
          </cell>
          <cell r="D4796">
            <v>0</v>
          </cell>
        </row>
        <row r="4797">
          <cell r="A4797" t="str">
            <v>301904040</v>
          </cell>
          <cell r="B4797" t="str">
            <v xml:space="preserve">FORNECIMENTO E ASSENTAMENTO DE TUBOS DE PVC RIGIDO SOLDAVEIS DIAM. 100 MM, PARA COLETORES E SUB-COLETORES DE ESGOTO OU AGUAS PLUVIAIS, INCLUSIVE ABERTURA E FECHAMENTO DE VALAS.  </v>
          </cell>
          <cell r="C4797" t="str">
            <v>m</v>
          </cell>
          <cell r="D4797">
            <v>18.3125</v>
          </cell>
          <cell r="E4797">
            <v>14.65</v>
          </cell>
          <cell r="F4797" t="str">
            <v>SINAPI</v>
          </cell>
        </row>
        <row r="4798">
          <cell r="A4798" t="str">
            <v/>
          </cell>
          <cell r="D4798">
            <v>0</v>
          </cell>
        </row>
        <row r="4799">
          <cell r="A4799" t="str">
            <v>301905020</v>
          </cell>
          <cell r="B4799" t="str">
            <v xml:space="preserve">FORNECIMENTO E ASSENTAMENTO DE TUBOS SOLDAVEIS DE PVC RIGIDO DIAM. 25 MM, INCLUSIVE CONEXOES E ABERTURA DE RASGOS EM ALVENARIA, PARA COLUNAS DE AGUA.  </v>
          </cell>
          <cell r="C4799" t="str">
            <v>m</v>
          </cell>
          <cell r="D4799">
            <v>7.5749999999999993</v>
          </cell>
          <cell r="E4799">
            <v>6.06</v>
          </cell>
          <cell r="F4799" t="str">
            <v>SINAPI</v>
          </cell>
        </row>
        <row r="4800">
          <cell r="A4800" t="str">
            <v/>
          </cell>
          <cell r="D4800">
            <v>0</v>
          </cell>
        </row>
        <row r="4801">
          <cell r="A4801" t="str">
            <v>301905030</v>
          </cell>
          <cell r="B4801" t="str">
            <v xml:space="preserve">FORNECIMENTO E ASSENTAMENTO DE TUBOS SOLDAVEIS DE PVC RIGIDO DIAM. 32 MM, INCLUSIVE CONEXOES E ABERTURA DE RASGOS EM ALVENARIA, PARA COLUNAS DE AGUA.  </v>
          </cell>
          <cell r="C4801" t="str">
            <v>m</v>
          </cell>
          <cell r="D4801">
            <v>11.850000000000001</v>
          </cell>
          <cell r="E4801">
            <v>9.48</v>
          </cell>
          <cell r="F4801" t="str">
            <v>SINAPI</v>
          </cell>
        </row>
        <row r="4802">
          <cell r="A4802" t="str">
            <v/>
          </cell>
          <cell r="D4802">
            <v>0</v>
          </cell>
        </row>
        <row r="4803">
          <cell r="A4803" t="str">
            <v>301905040</v>
          </cell>
          <cell r="B4803" t="str">
            <v xml:space="preserve">FORNECIMENTO E ASSENTAMENTO DE TUBOS SOLDAVEIS DE PVC RIGIDO DIAM. 40 MM, INCLUSIVE CONEXOES E ABERTURA DE RASGOS EM ALVENARIA, PARA COLUNAS DE AGUA.  </v>
          </cell>
          <cell r="C4803" t="str">
            <v>m</v>
          </cell>
          <cell r="D4803">
            <v>14.5</v>
          </cell>
          <cell r="E4803">
            <v>11.6</v>
          </cell>
          <cell r="F4803" t="str">
            <v>SINAPI</v>
          </cell>
        </row>
        <row r="4804">
          <cell r="A4804" t="str">
            <v/>
          </cell>
          <cell r="D4804">
            <v>0</v>
          </cell>
        </row>
        <row r="4805">
          <cell r="A4805" t="str">
            <v>301905050</v>
          </cell>
          <cell r="B4805" t="str">
            <v xml:space="preserve">FORNECIMENTO E ASSENTAMENTO DE TUBOS SOLDAVEIS DE PVC RIGIDO DIAM. 50 MM, INCLUSIVE CONEXOES E ABERTURA DE RASGOS EM ALVENARIA, PARA COLUNAS DE AGUA.  </v>
          </cell>
          <cell r="C4805" t="str">
            <v>m</v>
          </cell>
          <cell r="D4805">
            <v>16.375</v>
          </cell>
          <cell r="E4805">
            <v>13.1</v>
          </cell>
          <cell r="F4805" t="str">
            <v>SINAPI</v>
          </cell>
        </row>
        <row r="4806">
          <cell r="A4806" t="str">
            <v/>
          </cell>
          <cell r="D4806">
            <v>0</v>
          </cell>
        </row>
        <row r="4807">
          <cell r="A4807" t="str">
            <v>301905060</v>
          </cell>
          <cell r="B4807" t="str">
            <v xml:space="preserve">FORNECIMENTO E ASSENTAMENTO DE TUBOS SOLDAVEIS DE PVC RIGIDO DIAM. 60 MM, INCLUSIVE CONEXOES E ABERTURA DE RASGOS EM ALVENARIA, PARA COLUNAS DE AGUA.  </v>
          </cell>
          <cell r="C4807" t="str">
            <v>m</v>
          </cell>
          <cell r="D4807">
            <v>25.412499999999998</v>
          </cell>
          <cell r="E4807">
            <v>20.329999999999998</v>
          </cell>
          <cell r="F4807" t="str">
            <v>SINAPI</v>
          </cell>
        </row>
        <row r="4808">
          <cell r="A4808" t="str">
            <v/>
          </cell>
          <cell r="D4808">
            <v>0</v>
          </cell>
        </row>
        <row r="4809">
          <cell r="A4809" t="str">
            <v>301905070</v>
          </cell>
          <cell r="B4809" t="str">
            <v xml:space="preserve">FORNECIMENTO E ASSENTAMENTO DE TUBOS SOLDAVEIS DE PVC RIGIDO DIAM. 75 MM, INCLUSIVE CONEXOES E ABERTURA DE RASGOS EM ALVENARIA, PARA COLUNAS DE AGUA.  </v>
          </cell>
          <cell r="C4809" t="str">
            <v>m</v>
          </cell>
          <cell r="D4809">
            <v>36.162500000000001</v>
          </cell>
          <cell r="E4809">
            <v>28.93</v>
          </cell>
          <cell r="F4809" t="str">
            <v>SINAPI</v>
          </cell>
        </row>
        <row r="4810">
          <cell r="A4810" t="str">
            <v/>
          </cell>
          <cell r="D4810">
            <v>0</v>
          </cell>
        </row>
        <row r="4811">
          <cell r="A4811" t="str">
            <v>301906010</v>
          </cell>
          <cell r="B4811" t="str">
            <v xml:space="preserve">CAIXA COLETORA DE INSPECAO OU DE AREIA C/ PAREDES EM ALVENARIA , LAJE DE TAMPA E DE FUNDO EM CONCRETO, REVESTIDA INTERNAMENTE COM ARGAMASSA DE CIMENTO E AREIA 1:4,DIMENSOES INTERNAS 0,50 X 0,50 M, COM PROFUNDIDADE ATE 0,8M.  </v>
          </cell>
          <cell r="C4811" t="str">
            <v>Un</v>
          </cell>
          <cell r="D4811">
            <v>188.08750000000001</v>
          </cell>
          <cell r="E4811">
            <v>150.47</v>
          </cell>
          <cell r="F4811" t="str">
            <v>SINAPI</v>
          </cell>
        </row>
        <row r="4812">
          <cell r="A4812" t="str">
            <v/>
          </cell>
          <cell r="D4812">
            <v>0</v>
          </cell>
        </row>
        <row r="4813">
          <cell r="A4813" t="str">
            <v>301906020</v>
          </cell>
          <cell r="B4813" t="str">
            <v xml:space="preserve">CAIXA COLETORA DE INSPECAO OU DE AREIA C/ PAREDES EM ALVENARIA, LAJE DE TAMPA E DE FUNDO EM CONCRETO, REVESTIDA INTERNAMENTE COM ARGAMASSA DE CIMENTO E AREIA 1:4, DIMENSOES INTERNAS 0,60 X 0,60 M, COM PROFUNDIDADE ATE 1,0M.  </v>
          </cell>
          <cell r="C4813" t="str">
            <v>Un</v>
          </cell>
          <cell r="D4813">
            <v>265.17499999999995</v>
          </cell>
          <cell r="E4813">
            <v>212.14</v>
          </cell>
          <cell r="F4813" t="str">
            <v>SINAPI</v>
          </cell>
        </row>
        <row r="4814">
          <cell r="A4814" t="str">
            <v/>
          </cell>
          <cell r="D4814">
            <v>0</v>
          </cell>
        </row>
        <row r="4815">
          <cell r="A4815" t="str">
            <v>301906030</v>
          </cell>
          <cell r="B4815" t="str">
            <v xml:space="preserve">CAIXA DE GORDURA COM PAREDES EM ALVENARIA,LAJE DE TAMPA E DE FUNDO EM CONCRETO, REVESTIDA INTERNAMENTE COM ARGAMASSA DE CIMENTO E AREIA 1:4, DIMENSOES INTERNAS 0,50 X 0,50 X 0,50 M COM CHICANA DE CONCRETO.  </v>
          </cell>
          <cell r="C4815" t="str">
            <v>Un</v>
          </cell>
          <cell r="D4815">
            <v>170.5</v>
          </cell>
          <cell r="E4815">
            <v>136.4</v>
          </cell>
          <cell r="F4815" t="str">
            <v>SINAPI</v>
          </cell>
        </row>
        <row r="4816">
          <cell r="A4816" t="str">
            <v/>
          </cell>
          <cell r="D4816">
            <v>0</v>
          </cell>
        </row>
        <row r="4817">
          <cell r="A4817" t="str">
            <v>301907010</v>
          </cell>
          <cell r="B4817" t="str">
            <v xml:space="preserve">FORNECIMENTO E ASSENTAMENTO DE BACIA SANITARIA DE LOUCA BRANCA, CELITE, LINHA SAVEIRO OU SIMILAR, INCLUSIVE TAMPA E ACESSORIOS CORRESPONDENTES.  </v>
          </cell>
          <cell r="C4817" t="str">
            <v>Cj</v>
          </cell>
          <cell r="D4817">
            <v>113.48750000000001</v>
          </cell>
          <cell r="E4817">
            <v>90.79</v>
          </cell>
          <cell r="F4817" t="str">
            <v>SINAPI</v>
          </cell>
        </row>
        <row r="4818">
          <cell r="A4818" t="str">
            <v/>
          </cell>
          <cell r="D4818">
            <v>0</v>
          </cell>
        </row>
        <row r="4819">
          <cell r="A4819" t="str">
            <v>301907020</v>
          </cell>
          <cell r="B4819" t="str">
            <v xml:space="preserve">FORNECIMENTO E ASSENTAMENTO DE BACIA SANITARIA COM CAIXA ACOPLADA, LOUCA BRANCA, CELITE, LINHA SAVEIRO OU SIMILAR, INCLUSIVE TAMPA E ACESSORIOS CORRESPONDENTES.  </v>
          </cell>
          <cell r="C4819" t="str">
            <v>Cj</v>
          </cell>
          <cell r="D4819">
            <v>236.61249999999998</v>
          </cell>
          <cell r="E4819">
            <v>189.29</v>
          </cell>
          <cell r="F4819" t="str">
            <v>SINAPI</v>
          </cell>
        </row>
        <row r="4820">
          <cell r="A4820" t="str">
            <v/>
          </cell>
          <cell r="D4820">
            <v>0</v>
          </cell>
        </row>
        <row r="4821">
          <cell r="A4821" t="str">
            <v>301907028</v>
          </cell>
          <cell r="B4821" t="str">
            <v>ASSENTAMENTO DE BACIA SANITÁRIA DE LOUÇA DECA VOGUE PLUS LINHA CONFORT  MOD P51 (P/DEFICIENTES), ACESSÓRIOS (PARAFUSOS DE FIXAÇÃO, ANEL DE VEDAÇÃO, TUBO DE LIGAÇÃO DE PVC CROMADO ASTRA  OU SIMILAR ) E ASSSENTO SANITÁRIO EM MDF LAQUEADO BRANCO SICMOL OU SI</v>
          </cell>
          <cell r="C4821" t="str">
            <v>Un</v>
          </cell>
          <cell r="D4821">
            <v>450.63749999999999</v>
          </cell>
          <cell r="E4821">
            <v>360.51</v>
          </cell>
          <cell r="F4821" t="str">
            <v>SINAPI</v>
          </cell>
        </row>
        <row r="4822">
          <cell r="A4822" t="str">
            <v/>
          </cell>
          <cell r="D4822">
            <v>0</v>
          </cell>
        </row>
        <row r="4823">
          <cell r="A4823" t="str">
            <v>301907030</v>
          </cell>
          <cell r="B4823" t="str">
            <v xml:space="preserve">FORNECIMENTO E ASSENTAMENTO DE LAVATORIO SIMPLES, GRANDE, SEM COLUNA, DE LOUCA BRANCA, CELITE,LINHA SAVEIRO OU SIMILAR, INCLUSIVE ACESSORIOS CORRESPONDENTES.  </v>
          </cell>
          <cell r="C4823" t="str">
            <v>Cj</v>
          </cell>
          <cell r="D4823">
            <v>63.625</v>
          </cell>
          <cell r="E4823">
            <v>50.9</v>
          </cell>
          <cell r="F4823" t="str">
            <v>SINAPI</v>
          </cell>
        </row>
        <row r="4824">
          <cell r="A4824" t="str">
            <v/>
          </cell>
          <cell r="D4824">
            <v>0</v>
          </cell>
        </row>
        <row r="4825">
          <cell r="A4825" t="str">
            <v>301907034</v>
          </cell>
          <cell r="B4825" t="str">
            <v xml:space="preserve"> FORNECIMENTO E ASSENTAMENTO  DE SIFÃO COPO  PVC CROMADO 1"  </v>
          </cell>
          <cell r="C4825" t="str">
            <v>Un</v>
          </cell>
          <cell r="D4825">
            <v>30.4</v>
          </cell>
          <cell r="E4825">
            <v>24.32</v>
          </cell>
          <cell r="F4825" t="str">
            <v>SINAPI</v>
          </cell>
        </row>
        <row r="4826">
          <cell r="A4826" t="str">
            <v/>
          </cell>
          <cell r="D4826">
            <v>0</v>
          </cell>
        </row>
        <row r="4827">
          <cell r="A4827" t="str">
            <v>301907035</v>
          </cell>
          <cell r="B4827" t="str">
            <v xml:space="preserve"> FORNECIMENTO E ASSENTAMENTO DE CUBA DE LOUÇA DECA CÓD L-50 OU SIMILAR INCLUSIVE  E VÁLVULA DE PVC CROMADA.   </v>
          </cell>
          <cell r="C4827" t="str">
            <v>Un</v>
          </cell>
          <cell r="D4827">
            <v>83.474999999999994</v>
          </cell>
          <cell r="E4827">
            <v>66.78</v>
          </cell>
          <cell r="F4827" t="str">
            <v>SINAPI</v>
          </cell>
        </row>
        <row r="4828">
          <cell r="A4828" t="str">
            <v/>
          </cell>
          <cell r="D4828">
            <v>0</v>
          </cell>
        </row>
        <row r="4829">
          <cell r="A4829" t="str">
            <v>301907036</v>
          </cell>
          <cell r="B4829" t="str">
            <v xml:space="preserve">FORNECIMENTO E ASSENTAMENTO DE LAVATÓRIO SIMPLES, SEM COLUNA, PEQUENO, FAB:CELITE, LINHA AZÁLEA, REF.91038 OU SIMILAR, FIXADO COM PARAFUSO CROMADO DE COMPRIMENTO DE 2 1/2" E DIÂMETRO DE 1/4" COM BUCHA DE 8MM, CHICOTE PLÁSTICO COM 30CM DE 1/2", SIFÃO COPO </v>
          </cell>
          <cell r="C4829" t="str">
            <v>Un</v>
          </cell>
          <cell r="D4829">
            <v>63.625</v>
          </cell>
          <cell r="E4829">
            <v>50.9</v>
          </cell>
          <cell r="F4829" t="str">
            <v>SINAPI</v>
          </cell>
        </row>
        <row r="4830">
          <cell r="A4830" t="str">
            <v/>
          </cell>
          <cell r="D4830">
            <v>0</v>
          </cell>
        </row>
        <row r="4831">
          <cell r="A4831" t="str">
            <v>301907037</v>
          </cell>
          <cell r="B4831" t="str">
            <v xml:space="preserve">FORNECIMENTO E INSTALAÇÃO DE TANQUE DE LOUÇA, COM COLUNA, 30 LITROS, COR BRANCA, FAB:CELITE OU SIMILAR,INCLUSIVE  SIFÃO COPO PARA TANQUE DE 1 1/4"X 1 1/2"EM PVC  E VÁLVULA DE ESCOAMENTO EM PVC, PARA TANQUE DE 1 1/4".  </v>
          </cell>
          <cell r="C4831" t="str">
            <v>Un</v>
          </cell>
          <cell r="D4831">
            <v>363.22499999999997</v>
          </cell>
          <cell r="E4831">
            <v>290.58</v>
          </cell>
          <cell r="F4831" t="str">
            <v>SINAPI</v>
          </cell>
        </row>
        <row r="4832">
          <cell r="A4832" t="str">
            <v/>
          </cell>
          <cell r="D4832">
            <v>0</v>
          </cell>
        </row>
        <row r="4833">
          <cell r="A4833" t="str">
            <v>301907060</v>
          </cell>
          <cell r="B4833" t="str">
            <v xml:space="preserve">FORNECIMENTO E ASSENTAMENTO DE MICTORIO SIFONADO PARA PAREDE DE LOUCA BRANCA CELITE LINHA INSTITUCIONAIS OU SIMILAR, INCLUSIVE ACESSORIOS CORRESPONDENTES.  </v>
          </cell>
          <cell r="C4833" t="str">
            <v>Cj</v>
          </cell>
          <cell r="D4833">
            <v>113.25</v>
          </cell>
          <cell r="E4833">
            <v>90.6</v>
          </cell>
          <cell r="F4833" t="str">
            <v>SINAPI</v>
          </cell>
        </row>
        <row r="4834">
          <cell r="A4834" t="str">
            <v/>
          </cell>
          <cell r="D4834">
            <v>0</v>
          </cell>
        </row>
        <row r="4835">
          <cell r="A4835" t="str">
            <v>301907070</v>
          </cell>
          <cell r="B4835" t="str">
            <v xml:space="preserve">FORNECIMENTO E ASSENTAMENTO DE SABONETEIRA DE LOUCA BRANCA,CELITE OU SIMILAR, NAS DIMENSOES 7.5 X 15 CM.  </v>
          </cell>
          <cell r="C4835" t="str">
            <v>Un</v>
          </cell>
          <cell r="D4835">
            <v>16.399999999999999</v>
          </cell>
          <cell r="E4835">
            <v>13.12</v>
          </cell>
          <cell r="F4835" t="str">
            <v>SINAPI</v>
          </cell>
        </row>
        <row r="4836">
          <cell r="A4836" t="str">
            <v/>
          </cell>
          <cell r="D4836">
            <v>0</v>
          </cell>
        </row>
        <row r="4837">
          <cell r="A4837" t="str">
            <v>301907080</v>
          </cell>
          <cell r="B4837" t="str">
            <v xml:space="preserve">FORNECIMENTO E ASSENTAMENTO DE CABIDE DE LOUCA BRANCA, CELITE OU SIMILAR, COM UM GANCHO.  </v>
          </cell>
          <cell r="C4837" t="str">
            <v>Un</v>
          </cell>
          <cell r="D4837">
            <v>11.875</v>
          </cell>
          <cell r="E4837">
            <v>9.5</v>
          </cell>
          <cell r="F4837" t="str">
            <v>SINAPI</v>
          </cell>
        </row>
        <row r="4838">
          <cell r="A4838" t="str">
            <v/>
          </cell>
          <cell r="D4838">
            <v>0</v>
          </cell>
        </row>
        <row r="4839">
          <cell r="A4839" t="str">
            <v>301907090</v>
          </cell>
          <cell r="B4839" t="str">
            <v xml:space="preserve">FORNECIMENTO E ASSENTAMENTO DE PAPELEIRA DE LOUCA BRANCA, CELITE OU SIMILAR,NAS DIMENSOES 15 X 15 CM.  </v>
          </cell>
          <cell r="C4839" t="str">
            <v>UD</v>
          </cell>
          <cell r="D4839">
            <v>19.625</v>
          </cell>
          <cell r="E4839">
            <v>15.7</v>
          </cell>
          <cell r="F4839" t="str">
            <v>SINAPI</v>
          </cell>
        </row>
        <row r="4840">
          <cell r="A4840" t="str">
            <v/>
          </cell>
          <cell r="D4840">
            <v>0</v>
          </cell>
        </row>
        <row r="4841">
          <cell r="A4841" t="str">
            <v>301907100</v>
          </cell>
          <cell r="B4841" t="str">
            <v xml:space="preserve">FORNECIMENTO ASSENTAMENTO DE PIA DE COZINHA COM CUBA SIMPLES DE ACO INOXIDAVEL, MEKAL OU SIMILAR,NAS DIMENSOES 0.40 X 0,34 X 0,15 M,INCLUSIVE ACESSORIOS CORRESPONDENTES.  </v>
          </cell>
          <cell r="C4841" t="str">
            <v>Cj</v>
          </cell>
          <cell r="D4841">
            <v>118.03750000000001</v>
          </cell>
          <cell r="E4841">
            <v>94.43</v>
          </cell>
          <cell r="F4841" t="str">
            <v>SINAPI</v>
          </cell>
        </row>
        <row r="4842">
          <cell r="A4842" t="str">
            <v/>
          </cell>
          <cell r="D4842">
            <v>0</v>
          </cell>
        </row>
        <row r="4843">
          <cell r="A4843" t="str">
            <v>301907170</v>
          </cell>
          <cell r="B4843" t="str">
            <v xml:space="preserve">FORNECIMENTO DE DUCHA MANUAL, ACQUA JET, REF. 2195 JR, FABRIMAR OU SIMILAR, INCLUSIVE FIXACAO.  </v>
          </cell>
          <cell r="C4843" t="str">
            <v>Un</v>
          </cell>
          <cell r="D4843">
            <v>66.474999999999994</v>
          </cell>
          <cell r="E4843">
            <v>53.18</v>
          </cell>
          <cell r="F4843" t="str">
            <v>SINAPI</v>
          </cell>
        </row>
        <row r="4844">
          <cell r="A4844" t="str">
            <v/>
          </cell>
          <cell r="D4844">
            <v>0</v>
          </cell>
        </row>
        <row r="4845">
          <cell r="A4845" t="str">
            <v>301907180</v>
          </cell>
          <cell r="B4845" t="str">
            <v xml:space="preserve">FORNECIMENTO DE CHUVEIRO COM ARTICULACAO, DIAMETRO DE 1/2 POL. COM ACABAMENTO CROMADO,REF. C 1991-FABRIMAR OU SIMILAR, INCLUSIVE FIXACAO  </v>
          </cell>
          <cell r="C4845" t="str">
            <v>Un</v>
          </cell>
          <cell r="D4845">
            <v>121.92500000000001</v>
          </cell>
          <cell r="E4845">
            <v>97.54</v>
          </cell>
          <cell r="F4845" t="str">
            <v>SINAPI</v>
          </cell>
        </row>
        <row r="4846">
          <cell r="A4846" t="str">
            <v/>
          </cell>
          <cell r="D4846">
            <v>0</v>
          </cell>
        </row>
        <row r="4847">
          <cell r="A4847" t="str">
            <v>301907200</v>
          </cell>
          <cell r="B4847" t="str">
            <v xml:space="preserve">FORNECIMENTO DE CHUVEIRO COM HASTE DE PLASTICO, DIAM. 1/2 POL. TIGRE OU SIMILAR, INCLUSIVE FIXACAO.  </v>
          </cell>
          <cell r="C4847" t="str">
            <v>UD</v>
          </cell>
          <cell r="D4847">
            <v>5.7249999999999996</v>
          </cell>
          <cell r="E4847">
            <v>4.58</v>
          </cell>
          <cell r="F4847" t="str">
            <v>SINAPI</v>
          </cell>
        </row>
        <row r="4848">
          <cell r="A4848" t="str">
            <v/>
          </cell>
          <cell r="D4848">
            <v>0</v>
          </cell>
        </row>
        <row r="4849">
          <cell r="A4849" t="str">
            <v>301907210</v>
          </cell>
          <cell r="B4849" t="str">
            <v xml:space="preserve"> FORNECIMENTO DE CAIXA DE DESCARGA DE SOBREPOR (TUBO ALTO), DE PLASTICO ( AKROS) OU SIMILAR, INCLUSIVE FIXACAO E ACESSORIOS CORRESPONDENTES.   </v>
          </cell>
          <cell r="C4849" t="str">
            <v>Cj</v>
          </cell>
          <cell r="D4849">
            <v>98.674999999999997</v>
          </cell>
          <cell r="E4849">
            <v>78.94</v>
          </cell>
          <cell r="F4849" t="str">
            <v>SINAPI</v>
          </cell>
        </row>
        <row r="4850">
          <cell r="A4850" t="str">
            <v/>
          </cell>
          <cell r="D4850">
            <v>0</v>
          </cell>
        </row>
        <row r="4851">
          <cell r="A4851" t="str">
            <v>301907250</v>
          </cell>
          <cell r="B4851" t="str">
            <v xml:space="preserve">FORNECIMENTO DE VALVULA DE DESCARGA COM REGISTRO, DOCOL OU SIMILAR, INCLUSIVE FIXACAO.  </v>
          </cell>
          <cell r="C4851" t="str">
            <v>Un</v>
          </cell>
          <cell r="D4851">
            <v>175.77500000000001</v>
          </cell>
          <cell r="E4851">
            <v>140.62</v>
          </cell>
          <cell r="F4851" t="str">
            <v>SINAPI</v>
          </cell>
        </row>
        <row r="4852">
          <cell r="A4852" t="str">
            <v/>
          </cell>
          <cell r="D4852">
            <v>0</v>
          </cell>
        </row>
        <row r="4853">
          <cell r="A4853" t="str">
            <v>301907260</v>
          </cell>
          <cell r="B4853" t="str">
            <v xml:space="preserve">FORNECIMENTO DE TORNEIRA DE PRESSAO PARA PIA DIAMETRO 1/2, REF. 1159 C-39, DECA OU SIMILAR, INCLUSIVE FIXACAO.  </v>
          </cell>
          <cell r="C4853" t="str">
            <v>Un</v>
          </cell>
          <cell r="D4853">
            <v>92.6875</v>
          </cell>
          <cell r="E4853">
            <v>74.150000000000006</v>
          </cell>
          <cell r="F4853" t="str">
            <v>SINAPI</v>
          </cell>
        </row>
        <row r="4854">
          <cell r="A4854" t="str">
            <v/>
          </cell>
          <cell r="D4854">
            <v>0</v>
          </cell>
        </row>
        <row r="4855">
          <cell r="A4855" t="str">
            <v>301907270</v>
          </cell>
          <cell r="B4855" t="str">
            <v xml:space="preserve">FORNECIMENTO DE TORNEIRA DE PRESSAO PARA PIA, COM ACABAMENTO CROMADO, DIAMETRO DE 1/2 POL., REF. 1158, JR FABRIMAR OU SIMILAR, INCLUSIVE FIXACAO.  </v>
          </cell>
          <cell r="C4855" t="str">
            <v>UD</v>
          </cell>
          <cell r="D4855">
            <v>32.987499999999997</v>
          </cell>
          <cell r="E4855">
            <v>26.39</v>
          </cell>
          <cell r="F4855" t="str">
            <v>SINAPI</v>
          </cell>
        </row>
        <row r="4856">
          <cell r="A4856" t="str">
            <v/>
          </cell>
          <cell r="D4856">
            <v>0</v>
          </cell>
        </row>
        <row r="4857">
          <cell r="A4857" t="str">
            <v>301907275</v>
          </cell>
          <cell r="B4857" t="str">
            <v xml:space="preserve">FORNECIMENTO DE TORNEIRA DE PRESSAO PARA PIA, COM ACABAMENTO CROMADO, DIAM. DE 1/2 POL., COM AREJADOR, REF.1158, LINHA C-33 SIGMA OU SIMILAR, INCLUSIVE FIXACAO.  </v>
          </cell>
          <cell r="C4857" t="str">
            <v>Un</v>
          </cell>
          <cell r="D4857">
            <v>32.987499999999997</v>
          </cell>
          <cell r="E4857">
            <v>26.39</v>
          </cell>
          <cell r="F4857" t="str">
            <v>SINAPI</v>
          </cell>
        </row>
        <row r="4858">
          <cell r="A4858" t="str">
            <v/>
          </cell>
          <cell r="D4858">
            <v>0</v>
          </cell>
        </row>
        <row r="4859">
          <cell r="A4859" t="str">
            <v>301907280</v>
          </cell>
          <cell r="B4859" t="str">
            <v xml:space="preserve">FORNECIMENTO DE TORNEIRA DE PRESSAO PARA LAVATORIO, COM ACABAMENTO CROMADO, DIAM.1/2" REF. 1193 C-39 DECA OU SIMILAR, INCLUSIVE FIXACAO.  </v>
          </cell>
          <cell r="C4859" t="str">
            <v>Un</v>
          </cell>
          <cell r="D4859">
            <v>103.21249999999999</v>
          </cell>
          <cell r="E4859">
            <v>82.57</v>
          </cell>
          <cell r="F4859" t="str">
            <v>SINAPI</v>
          </cell>
        </row>
        <row r="4860">
          <cell r="A4860" t="str">
            <v/>
          </cell>
          <cell r="D4860">
            <v>0</v>
          </cell>
        </row>
        <row r="4861">
          <cell r="A4861" t="str">
            <v>301907285</v>
          </cell>
          <cell r="B4861" t="str">
            <v xml:space="preserve">FORNECIMENTO DE TORNEIRA DE PRESSAO PARA LAVATORIO, COM ACABAMENTO CROMADO, DIAM.1/2 POL., REF.1190 DL, FABRIMAR OU SIMILAR, INCLUSIVE FIXACAO.  </v>
          </cell>
          <cell r="C4861" t="str">
            <v>Un</v>
          </cell>
          <cell r="D4861">
            <v>101.77500000000001</v>
          </cell>
          <cell r="E4861">
            <v>81.42</v>
          </cell>
          <cell r="F4861" t="str">
            <v>SINAPI</v>
          </cell>
        </row>
        <row r="4862">
          <cell r="A4862" t="str">
            <v/>
          </cell>
          <cell r="D4862">
            <v>0</v>
          </cell>
        </row>
        <row r="4863">
          <cell r="A4863" t="str">
            <v>301907290</v>
          </cell>
          <cell r="B4863" t="str">
            <v xml:space="preserve">FORNECIMENTO DE TORNEIRA DE PRESSAO PARA LAVATORIO, COM ACABAMENTO CROMADO,DIAMETRO DE 1/2 POL., REF.1193, LINHA C-33, SIGMA OU SIMILAR, INCLUSIVE FIXACAO.  </v>
          </cell>
          <cell r="C4863" t="str">
            <v>UD</v>
          </cell>
          <cell r="D4863">
            <v>30.75</v>
          </cell>
          <cell r="E4863">
            <v>24.6</v>
          </cell>
          <cell r="F4863" t="str">
            <v>SINAPI</v>
          </cell>
        </row>
        <row r="4864">
          <cell r="A4864" t="str">
            <v/>
          </cell>
          <cell r="D4864">
            <v>0</v>
          </cell>
        </row>
        <row r="4865">
          <cell r="A4865" t="str">
            <v>301907300</v>
          </cell>
          <cell r="B4865" t="str">
            <v xml:space="preserve">FORNECIMENTO DE TORNEIRA DE PRESSAO PARA LAVANDARIA, COM ACABAMENTO CROMADO,DIAMETRO DE 1/2 POL., REF.1152, FABRIMAR OU SIMILAR,LINHA JUNIOR, INCLUSIVE FIXACAO.  </v>
          </cell>
          <cell r="C4865" t="str">
            <v>Un</v>
          </cell>
          <cell r="D4865">
            <v>22.9375</v>
          </cell>
          <cell r="E4865">
            <v>18.350000000000001</v>
          </cell>
          <cell r="F4865" t="str">
            <v>SINAPI</v>
          </cell>
        </row>
        <row r="4866">
          <cell r="A4866" t="str">
            <v/>
          </cell>
          <cell r="D4866">
            <v>0</v>
          </cell>
        </row>
        <row r="4867">
          <cell r="A4867" t="str">
            <v>301907310</v>
          </cell>
          <cell r="B4867" t="str">
            <v xml:space="preserve">FORNECIMENTO DE TORNEIRA DE PRESSAO PARA LAVANDARIA, COM ACABAMENTO CROMADO, DIAMETRO DE 1/2 POL. REF.1153, LINHA C-33, SIGMA OU SIMILAR.  </v>
          </cell>
          <cell r="C4867" t="str">
            <v>UD</v>
          </cell>
          <cell r="D4867">
            <v>22.9375</v>
          </cell>
          <cell r="E4867">
            <v>18.350000000000001</v>
          </cell>
          <cell r="F4867" t="str">
            <v>SINAPI</v>
          </cell>
        </row>
        <row r="4868">
          <cell r="A4868" t="str">
            <v/>
          </cell>
          <cell r="D4868">
            <v>0</v>
          </cell>
        </row>
        <row r="4869">
          <cell r="A4869" t="str">
            <v>301907350</v>
          </cell>
          <cell r="B4869" t="str">
            <v xml:space="preserve">FORNECIMENTO DE REGISTRO DE PRESSAO COM CANOPLA ACABAMENTO CROMADO, REF.1416, DECA 50 OU SIMILAR, LINHA PRATA, DIAMETRO DE 3/4 POL.,INCLUSIVE FIXACAO.  </v>
          </cell>
          <cell r="C4869" t="str">
            <v>Un</v>
          </cell>
          <cell r="D4869">
            <v>87.362499999999997</v>
          </cell>
          <cell r="E4869">
            <v>69.89</v>
          </cell>
          <cell r="F4869" t="str">
            <v>SINAPI</v>
          </cell>
        </row>
        <row r="4870">
          <cell r="A4870" t="str">
            <v/>
          </cell>
          <cell r="D4870">
            <v>0</v>
          </cell>
        </row>
        <row r="4871">
          <cell r="A4871" t="str">
            <v>301907360</v>
          </cell>
          <cell r="B4871" t="str">
            <v xml:space="preserve">FORNECIMENTO DE REGISTRO DE PRESSAO COM CANOPLA, ACABAMENTO CROMADO, REF.1416, FABRIMAR OU SIMILAR, DIAMETRO DE 3/4 POL., INCLUSIVE FIXACAO.  </v>
          </cell>
          <cell r="C4871" t="str">
            <v>Un</v>
          </cell>
          <cell r="D4871">
            <v>61.924999999999997</v>
          </cell>
          <cell r="E4871">
            <v>49.54</v>
          </cell>
          <cell r="F4871" t="str">
            <v>SINAPI</v>
          </cell>
        </row>
        <row r="4872">
          <cell r="A4872" t="str">
            <v/>
          </cell>
          <cell r="D4872">
            <v>0</v>
          </cell>
        </row>
        <row r="4873">
          <cell r="A4873" t="str">
            <v>301907390</v>
          </cell>
          <cell r="B4873" t="str">
            <v xml:space="preserve">FORNECIMENTO DE REGISTRO DE GAVETA COM CANOPLA, ACABAMENTO CROMADO, REF.1509-C39,DECA OU SIMILAR, LINHA PRATA, DIAMETRO DE 3/4 POL.,INCLUSIVE FIXACAO.  </v>
          </cell>
          <cell r="C4873" t="str">
            <v>Un</v>
          </cell>
          <cell r="D4873">
            <v>68.674999999999997</v>
          </cell>
          <cell r="E4873">
            <v>54.94</v>
          </cell>
          <cell r="F4873" t="str">
            <v>SINAPI</v>
          </cell>
        </row>
        <row r="4874">
          <cell r="A4874" t="str">
            <v/>
          </cell>
          <cell r="D4874">
            <v>0</v>
          </cell>
        </row>
        <row r="4875">
          <cell r="A4875" t="str">
            <v>301907450</v>
          </cell>
          <cell r="B4875" t="str">
            <v xml:space="preserve">FORNECIMENTO DE REGISTRO DE GAVETA BRUTO, REF 1502, DECA OU SIMILAR, DIAMETRO DE 3/4 POL., INCLUSIVE FIXACAO.  </v>
          </cell>
          <cell r="C4875" t="str">
            <v>Un</v>
          </cell>
          <cell r="D4875">
            <v>32.6875</v>
          </cell>
          <cell r="E4875">
            <v>26.15</v>
          </cell>
          <cell r="F4875" t="str">
            <v>SINAPI</v>
          </cell>
        </row>
        <row r="4876">
          <cell r="A4876" t="str">
            <v/>
          </cell>
          <cell r="D4876">
            <v>0</v>
          </cell>
        </row>
        <row r="4877">
          <cell r="A4877" t="str">
            <v>301907460</v>
          </cell>
          <cell r="B4877" t="str">
            <v xml:space="preserve">FORNECIMENTO DE REGISTRO DE GAVETA BRUTO, REF 1502, DECA OU SIMILAR, DIAMETRO DE 1 POL., IN CLUSIVE FIXACAO.  </v>
          </cell>
          <cell r="C4877" t="str">
            <v>Un</v>
          </cell>
          <cell r="D4877">
            <v>44.087500000000006</v>
          </cell>
          <cell r="E4877">
            <v>35.270000000000003</v>
          </cell>
          <cell r="F4877" t="str">
            <v>SINAPI</v>
          </cell>
        </row>
        <row r="4878">
          <cell r="A4878" t="str">
            <v/>
          </cell>
          <cell r="D4878">
            <v>0</v>
          </cell>
        </row>
        <row r="4879">
          <cell r="A4879" t="str">
            <v>301907470</v>
          </cell>
          <cell r="B4879" t="str">
            <v xml:space="preserve">FORNECIMENTO DE REGISTRO DE GAVETA BRUTO, REF 1502, DECA OU SIMILAR, DIAMETRO DE 1.1/4 POL. INCLUSIVE FIXACAO.  </v>
          </cell>
          <cell r="C4879" t="str">
            <v>Un</v>
          </cell>
          <cell r="D4879">
            <v>60.637499999999996</v>
          </cell>
          <cell r="E4879">
            <v>48.51</v>
          </cell>
          <cell r="F4879" t="str">
            <v>SINAPI</v>
          </cell>
        </row>
        <row r="4880">
          <cell r="A4880" t="str">
            <v/>
          </cell>
          <cell r="D4880">
            <v>0</v>
          </cell>
        </row>
        <row r="4881">
          <cell r="A4881" t="str">
            <v>301907480</v>
          </cell>
          <cell r="B4881" t="str">
            <v xml:space="preserve">FORNECIMENTO DE REGISTRO DE GAVETA BRUTO, REF 1502, DECA OU SIMILAR, DIAMETRO DE 1.1/2 POL. INCLUSIVE FIXACAO.  </v>
          </cell>
          <cell r="C4881" t="str">
            <v>UD</v>
          </cell>
          <cell r="D4881">
            <v>67.787499999999994</v>
          </cell>
          <cell r="E4881">
            <v>54.23</v>
          </cell>
          <cell r="F4881" t="str">
            <v>SINAPI</v>
          </cell>
        </row>
        <row r="4882">
          <cell r="A4882" t="str">
            <v/>
          </cell>
          <cell r="D4882">
            <v>0</v>
          </cell>
        </row>
        <row r="4883">
          <cell r="A4883" t="str">
            <v>301907500</v>
          </cell>
          <cell r="B4883" t="str">
            <v xml:space="preserve">FORNECIMENTO DE REGISTRO DE GAVETA BRUTO, REF 1502, DECA OU SIMILAR, DIAM. 2. 1/2 POL., INCLUSIVE FIXACAO.  </v>
          </cell>
          <cell r="C4883" t="str">
            <v>UD</v>
          </cell>
          <cell r="D4883">
            <v>226.73749999999998</v>
          </cell>
          <cell r="E4883">
            <v>181.39</v>
          </cell>
          <cell r="F4883" t="str">
            <v>SINAPI</v>
          </cell>
        </row>
        <row r="4884">
          <cell r="A4884" t="str">
            <v/>
          </cell>
          <cell r="D4884">
            <v>0</v>
          </cell>
        </row>
        <row r="4885">
          <cell r="A4885" t="str">
            <v>301907525</v>
          </cell>
          <cell r="B4885" t="str">
            <v xml:space="preserve">FORNECIMENTO DE BOMBA 3/4 HP, INCLUSIVE ACESSORIOS, FIXACAO E INSTALACAO.  </v>
          </cell>
          <cell r="C4885" t="str">
            <v>Cj</v>
          </cell>
          <cell r="D4885">
            <v>527.73749999999995</v>
          </cell>
          <cell r="E4885">
            <v>422.19</v>
          </cell>
          <cell r="F4885" t="str">
            <v>SINAPI</v>
          </cell>
        </row>
        <row r="4886">
          <cell r="A4886" t="str">
            <v/>
          </cell>
          <cell r="D4886">
            <v>0</v>
          </cell>
        </row>
        <row r="4887">
          <cell r="A4887" t="str">
            <v>301907530</v>
          </cell>
          <cell r="B4887" t="str">
            <v xml:space="preserve">FORNECIMENTO DE VALVULA DE RETENCAO HORIZONTAL, DIAM. 1 POL., INCLUSIVE INSTALACAO.  </v>
          </cell>
          <cell r="C4887" t="str">
            <v>UD</v>
          </cell>
          <cell r="D4887">
            <v>42.525000000000006</v>
          </cell>
          <cell r="E4887">
            <v>34.020000000000003</v>
          </cell>
          <cell r="F4887" t="str">
            <v>SINAPI</v>
          </cell>
        </row>
        <row r="4888">
          <cell r="A4888" t="str">
            <v/>
          </cell>
          <cell r="D4888">
            <v>0</v>
          </cell>
        </row>
        <row r="4889">
          <cell r="A4889" t="str">
            <v>301907540</v>
          </cell>
          <cell r="B4889" t="str">
            <v xml:space="preserve">FORNECIMENTO DE VALVULA DE RETENCAO VERTICAL, DIAMETRO DE 1 POLEGADA, INCLUSIVE INSTALACAO.  </v>
          </cell>
          <cell r="C4889" t="str">
            <v>UD</v>
          </cell>
          <cell r="D4889">
            <v>28.975000000000001</v>
          </cell>
          <cell r="E4889">
            <v>23.18</v>
          </cell>
          <cell r="F4889" t="str">
            <v>SINAPI</v>
          </cell>
        </row>
        <row r="4890">
          <cell r="A4890" t="str">
            <v/>
          </cell>
          <cell r="D4890">
            <v>0</v>
          </cell>
        </row>
        <row r="4891">
          <cell r="A4891" t="str">
            <v>301907570</v>
          </cell>
          <cell r="B4891" t="str">
            <v xml:space="preserve">INSTALACAO DE TORNEIRA DE BOIA DIAM.3/4 POL., INCLUSIVE O FORNECIMENTO DA MESMA.  </v>
          </cell>
          <cell r="C4891" t="str">
            <v>UD</v>
          </cell>
          <cell r="D4891">
            <v>8.3874999999999993</v>
          </cell>
          <cell r="E4891">
            <v>6.71</v>
          </cell>
          <cell r="F4891" t="str">
            <v>SINAPI</v>
          </cell>
        </row>
        <row r="4892">
          <cell r="A4892" t="str">
            <v/>
          </cell>
          <cell r="D4892">
            <v>0</v>
          </cell>
        </row>
        <row r="4893">
          <cell r="A4893" t="str">
            <v>301908071</v>
          </cell>
          <cell r="B4893" t="str">
            <v xml:space="preserve">FORNECIMENTO E EXECUÇÃO DE CAMADA DE BRITA 50 EM SUMIDOURO E/OU FILTRO ANAERÓBICO  </v>
          </cell>
          <cell r="C4893" t="str">
            <v>m3</v>
          </cell>
          <cell r="D4893">
            <v>76.837500000000006</v>
          </cell>
          <cell r="E4893">
            <v>61.47</v>
          </cell>
          <cell r="F4893" t="str">
            <v>SINAPI</v>
          </cell>
        </row>
        <row r="4894">
          <cell r="A4894" t="str">
            <v/>
          </cell>
          <cell r="D4894">
            <v>0</v>
          </cell>
        </row>
        <row r="4895">
          <cell r="A4895" t="str">
            <v>302110028</v>
          </cell>
          <cell r="B4895" t="str">
            <v xml:space="preserve">EXECUCAO DE CAMADA DRENANTE COM BRITA 25MM, INCLUSIVE O FORNECIMENTO DA MESMA.  </v>
          </cell>
          <cell r="C4895" t="str">
            <v>m3</v>
          </cell>
          <cell r="D4895">
            <v>75.912499999999994</v>
          </cell>
          <cell r="E4895">
            <v>60.73</v>
          </cell>
          <cell r="F4895" t="str">
            <v>SINAPI</v>
          </cell>
        </row>
        <row r="4896">
          <cell r="A4896" t="str">
            <v/>
          </cell>
          <cell r="D4896">
            <v>0</v>
          </cell>
        </row>
        <row r="4897">
          <cell r="A4897" t="str">
            <v>302111010</v>
          </cell>
          <cell r="B4897" t="str">
            <v xml:space="preserve">COLOCACAO DE CALHA DE CONCRETO DE 0,30 M DE DIAMETRO, INCLUINDO CORTE DO TUBO, ESCAVACAO ATE 1,50M DE PROFUNDIDADE,REATERRO COMPACTADO E FORNECIMENTO DA MESMA.  </v>
          </cell>
          <cell r="C4897" t="str">
            <v>Un</v>
          </cell>
          <cell r="D4897">
            <v>71.762499999999989</v>
          </cell>
          <cell r="E4897">
            <v>57.41</v>
          </cell>
          <cell r="F4897" t="str">
            <v>SINAPI</v>
          </cell>
        </row>
        <row r="4898">
          <cell r="A4898" t="str">
            <v/>
          </cell>
          <cell r="D4898">
            <v>0</v>
          </cell>
        </row>
        <row r="4899">
          <cell r="A4899" t="str">
            <v>302501071</v>
          </cell>
          <cell r="B4899" t="str">
            <v xml:space="preserve">LIMPEZA GERAL DA OBRA (POR METRO QUADRADO DE CONSTRUÇÃO)  </v>
          </cell>
          <cell r="C4899" t="str">
            <v>m2</v>
          </cell>
          <cell r="D4899">
            <v>0.91249999999999998</v>
          </cell>
          <cell r="E4899">
            <v>0.73</v>
          </cell>
          <cell r="F4899" t="str">
            <v>SINAPI</v>
          </cell>
        </row>
        <row r="4900">
          <cell r="A4900" t="str">
            <v/>
          </cell>
          <cell r="D4900">
            <v>0</v>
          </cell>
        </row>
        <row r="4901">
          <cell r="A4901" t="str">
            <v>31.00.000</v>
          </cell>
          <cell r="B4901" t="str">
            <v>PROJETOS E SERVIÇOS TÉCNICOS - TERCEIRIZADA</v>
          </cell>
          <cell r="D4901">
            <v>0</v>
          </cell>
        </row>
        <row r="4902">
          <cell r="A4902" t="str">
            <v/>
          </cell>
          <cell r="D4902">
            <v>0</v>
          </cell>
        </row>
        <row r="4903">
          <cell r="A4903" t="str">
            <v>31.01.001</v>
          </cell>
          <cell r="B4903" t="str">
            <v>ELABORAÇÃO E FORNECIMENTO DE PROJETOS DE ESTRUTURA, COM ÁREA DE INTERVENÇÃO DE ATÉ 500 M2, INCLUSIVE FUNDAÇÃO</v>
          </cell>
          <cell r="C4903" t="str">
            <v>m2</v>
          </cell>
          <cell r="D4903">
            <v>11.35</v>
          </cell>
          <cell r="E4903">
            <v>9.08</v>
          </cell>
          <cell r="F4903" t="str">
            <v>SEDUC</v>
          </cell>
        </row>
        <row r="4904">
          <cell r="A4904" t="str">
            <v/>
          </cell>
          <cell r="D4904">
            <v>0</v>
          </cell>
        </row>
        <row r="4905">
          <cell r="A4905" t="str">
            <v>31.01.002</v>
          </cell>
          <cell r="B4905" t="str">
            <v>ELABORAÇÃO E FORNECIMENTO DE PROJETOS DE ESTRUTURA, COM ÁREA DE INTERVENÇÃO VARIANDO DE 501 A 1000 M2, INCLUSIVE FUNDAÇÃO.</v>
          </cell>
          <cell r="C4905" t="str">
            <v>m2</v>
          </cell>
          <cell r="D4905">
            <v>5.6749999999999998</v>
          </cell>
          <cell r="E4905">
            <v>4.54</v>
          </cell>
          <cell r="F4905" t="str">
            <v>SEDUC</v>
          </cell>
        </row>
        <row r="4906">
          <cell r="A4906" t="str">
            <v/>
          </cell>
          <cell r="D4906">
            <v>0</v>
          </cell>
        </row>
        <row r="4907">
          <cell r="A4907" t="str">
            <v>31.01.003</v>
          </cell>
          <cell r="B4907" t="str">
            <v>ELABORAÇÃO E FORNECIMENTO DE PROJETOS DE ESTRUTURA, COM ÁREA DE INTERVENÇÃO VARIANDO DE 2501 A 3000 M2, INCLUSIVE FUNDAÇÃO.</v>
          </cell>
          <cell r="C4907" t="str">
            <v>m2</v>
          </cell>
          <cell r="D4907">
            <v>1.8875</v>
          </cell>
          <cell r="E4907">
            <v>1.51</v>
          </cell>
          <cell r="F4907" t="str">
            <v>SEDUC</v>
          </cell>
        </row>
        <row r="4908">
          <cell r="A4908" t="str">
            <v/>
          </cell>
          <cell r="D4908">
            <v>0</v>
          </cell>
        </row>
        <row r="4909">
          <cell r="A4909" t="str">
            <v>31.01.004</v>
          </cell>
          <cell r="B4909" t="str">
            <v>ELABORAÇÃO E FORNECIMENTO DE PROJETOS DE ESTRUTURA, COM ÁREA DE INTERVENÇÃO VARIANDO DE 3001 A 3500 M2, INCLUSIVE FUNDAÇÃO.</v>
          </cell>
          <cell r="C4909" t="str">
            <v>m2</v>
          </cell>
          <cell r="D4909">
            <v>1.625</v>
          </cell>
          <cell r="E4909">
            <v>1.3</v>
          </cell>
          <cell r="F4909" t="str">
            <v>SEDUC</v>
          </cell>
        </row>
        <row r="4910">
          <cell r="A4910" t="str">
            <v/>
          </cell>
          <cell r="D4910">
            <v>0</v>
          </cell>
        </row>
        <row r="4911">
          <cell r="A4911" t="str">
            <v>31.02.001</v>
          </cell>
          <cell r="B4911" t="str">
            <v>ELABORAÇÃO E FORNECIMENTO DE PROJETOS DE ESTRUTURA, COM ÁREA DE INTERVENÇÃO VARIANDO DE 1001 A 1500M2, INCLUSIVE FUNDAÇÃO E ELABORAÇÃO E FORNECIMENTO DE PROJETOS DE ESTRUTURA EM CONCRETO ARMADO DOS PILARES E DA FUNDAÇÃO DA QUADRA TIPO "P".</v>
          </cell>
          <cell r="C4911" t="str">
            <v>m2</v>
          </cell>
          <cell r="D4911">
            <v>3.7874999999999996</v>
          </cell>
          <cell r="E4911">
            <v>3.03</v>
          </cell>
          <cell r="F4911" t="str">
            <v>SEDUC</v>
          </cell>
        </row>
        <row r="4912">
          <cell r="A4912" t="str">
            <v/>
          </cell>
          <cell r="D4912">
            <v>0</v>
          </cell>
        </row>
        <row r="4913">
          <cell r="A4913" t="str">
            <v>31.02.002</v>
          </cell>
          <cell r="B4913" t="str">
            <v>ELABORAÇÃO E FORNECIMENTO DE PROJETOS DE ESTRUTURA, COM ÁREA DE INTERVENÇÃO VARIANDO DE 1501 A 2000 M2, INCLUSIVE FUNDAÇÃO E ELABORAÇÃO E FORNECIMENTO DE PROJETOS DE ESTRUTURA EM CONCRETO ARMADO DOS PILARES E DA FUNDAÇÃO DA QUADRA TIPO "M".</v>
          </cell>
          <cell r="C4913" t="str">
            <v>m2</v>
          </cell>
          <cell r="D4913">
            <v>2.8374999999999999</v>
          </cell>
          <cell r="E4913">
            <v>2.27</v>
          </cell>
          <cell r="F4913" t="str">
            <v>SEDUC</v>
          </cell>
        </row>
        <row r="4914">
          <cell r="A4914" t="str">
            <v/>
          </cell>
          <cell r="D4914">
            <v>0</v>
          </cell>
        </row>
        <row r="4915">
          <cell r="A4915" t="str">
            <v>31.02.003</v>
          </cell>
          <cell r="B4915" t="str">
            <v>ELABORAÇÃO E FORNECIMENTO DE PROJETOS DE ESTRUTURA, COM ÁREA DE INTERVENÇÃO VARIANDO DE 2001 A 2500M2, INCLUSIVE FUNDAÇÃO E ELABORAÇÃO E FORNECIMENTO DE PROJETOS DE ESTRUTURA EM CONCRETO ARMADO DOS PILARES E DA FUNDAÇÃO DA QUADRA TIPO "G".</v>
          </cell>
          <cell r="C4915" t="str">
            <v>m2</v>
          </cell>
          <cell r="D4915">
            <v>2.2749999999999999</v>
          </cell>
          <cell r="E4915">
            <v>1.82</v>
          </cell>
          <cell r="F4915" t="str">
            <v>SEDUC</v>
          </cell>
        </row>
        <row r="4916">
          <cell r="A4916" t="str">
            <v/>
          </cell>
          <cell r="D4916">
            <v>0</v>
          </cell>
        </row>
        <row r="4917">
          <cell r="A4917" t="str">
            <v>31.03.001</v>
          </cell>
          <cell r="B4917" t="str">
            <v>ELABORAÇÃO E FORNECIMENTO DE PROJETOS DE ARQUITETURA, COM ÁREA DE INTERVENÇÃO DE ATÉ 500 M2, INCLUSIVE FUNDAÇÃO.</v>
          </cell>
          <cell r="C4917" t="str">
            <v>m2</v>
          </cell>
          <cell r="D4917">
            <v>25.924999999999997</v>
          </cell>
          <cell r="E4917">
            <v>20.74</v>
          </cell>
          <cell r="F4917" t="str">
            <v>SEDUC</v>
          </cell>
        </row>
        <row r="4918">
          <cell r="A4918" t="str">
            <v/>
          </cell>
          <cell r="D4918">
            <v>0</v>
          </cell>
        </row>
        <row r="4919">
          <cell r="A4919" t="str">
            <v>31.03.002</v>
          </cell>
          <cell r="B4919" t="str">
            <v>ELABORAÇÃO E FORNECIMENTO DE PROJETOS DE ARQUITETURA, COM ÁREA DE INTERVENÇÃO VARIANDO DE 501 A 1000 M2, INCLUSIVE FUNDAÇÃO.</v>
          </cell>
          <cell r="C4919" t="str">
            <v>m2</v>
          </cell>
          <cell r="D4919">
            <v>12.962499999999999</v>
          </cell>
          <cell r="E4919">
            <v>10.37</v>
          </cell>
          <cell r="F4919" t="str">
            <v>SEDUC</v>
          </cell>
        </row>
        <row r="4920">
          <cell r="A4920" t="str">
            <v/>
          </cell>
          <cell r="D4920">
            <v>0</v>
          </cell>
        </row>
        <row r="4921">
          <cell r="A4921" t="str">
            <v>31.03.003</v>
          </cell>
          <cell r="B4921" t="str">
            <v>ELABORAÇÃO E FORNECIMENTO DE PROJETOS DE ARQUITETURA, COM ÁREA DE INTERVENÇÃO VARIANDO DE 1001 A 1500 M2, INCLUSIVE FUNDAÇÃO.</v>
          </cell>
          <cell r="C4921" t="str">
            <v>m2</v>
          </cell>
          <cell r="D4921">
            <v>8.6374999999999993</v>
          </cell>
          <cell r="E4921">
            <v>6.91</v>
          </cell>
          <cell r="F4921" t="str">
            <v>SEDUC</v>
          </cell>
        </row>
        <row r="4922">
          <cell r="A4922" t="str">
            <v/>
          </cell>
          <cell r="D4922">
            <v>0</v>
          </cell>
        </row>
        <row r="4923">
          <cell r="A4923" t="str">
            <v>31.03.004</v>
          </cell>
          <cell r="B4923" t="str">
            <v>ELABORAÇÃO E FORNECIMENTO DE PROJETOS DE ARQUITETURA, COM ÁREA DE INTERVENÇÃO VARIANDO DE 1501 A 2000 M2, INCLUSIVE FUNDAÇÃO.</v>
          </cell>
          <cell r="C4923" t="str">
            <v>m2</v>
          </cell>
          <cell r="D4923">
            <v>6.4749999999999996</v>
          </cell>
          <cell r="E4923">
            <v>5.18</v>
          </cell>
          <cell r="F4923" t="str">
            <v>SEDUC</v>
          </cell>
        </row>
        <row r="4924">
          <cell r="A4924" t="str">
            <v/>
          </cell>
          <cell r="D4924">
            <v>0</v>
          </cell>
        </row>
        <row r="4925">
          <cell r="A4925" t="str">
            <v>31.03.005</v>
          </cell>
          <cell r="B4925" t="str">
            <v>ELABORAÇÃO E FORNECIMENTO DE PROJETOS DE ARQUITETURA, COM ÁREA DE INTERVENÇÃO VARIANDO DE 2001 A 2500 M2, INCLUSIVE FUNDAÇÃO.</v>
          </cell>
          <cell r="C4925" t="str">
            <v>m2</v>
          </cell>
          <cell r="D4925">
            <v>5.1875</v>
          </cell>
          <cell r="E4925">
            <v>4.1500000000000004</v>
          </cell>
          <cell r="F4925" t="str">
            <v>SEDUC</v>
          </cell>
        </row>
        <row r="4926">
          <cell r="A4926" t="str">
            <v/>
          </cell>
          <cell r="D4926">
            <v>0</v>
          </cell>
        </row>
        <row r="4927">
          <cell r="A4927" t="str">
            <v>31.03.006</v>
          </cell>
          <cell r="B4927" t="str">
            <v>ELABORAÇÃO E FORNECIMENTO DE PROJETOS DE ARQUITETURA, COM ÁREA DE INTERVENÇÃO VARIANDO DE 2501 A 3000 M2, INCLUSIVE FUNDAÇÃO.</v>
          </cell>
          <cell r="C4927" t="str">
            <v>m2</v>
          </cell>
          <cell r="D4927">
            <v>4.3250000000000002</v>
          </cell>
          <cell r="E4927">
            <v>3.46</v>
          </cell>
          <cell r="F4927" t="str">
            <v>SEDUC</v>
          </cell>
        </row>
        <row r="4928">
          <cell r="A4928" t="str">
            <v/>
          </cell>
          <cell r="D4928">
            <v>0</v>
          </cell>
        </row>
        <row r="4929">
          <cell r="A4929" t="str">
            <v>31.03.007</v>
          </cell>
          <cell r="B4929" t="str">
            <v>ELABORAÇÃO E FORNECIMENTO DE PROJETOS DE ARQUITETURA, COM ÁREA DE INTERVENÇÃO VARIANDO DE 3001 A 3500 M2, INCLUSIVE FUNDAÇÃO.</v>
          </cell>
          <cell r="C4929" t="str">
            <v>m2</v>
          </cell>
          <cell r="D4929">
            <v>3.7</v>
          </cell>
          <cell r="E4929">
            <v>2.96</v>
          </cell>
          <cell r="F4929" t="str">
            <v>SEDUC</v>
          </cell>
        </row>
        <row r="4930">
          <cell r="A4930" t="str">
            <v/>
          </cell>
          <cell r="D4930">
            <v>0</v>
          </cell>
        </row>
        <row r="4931">
          <cell r="A4931" t="str">
            <v>31.04.001</v>
          </cell>
          <cell r="B4931" t="str">
            <v>ELABORAÇÃO E FORNECIMENTO DE PROJETOS DE RECUPERAÇÃO/REFORÇO ESTRUTURAL, COM ÁREA DE INTERVENÇÃO DE ATÉ 500 M2, INCLUSIVE FUNDAÇÃO.</v>
          </cell>
          <cell r="C4931" t="str">
            <v>m2</v>
          </cell>
          <cell r="D4931">
            <v>7.65</v>
          </cell>
          <cell r="E4931">
            <v>6.12</v>
          </cell>
          <cell r="F4931" t="str">
            <v>SEDUC</v>
          </cell>
        </row>
        <row r="4932">
          <cell r="A4932" t="str">
            <v/>
          </cell>
          <cell r="D4932">
            <v>0</v>
          </cell>
        </row>
        <row r="4933">
          <cell r="A4933" t="str">
            <v>31.04.002</v>
          </cell>
          <cell r="B4933" t="str">
            <v>ELABORAÇÃO E FORNECIMENTO DE PROJETOS DE RECUPERAÇÃO/REFORÇO ESTRUTURAL, COM ÁREA DE INTERVENÇÃO VARIANDO DE 501 A 1000 M2, INCLUSIVE FUNDAÇÃO.</v>
          </cell>
          <cell r="C4933" t="str">
            <v>m2</v>
          </cell>
          <cell r="D4933">
            <v>3.8250000000000002</v>
          </cell>
          <cell r="E4933">
            <v>3.06</v>
          </cell>
          <cell r="F4933" t="str">
            <v>SEDUC</v>
          </cell>
        </row>
        <row r="4934">
          <cell r="A4934" t="str">
            <v/>
          </cell>
          <cell r="D4934">
            <v>0</v>
          </cell>
        </row>
        <row r="4935">
          <cell r="A4935" t="str">
            <v>31.04.003</v>
          </cell>
          <cell r="B4935" t="str">
            <v>ELABORAÇÃO E FORNECIMENTO DE PROJETOS DE RECUPERAÇÃO/REFORÇO ESTRUTURAL, COM ÁREA DE INTERVENÇÃO VARIANDO DE 1001 A 1500 M2, INCLUSIVE FUNDAÇÃO.</v>
          </cell>
          <cell r="C4935" t="str">
            <v>m2</v>
          </cell>
          <cell r="D4935">
            <v>2.5499999999999998</v>
          </cell>
          <cell r="E4935">
            <v>2.04</v>
          </cell>
          <cell r="F4935" t="str">
            <v>SEDUC</v>
          </cell>
        </row>
        <row r="4936">
          <cell r="A4936" t="str">
            <v/>
          </cell>
          <cell r="D4936">
            <v>0</v>
          </cell>
        </row>
        <row r="4937">
          <cell r="A4937" t="str">
            <v>31.04.004</v>
          </cell>
          <cell r="B4937" t="str">
            <v>ELABORAÇÃO E FORNECIMENTO DE PROJETOS DE RECUPERAÇÃO/REFORÇO ESTRUTURAL, COM ÁREA DE INTERVENÇÃO VARIANDO DE 1501 A 2000 M2, INCLUSIVE FUNDAÇÃO.</v>
          </cell>
          <cell r="C4937" t="str">
            <v>m2</v>
          </cell>
          <cell r="D4937">
            <v>1.9125000000000001</v>
          </cell>
          <cell r="E4937">
            <v>1.53</v>
          </cell>
          <cell r="F4937" t="str">
            <v>SEDUC</v>
          </cell>
        </row>
        <row r="4938">
          <cell r="A4938" t="str">
            <v/>
          </cell>
          <cell r="D4938">
            <v>0</v>
          </cell>
        </row>
        <row r="4939">
          <cell r="A4939" t="str">
            <v>31.05.001</v>
          </cell>
          <cell r="B4939" t="str">
            <v>ELABORAÇÃO E FORNECIMENTO DE PROJETOS DE INSTALAÇÕES HIDROSSANITÁRIAS E DESTINO FINAL DE ESGOTO, COM ÁREA DE INTERVENÇÃO VARIANDO DE 15 M2  A 150 M2. A ÁREA DE INTERVENÇÃO É A ÁREA QUE SOFRE INSTALAÇÃO.</v>
          </cell>
          <cell r="C4939" t="str">
            <v>m2</v>
          </cell>
          <cell r="D4939">
            <v>29.362499999999997</v>
          </cell>
          <cell r="E4939">
            <v>23.49</v>
          </cell>
          <cell r="F4939" t="str">
            <v>SEDUC</v>
          </cell>
        </row>
        <row r="4940">
          <cell r="A4940" t="str">
            <v/>
          </cell>
          <cell r="D4940">
            <v>0</v>
          </cell>
        </row>
        <row r="4941">
          <cell r="A4941" t="str">
            <v>31.05.002</v>
          </cell>
          <cell r="B4941" t="str">
            <v>ELABORAÇÃO E FORNECIMENTO DE PROJETOS DE INSTALAÇÕES HIDROSSANITÁRIAS E DESTINO FINAL DE ESGOTO, COM ÁREA DE INTERVENÇÃO VARIANDO DE 151 M2 A 250 M2. A ÁREA DE INTERVENÇÃO É A ÁREA QUE SOFRE INSTALAÇÃO.</v>
          </cell>
          <cell r="C4941" t="str">
            <v>m2</v>
          </cell>
          <cell r="D4941">
            <v>17.625</v>
          </cell>
          <cell r="E4941">
            <v>14.1</v>
          </cell>
          <cell r="F4941" t="str">
            <v>SEDUC</v>
          </cell>
        </row>
        <row r="4942">
          <cell r="A4942" t="str">
            <v/>
          </cell>
          <cell r="D4942">
            <v>0</v>
          </cell>
        </row>
        <row r="4943">
          <cell r="A4943" t="str">
            <v>31.05.003</v>
          </cell>
          <cell r="B4943" t="str">
            <v>ELABORAÇÃO E FORNECIMENTO DE PROJETOS DE INSTALAÇÕES HIDROSSANITÁRIAS E DESTINO FINAL DE ESGOTO, COM ÁREA DE INTERVENÇÃO ACIMA DE 251 M2. A ÁREA DE INTERVENÇÃO É A ÁREA QUE SOFRE INSTALAÇÃO.</v>
          </cell>
          <cell r="C4943" t="str">
            <v>m2</v>
          </cell>
          <cell r="D4943">
            <v>16.9375</v>
          </cell>
          <cell r="E4943">
            <v>13.55</v>
          </cell>
          <cell r="F4943" t="str">
            <v>SEDUC</v>
          </cell>
        </row>
        <row r="4944">
          <cell r="A4944" t="str">
            <v/>
          </cell>
          <cell r="D4944">
            <v>0</v>
          </cell>
        </row>
        <row r="4945">
          <cell r="A4945" t="str">
            <v>31.06.001</v>
          </cell>
          <cell r="B4945" t="str">
            <v>ELABORAÇÃO E FORNECIMENTO DE PROJETOS DE INSTALAÇÕES ELÉTRICAS, COM ÁREA DE INTERVENÇÃO DE ATÉ 500 M2, INCLUSIVE FUNDAÇÃO.</v>
          </cell>
          <cell r="C4945" t="str">
            <v>m2</v>
          </cell>
          <cell r="D4945">
            <v>4.875</v>
          </cell>
          <cell r="E4945">
            <v>3.9</v>
          </cell>
          <cell r="F4945" t="str">
            <v>SEDUC</v>
          </cell>
        </row>
        <row r="4946">
          <cell r="A4946" t="str">
            <v/>
          </cell>
          <cell r="D4946">
            <v>0</v>
          </cell>
        </row>
        <row r="4947">
          <cell r="A4947" t="str">
            <v>31.06.002</v>
          </cell>
          <cell r="B4947" t="str">
            <v>ELABORAÇÃO E FORNECIMENTO DE PROJETOS DE INSTALAÇÕES ELÉTRICAS, COM ÁREA DE INTERVENÇÃO VARIANDO DE 501 A 1000 M2, INCLUSIVE FUNDAÇÃO.</v>
          </cell>
          <cell r="C4947" t="str">
            <v>m2</v>
          </cell>
          <cell r="D4947">
            <v>2.4375</v>
          </cell>
          <cell r="E4947">
            <v>1.95</v>
          </cell>
          <cell r="F4947" t="str">
            <v>SEDUC</v>
          </cell>
        </row>
        <row r="4948">
          <cell r="A4948" t="str">
            <v/>
          </cell>
          <cell r="D4948">
            <v>0</v>
          </cell>
        </row>
        <row r="4949">
          <cell r="A4949" t="str">
            <v>31.06.003</v>
          </cell>
          <cell r="B4949" t="str">
            <v>ELABORAÇÃO E FORNECIMENTO DE PROJETOS DE INSTALAÇÕES ELÉTRICAS, COM ÁREA DE INTERVENÇÃO VARIANDO DE 1001 A 1500 M2, INCLUSIVE FUNDAÇÃO.</v>
          </cell>
          <cell r="C4949" t="str">
            <v>m2</v>
          </cell>
          <cell r="D4949">
            <v>1.625</v>
          </cell>
          <cell r="E4949">
            <v>1.3</v>
          </cell>
          <cell r="F4949" t="str">
            <v>SEDUC</v>
          </cell>
        </row>
        <row r="4950">
          <cell r="A4950" t="str">
            <v/>
          </cell>
          <cell r="D4950">
            <v>0</v>
          </cell>
        </row>
        <row r="4951">
          <cell r="A4951" t="str">
            <v>31.06.004</v>
          </cell>
          <cell r="B4951" t="str">
            <v>ELABORAÇÃO E FORNECIMENTO DE PROJETOS DE INSTALAÇÕES ELÉTRICAS, COM ÁREA DE INTERVENÇÃO VARIANDO DE 1501 A 2000 M2, INCLUSIVE FUNDAÇÃO.</v>
          </cell>
          <cell r="C4951" t="str">
            <v>m2</v>
          </cell>
          <cell r="D4951">
            <v>1.2124999999999999</v>
          </cell>
          <cell r="E4951">
            <v>0.97</v>
          </cell>
          <cell r="F4951" t="str">
            <v>SEDUC</v>
          </cell>
        </row>
        <row r="4952">
          <cell r="A4952" t="str">
            <v/>
          </cell>
          <cell r="D4952">
            <v>0</v>
          </cell>
        </row>
        <row r="4953">
          <cell r="A4953" t="str">
            <v>31.06.005</v>
          </cell>
          <cell r="B4953" t="str">
            <v>ELABORAÇÃO E FORNECIMENTO DE PROJETOS DE INSTALAÇÕES ELÉTRICAS, COM ÁREA DE INTERVENÇÃO VARIANDO DE 2001 A 2500 M2, INCLUSIVE FUNDAÇÃO.</v>
          </cell>
          <cell r="C4953" t="str">
            <v>m2</v>
          </cell>
          <cell r="D4953">
            <v>0.97500000000000009</v>
          </cell>
          <cell r="E4953">
            <v>0.78</v>
          </cell>
          <cell r="F4953" t="str">
            <v>SEDUC</v>
          </cell>
        </row>
        <row r="4954">
          <cell r="A4954" t="str">
            <v/>
          </cell>
          <cell r="D4954">
            <v>0</v>
          </cell>
        </row>
        <row r="4955">
          <cell r="A4955" t="str">
            <v>31.06.006</v>
          </cell>
          <cell r="B4955" t="str">
            <v>ELABORAÇÃO E FORNECIMENTO DE PROJETOS DE INSTALAÇÕES ELÉTRICAS, COM ÁREA DE INTERVENÇÃO VARIANDO DE 2.501 A 3.000 M², INCLUSIVE FUNDAÇÃO</v>
          </cell>
          <cell r="C4955" t="str">
            <v>m2</v>
          </cell>
          <cell r="D4955">
            <v>0.8125</v>
          </cell>
          <cell r="E4955">
            <v>0.65</v>
          </cell>
          <cell r="F4955" t="str">
            <v>SEDUC</v>
          </cell>
        </row>
        <row r="4956">
          <cell r="A4956" t="str">
            <v/>
          </cell>
          <cell r="D4956">
            <v>0</v>
          </cell>
        </row>
        <row r="4957">
          <cell r="A4957" t="str">
            <v>31.06.007</v>
          </cell>
          <cell r="B4957" t="str">
            <v>ELABORAÇÃO E FORNECIMENTO DE PROJETOS DE INSTALAÇÕES ELÉTRICAS, COM ÁREA DE INTERVENÇÃO VARIANDO DE 3.001 A 3.500 M², INCLUSIVE FUNDAÇÃO</v>
          </cell>
          <cell r="C4957" t="str">
            <v>m2</v>
          </cell>
          <cell r="D4957">
            <v>0.70000000000000007</v>
          </cell>
          <cell r="E4957">
            <v>0.56000000000000005</v>
          </cell>
          <cell r="F4957" t="str">
            <v>SEDUC</v>
          </cell>
        </row>
        <row r="4958">
          <cell r="A4958" t="str">
            <v/>
          </cell>
          <cell r="D4958">
            <v>0</v>
          </cell>
        </row>
        <row r="4959">
          <cell r="A4959" t="str">
            <v>31.07.001</v>
          </cell>
          <cell r="B4959" t="str">
            <v>ELABORAÇÃO E FORNECIMENTO DE PROJETOS DE INSTALAÇÕES TELEFÔNICAS E LÓGICA, COM ÁREA DE INTERVENÇÃO DE ATÉ 500 M², INCLUSIVE FUNDAÇÃO</v>
          </cell>
          <cell r="C4959" t="str">
            <v>m2</v>
          </cell>
          <cell r="D4959">
            <v>5.1875</v>
          </cell>
          <cell r="E4959">
            <v>4.1500000000000004</v>
          </cell>
          <cell r="F4959" t="str">
            <v>SEDUC</v>
          </cell>
        </row>
        <row r="4960">
          <cell r="A4960" t="str">
            <v/>
          </cell>
          <cell r="D4960">
            <v>0</v>
          </cell>
        </row>
        <row r="4961">
          <cell r="A4961" t="str">
            <v>31.07.002</v>
          </cell>
          <cell r="B4961" t="str">
            <v>ELABORAÇÃO E FORNECIMENTO DE PROJETOS DE INSTALAÇÕES TELEFÔNICAS E LÓGICA, COM ÁREA DE INTERVENÇÃO VARIANDO DE 501 A 1.000 M², INCLUSIVE FUNDAÇÃO</v>
          </cell>
          <cell r="C4961" t="str">
            <v>m2</v>
          </cell>
          <cell r="D4961">
            <v>2.5874999999999999</v>
          </cell>
          <cell r="E4961">
            <v>2.0699999999999998</v>
          </cell>
          <cell r="F4961" t="str">
            <v>SEDUC</v>
          </cell>
        </row>
        <row r="4962">
          <cell r="A4962" t="str">
            <v/>
          </cell>
          <cell r="D4962">
            <v>0</v>
          </cell>
        </row>
        <row r="4963">
          <cell r="A4963" t="str">
            <v>31.07.003</v>
          </cell>
          <cell r="B4963" t="str">
            <v>ELABORAÇÃO E FORNECIMENTO DE PROJETOS DE INSTALAÇÕES TELEFÔNICAS E LÓGICA, COM ÁREA DE INTERVENÇÃO VARIANDO DE 1.001 A 1.500 M², INCLUSIVE FUNDAÇÃO</v>
          </cell>
          <cell r="C4963" t="str">
            <v>m2</v>
          </cell>
          <cell r="D4963">
            <v>1.7249999999999999</v>
          </cell>
          <cell r="E4963">
            <v>1.38</v>
          </cell>
          <cell r="F4963" t="str">
            <v>SEDUC</v>
          </cell>
        </row>
        <row r="4964">
          <cell r="A4964" t="str">
            <v/>
          </cell>
          <cell r="D4964">
            <v>0</v>
          </cell>
        </row>
        <row r="4965">
          <cell r="A4965" t="str">
            <v>31.07.004</v>
          </cell>
          <cell r="B4965" t="str">
            <v>ELABORAÇÃO E FORNECIMENTO DE PROJETOS DE INSTALAÇÕES TELEFÔNICAS E LÓGICA, COM ÁREA DE INTERVENÇÃO VARIANDO DE 1.501 A 2.000 M², INCLUSIVE FUNDAÇÃO</v>
          </cell>
          <cell r="C4965" t="str">
            <v>m2</v>
          </cell>
          <cell r="D4965">
            <v>1.3</v>
          </cell>
          <cell r="E4965">
            <v>1.04</v>
          </cell>
          <cell r="F4965" t="str">
            <v>SEDUC</v>
          </cell>
        </row>
        <row r="4966">
          <cell r="A4966" t="str">
            <v/>
          </cell>
          <cell r="D4966">
            <v>0</v>
          </cell>
        </row>
        <row r="4967">
          <cell r="A4967" t="str">
            <v>31.07.005</v>
          </cell>
          <cell r="B4967" t="str">
            <v>ELABORAÇÃO E FORNECIMENTO DE PROJETOS DE INSTALAÇÕES TELEFÔNICAS E LÓGICA, COM ÁREA DE INTERVENÇÃO VARIANDO DE 2.001 A 2.500 M², INCLUSIVE FUNDAÇÃO</v>
          </cell>
          <cell r="C4967" t="str">
            <v>m2</v>
          </cell>
          <cell r="D4967">
            <v>1.0374999999999999</v>
          </cell>
          <cell r="E4967">
            <v>0.83</v>
          </cell>
          <cell r="F4967" t="str">
            <v>SEDUC</v>
          </cell>
        </row>
        <row r="4968">
          <cell r="A4968" t="str">
            <v/>
          </cell>
          <cell r="D4968">
            <v>0</v>
          </cell>
        </row>
        <row r="4969">
          <cell r="A4969" t="str">
            <v>31.07.006</v>
          </cell>
          <cell r="B4969" t="str">
            <v>ELABORAÇÃO E FORNECIMENTO DE PROJETOS DE INSTALAÇÕES TELEFÔNICAS E LÓGICA, COM ÁREA DE INTERVENÇÃO VARIANDO DE 2.501 A 3.000 M², INCLUSIVE FUNDAÇÃO</v>
          </cell>
          <cell r="C4969" t="str">
            <v>m2</v>
          </cell>
          <cell r="D4969">
            <v>0.86249999999999993</v>
          </cell>
          <cell r="E4969">
            <v>0.69</v>
          </cell>
          <cell r="F4969" t="str">
            <v>SEDUC</v>
          </cell>
        </row>
        <row r="4970">
          <cell r="A4970" t="str">
            <v/>
          </cell>
          <cell r="D4970">
            <v>0</v>
          </cell>
        </row>
        <row r="4971">
          <cell r="A4971" t="str">
            <v>31.07.007</v>
          </cell>
          <cell r="B4971" t="str">
            <v>ELABORAÇÃO E FORNECIMENTO DE PROJETOS DE INSTALAÇÕES TELEFÔNICAS E LÓGICA, COM ÁREA DE INTERVENÇÃO VARIANDO DE 3.001 A 3.500 M², INCLUSIVE FUNDAÇÃO</v>
          </cell>
          <cell r="C4971" t="str">
            <v>m2</v>
          </cell>
          <cell r="D4971">
            <v>0.73749999999999993</v>
          </cell>
          <cell r="E4971">
            <v>0.59</v>
          </cell>
          <cell r="F4971" t="str">
            <v>SEDUC</v>
          </cell>
        </row>
        <row r="4972">
          <cell r="A4972" t="str">
            <v/>
          </cell>
          <cell r="D4972">
            <v>0</v>
          </cell>
        </row>
        <row r="4973">
          <cell r="A4973" t="str">
            <v>31.08.001</v>
          </cell>
          <cell r="B4973" t="str">
            <v>ELABORAÇÃO E FORNECIMENTO DE PROJETOS DE INSTALAÇÕES DE PROTEÇÃO CONTRA-INCÊNDIO, GLP E PROTEÇÃO ATMÓSFERICA - VALOR ÚNICO  INDEPENDENTE DO PORTE DA INTERVENÇÃO</v>
          </cell>
          <cell r="C4973" t="str">
            <v>Un</v>
          </cell>
          <cell r="D4973">
            <v>1250</v>
          </cell>
          <cell r="E4973">
            <v>1000</v>
          </cell>
          <cell r="F4973" t="str">
            <v>SEDUC</v>
          </cell>
        </row>
        <row r="4974">
          <cell r="A4974" t="str">
            <v/>
          </cell>
          <cell r="D4974">
            <v>0</v>
          </cell>
        </row>
        <row r="4975">
          <cell r="A4975" t="str">
            <v>31.09.001</v>
          </cell>
          <cell r="B4975" t="str">
            <v>ELABORAÇÃO E FORNECIMENTO DE PROJETOS DE DRENAGEM INCLUINDO O LEVANTAMENTO TOPOGRÁFICO, CONTENDO PLANTA DE LOCAÇÃO, DIMENSIONAMENTO E ESPECIFICAÇÕES DOS TUBOS, CAIXAS COLETORAS E CANALETAS PARA ESCOLAS COM ÁREA DE INTEVENÇÃO DE ATÉ 500 M²</v>
          </cell>
          <cell r="C4975" t="str">
            <v>m2</v>
          </cell>
          <cell r="D4975">
            <v>6.7125000000000004</v>
          </cell>
          <cell r="E4975">
            <v>5.37</v>
          </cell>
          <cell r="F4975" t="str">
            <v>SEDUC</v>
          </cell>
        </row>
        <row r="4976">
          <cell r="A4976" t="str">
            <v/>
          </cell>
          <cell r="D4976">
            <v>0</v>
          </cell>
        </row>
        <row r="4977">
          <cell r="A4977" t="str">
            <v>31.09.002</v>
          </cell>
          <cell r="B4977" t="str">
            <v xml:space="preserve"> ELABORAÇÃO E FORNECIMENTO DE PROJETOS DE DRENAGEM INCLUINDO O LEVANTAMENTO TOPOGRÁFICO, CONTENDO PLANTA DE LOCAÇÃO, DIMENSIONAMENTO E ESPECIFICAÇÕES DOS TUBOS, CAIXAS COLETORAS E CANALETAS PARA ESCOLAS COM ÁREA DE INTEVENÇÃO DE 501 A 1.000 M²</v>
          </cell>
          <cell r="C4977" t="str">
            <v>m2</v>
          </cell>
          <cell r="D4977">
            <v>3.3624999999999998</v>
          </cell>
          <cell r="E4977">
            <v>2.69</v>
          </cell>
          <cell r="F4977" t="str">
            <v>SEDUC</v>
          </cell>
        </row>
        <row r="4978">
          <cell r="A4978" t="str">
            <v/>
          </cell>
          <cell r="D4978">
            <v>0</v>
          </cell>
        </row>
        <row r="4979">
          <cell r="A4979" t="str">
            <v>31.09.003</v>
          </cell>
          <cell r="B4979" t="str">
            <v>ELABORAÇÃO E FORNECIMENTO DE PROJETOS DE DRENAGEM INCLUINDO O LEVANTAMENTO TOPOGRÁFICO, CONTENDO PLANTA DE LOCAÇÃO, DIMENSIONAMENTO E ESPECIFICAÇÕES DOS TUBOS, CAIXAS COLETORAS E CANALETAS PARA ESCOLAS COM ÁREA DE INTEVENÇÃO DE 1.001 A 1.500 M²</v>
          </cell>
          <cell r="C4979" t="str">
            <v>m2</v>
          </cell>
          <cell r="D4979">
            <v>2.2374999999999998</v>
          </cell>
          <cell r="E4979">
            <v>1.79</v>
          </cell>
          <cell r="F4979" t="str">
            <v>SEDUC</v>
          </cell>
        </row>
        <row r="4980">
          <cell r="A4980" t="str">
            <v/>
          </cell>
          <cell r="D4980">
            <v>0</v>
          </cell>
        </row>
        <row r="4981">
          <cell r="A4981" t="str">
            <v>31.09.004</v>
          </cell>
          <cell r="B4981" t="str">
            <v>ELABORAÇÃO E FORNECIMENTO DE PROJETOS DE DRENAGEM INCLUINDO O LEVANTAMENTO TOPOGRÁFICO, CONTENDO PLANTA DE LOCAÇÃO, DIMENSIONAMENTO E ESPECIFICAÇÕES DOS TUBOS, CAIXAS COLETORAS E CANALETAS PARA ESCOLAS COM ÁREA DE INTEVENÇÃO DE 1.501 A 2.000 M²</v>
          </cell>
          <cell r="C4981" t="str">
            <v>m2</v>
          </cell>
          <cell r="D4981">
            <v>1.675</v>
          </cell>
          <cell r="E4981">
            <v>1.34</v>
          </cell>
          <cell r="F4981" t="str">
            <v>SEDUC</v>
          </cell>
        </row>
        <row r="4982">
          <cell r="A4982" t="str">
            <v/>
          </cell>
          <cell r="D4982">
            <v>0</v>
          </cell>
        </row>
        <row r="4983">
          <cell r="A4983" t="str">
            <v>31.09.005</v>
          </cell>
          <cell r="B4983" t="str">
            <v>ELABORAÇÃO E FORNECIMENTO DE PROJETOS DE DRENAGEM INCLUINDO O LEVANTAMENTO TOPOGRÁFICO, CONTENDO PLANTA DE LOCAÇÃO, DIMENSIONAMENTO E ESPECIFICAÇÕES DOS TUBOS, CAIXAS COLETORAS E CANALETAS PARA ESCOLAS COM ÁREA DE INTEVENÇÃO DE 2.001 A 2.500 M²</v>
          </cell>
          <cell r="C4983" t="str">
            <v>m2</v>
          </cell>
          <cell r="D4983">
            <v>1.3375000000000001</v>
          </cell>
          <cell r="E4983">
            <v>1.07</v>
          </cell>
          <cell r="F4983" t="str">
            <v>SEDUC</v>
          </cell>
        </row>
        <row r="4984">
          <cell r="A4984" t="str">
            <v/>
          </cell>
          <cell r="D4984">
            <v>0</v>
          </cell>
        </row>
        <row r="4985">
          <cell r="A4985" t="str">
            <v>31.09.006</v>
          </cell>
          <cell r="B4985" t="str">
            <v>ELABORAÇÃO E FORNECIMENTO DE PROJETOS DE DRENAGEM INCLUINDO O LEVANTAMENTO TOPOGRÁFICO, CONTENDO PLANTA DE LOCAÇÃO, DIMENSIONAMENTO E ESPECIFICAÇÕES DOS TUBOS, CAIXAS COLETORAS E CANALETAS PARA ESCOLAS COM ÁREA DE INTEVENÇÃO DE 2.500 A 3.000M²</v>
          </cell>
          <cell r="C4985" t="str">
            <v>m2</v>
          </cell>
          <cell r="D4985">
            <v>1.125</v>
          </cell>
          <cell r="E4985">
            <v>0.9</v>
          </cell>
          <cell r="F4985" t="str">
            <v>SEDUC</v>
          </cell>
        </row>
        <row r="4986">
          <cell r="A4986" t="str">
            <v/>
          </cell>
          <cell r="D4986">
            <v>0</v>
          </cell>
        </row>
        <row r="4987">
          <cell r="A4987" t="str">
            <v>31.09.007</v>
          </cell>
          <cell r="B4987" t="str">
            <v>ELABORAÇÃO E FORNECIMENTO DE PROJETOS DE DRENAGEM INCLUINDO O LEVANTAMENTO TOPOGRÁFICO, CONTENDO PLANTA DE LOCAÇÃO, DIMENSIONAMENTO E ESPECIFICAÇÕES DOS TUBOS, CAIXAS COLETORAS E CANALETAS PARA ESCOLAS COM ÁREA DE INTEVENÇÃO DE 3.001 A 3.500 M²</v>
          </cell>
          <cell r="C4987" t="str">
            <v>m2</v>
          </cell>
          <cell r="D4987">
            <v>0.96250000000000002</v>
          </cell>
          <cell r="E4987">
            <v>0.77</v>
          </cell>
          <cell r="F4987" t="str">
            <v>SEDUC</v>
          </cell>
        </row>
        <row r="4988">
          <cell r="A4988" t="str">
            <v/>
          </cell>
          <cell r="D4988">
            <v>0</v>
          </cell>
        </row>
        <row r="4989">
          <cell r="A4989" t="str">
            <v>31.10.001</v>
          </cell>
          <cell r="B4989" t="str">
            <v>ELABORAÇÃO E FORNECIMENTO DE LEVANTAMENTO TOPOGRÁFICO - SERVIÇO TOPOGRÁFICO DE PEQUENO PORTE ( PREÇO MINIMO) DIÁRIA DE UMA EQUIPE COM TOPOGRÁFO, QUATRO AUXILIARES, TEODOLITO, NÍVEL ÓTICO, ETC.</v>
          </cell>
          <cell r="C4989" t="str">
            <v>Dia</v>
          </cell>
          <cell r="D4989">
            <v>906.72500000000002</v>
          </cell>
          <cell r="E4989">
            <v>725.38</v>
          </cell>
          <cell r="F4989" t="str">
            <v>SEDUC</v>
          </cell>
        </row>
        <row r="4990">
          <cell r="A4990" t="str">
            <v/>
          </cell>
          <cell r="D4990">
            <v>0</v>
          </cell>
        </row>
        <row r="4991">
          <cell r="A4991" t="str">
            <v>31.11.001</v>
          </cell>
          <cell r="B4991" t="str">
            <v>LEVANTAMENTO CADASTRAL COM ELABORAÇÃO DE PLANTAS E PREENCHIMENTO DE FORMULÁRIO PADRÃO PARA CADASTRO DE UNIDADE ESCOLAR, COM ÁREA DE INTERVENÇÃO DE ATÉ 500 M²</v>
          </cell>
          <cell r="C4991" t="str">
            <v>m2</v>
          </cell>
          <cell r="D4991">
            <v>7.7625000000000002</v>
          </cell>
          <cell r="E4991">
            <v>6.21</v>
          </cell>
          <cell r="F4991" t="str">
            <v>SEDUC</v>
          </cell>
        </row>
        <row r="4992">
          <cell r="A4992" t="str">
            <v/>
          </cell>
          <cell r="D4992">
            <v>0</v>
          </cell>
        </row>
        <row r="4993">
          <cell r="A4993" t="str">
            <v>31.11.002</v>
          </cell>
          <cell r="B4993" t="str">
            <v>LEVANTAMENTO CADASTRAL COM ELABORAÇÃO DE PLANTAS E PREENCHIMENTO DE FORMULÁRIO PADRÃO PARA CADASTRO DE UNIDADE ESCOLAR, COM ÁREA DE INTERVENÇÃO VARIANDO DE 501 A 1.000 M²</v>
          </cell>
          <cell r="C4993" t="str">
            <v>m2</v>
          </cell>
          <cell r="D4993">
            <v>3.875</v>
          </cell>
          <cell r="E4993">
            <v>3.1</v>
          </cell>
          <cell r="F4993" t="str">
            <v>SEDUC</v>
          </cell>
        </row>
        <row r="4994">
          <cell r="A4994" t="str">
            <v/>
          </cell>
          <cell r="D4994">
            <v>0</v>
          </cell>
        </row>
        <row r="4995">
          <cell r="A4995" t="str">
            <v>31.11.003</v>
          </cell>
          <cell r="B4995" t="str">
            <v>LEVANTAMENTO CADASTRAL COM ELABORAÇÃO DE PLANTAS E PREENCHIMENTO DE FORMULÁRIO PADRÃO PARA CADASTRO DE UNIDADE ESCOLAR, COM ÁREA DE INTERVENÇÃO VARIANDO DE 1001 A 1500 M2.</v>
          </cell>
          <cell r="C4995" t="str">
            <v>m2</v>
          </cell>
          <cell r="D4995">
            <v>2.5874999999999999</v>
          </cell>
          <cell r="E4995">
            <v>2.0699999999999998</v>
          </cell>
          <cell r="F4995" t="str">
            <v>SEDUC</v>
          </cell>
        </row>
        <row r="4996">
          <cell r="A4996" t="str">
            <v/>
          </cell>
          <cell r="D4996">
            <v>0</v>
          </cell>
        </row>
        <row r="4997">
          <cell r="A4997" t="str">
            <v>31.11.004</v>
          </cell>
          <cell r="B4997" t="str">
            <v>LEVANTAMENTO CADASTRAL COM ELABORAÇÃO DE PLANTAS E PREENCHIMENTO DE FORMULÁRIO PADRÃO PARA CADASTRO DE UNIDADE ESCOLAR, COM ÁREA DE INTERVENÇÃO VARIANDO DE 1501 A 2000 M2.</v>
          </cell>
          <cell r="C4997" t="str">
            <v>m2</v>
          </cell>
          <cell r="D4997">
            <v>1.9375</v>
          </cell>
          <cell r="E4997">
            <v>1.55</v>
          </cell>
          <cell r="F4997" t="str">
            <v>SEDUC</v>
          </cell>
        </row>
        <row r="4998">
          <cell r="A4998" t="str">
            <v/>
          </cell>
          <cell r="D4998">
            <v>0</v>
          </cell>
        </row>
        <row r="4999">
          <cell r="A4999" t="str">
            <v>31.11.005</v>
          </cell>
          <cell r="B4999" t="str">
            <v>LEVANTAMENTO CADASTRAL COM ELABORAÇÃO DE PLANTAS E PREENCHIMENTO DE FORMULÁRIO PADRÃO PARA CADASTRO DE UNIDADE ESCOLAR, COM ÁREA DE INTERVENÇÃO VARIANDO DE 2001 A 2500 M2.</v>
          </cell>
          <cell r="C4999" t="str">
            <v>m2</v>
          </cell>
          <cell r="D4999">
            <v>1.55</v>
          </cell>
          <cell r="E4999">
            <v>1.24</v>
          </cell>
          <cell r="F4999" t="str">
            <v>SEDUC</v>
          </cell>
        </row>
        <row r="5000">
          <cell r="A5000" t="str">
            <v/>
          </cell>
          <cell r="D5000">
            <v>0</v>
          </cell>
        </row>
        <row r="5001">
          <cell r="A5001" t="str">
            <v>31.11.006</v>
          </cell>
          <cell r="B5001" t="str">
            <v>LEVANTAMENTO CADASTRAL COM ELABORAÇÃO DE PLANTAS E PREENCHIMENTO DE FORMULÁRIO PADRÃO PARA CADASTRO DE UNIDADE ESCOLAR, COM ÁREA DE INTERVENÇÃO VARIANDO DE 2501 A 3000 M2.</v>
          </cell>
          <cell r="C5001" t="str">
            <v>m2</v>
          </cell>
          <cell r="D5001">
            <v>1.2875000000000001</v>
          </cell>
          <cell r="E5001">
            <v>1.03</v>
          </cell>
          <cell r="F5001" t="str">
            <v>SEDUC</v>
          </cell>
        </row>
        <row r="5002">
          <cell r="A5002" t="str">
            <v/>
          </cell>
          <cell r="D5002">
            <v>0</v>
          </cell>
        </row>
        <row r="5003">
          <cell r="A5003" t="str">
            <v>31.11.007</v>
          </cell>
          <cell r="B5003" t="str">
            <v>LEVANTAMENTO CADASTRAL COM ELABORAÇÃO DE PLANTAS E PREENCHIMENTO DE FORMULÁRIO PADRÃO PARA CADASTRO DE UNIDADE ESCOLAR, COM ÁREA DE INTERVENÇÃO VARIANDO DE 3001 A 3500 M2.</v>
          </cell>
          <cell r="C5003" t="str">
            <v>m2</v>
          </cell>
          <cell r="D5003">
            <v>1.1125</v>
          </cell>
          <cell r="E5003">
            <v>0.89</v>
          </cell>
          <cell r="F5003" t="str">
            <v>SEDUC</v>
          </cell>
        </row>
        <row r="5004">
          <cell r="A5004" t="str">
            <v/>
          </cell>
          <cell r="D5004">
            <v>0</v>
          </cell>
        </row>
        <row r="5005">
          <cell r="A5005" t="str">
            <v>31.12.001</v>
          </cell>
          <cell r="B5005" t="str">
            <v>LEVANTAMENTO DE DANOS FÍSICOS EM UNIDADE ESCOLAR COM LEVANTAMENTO DE QUANTITATIVOS E EXECUÇÃO DE PLANILHAS UTILIZANDO O SIIG, COM ÁREA DE INTERVENÇÃO DE ATÉ 500M2.</v>
          </cell>
          <cell r="C5005" t="str">
            <v>m2</v>
          </cell>
          <cell r="D5005">
            <v>3.1</v>
          </cell>
          <cell r="E5005">
            <v>2.48</v>
          </cell>
          <cell r="F5005" t="str">
            <v>SEDUC</v>
          </cell>
        </row>
        <row r="5006">
          <cell r="A5006" t="str">
            <v/>
          </cell>
          <cell r="D5006">
            <v>0</v>
          </cell>
        </row>
        <row r="5007">
          <cell r="A5007" t="str">
            <v>31.12.002</v>
          </cell>
          <cell r="B5007" t="str">
            <v>LEVANTAMENTO DE DANOS FÍSICOS EM UNIDADE ESCOLAR COM LEVANTAMENTO DE QUANTITATIVOS E EXECUÇÃO DE PLANILHAS UTILIZANDO O SIIG, COM ÁREA DE INTERVENÇÃO VARIANDO DE 501 A 1000 M2.</v>
          </cell>
          <cell r="C5007" t="str">
            <v>m2</v>
          </cell>
          <cell r="D5007">
            <v>1.55</v>
          </cell>
          <cell r="E5007">
            <v>1.24</v>
          </cell>
          <cell r="F5007" t="str">
            <v>SEDUC</v>
          </cell>
        </row>
        <row r="5008">
          <cell r="A5008" t="str">
            <v/>
          </cell>
          <cell r="D5008">
            <v>0</v>
          </cell>
        </row>
        <row r="5009">
          <cell r="A5009" t="str">
            <v>31.12.003</v>
          </cell>
          <cell r="B5009" t="str">
            <v>LEVANTAMENTO DE DANOS FÍSICOS EM UNIDADE ESCOLAR COM LEVANTAMENTO DE QUANTITATIVOS E EXECUÇÃO DE PLANILHAS UTILIZANDO O SIIG, COM ÁREA DE INTERVENÇÃO VARIANDO DE 1001 A 1500 M2.</v>
          </cell>
          <cell r="C5009" t="str">
            <v>m2</v>
          </cell>
          <cell r="D5009">
            <v>1.0374999999999999</v>
          </cell>
          <cell r="E5009">
            <v>0.83</v>
          </cell>
          <cell r="F5009" t="str">
            <v>SEDUC</v>
          </cell>
        </row>
        <row r="5010">
          <cell r="A5010" t="str">
            <v/>
          </cell>
          <cell r="D5010">
            <v>0</v>
          </cell>
        </row>
        <row r="5011">
          <cell r="A5011" t="str">
            <v>31.12.004</v>
          </cell>
          <cell r="B5011" t="str">
            <v>LEVANTAMENTO DE DANOS FÍSICOS EM UNIDADE ESCOLAR COM LEVANTAMENTO DE QUANTITATIVOS E EXECUÇÃO DE PLANILHAS UTILIZANDO O SIIG, COM ÁREA DE INTERVENÇÃO VARIANDO DE 1501 A 2000 M2.</v>
          </cell>
          <cell r="C5011" t="str">
            <v>m2</v>
          </cell>
          <cell r="D5011">
            <v>0.77500000000000002</v>
          </cell>
          <cell r="E5011">
            <v>0.62</v>
          </cell>
          <cell r="F5011" t="str">
            <v>SEDUC</v>
          </cell>
        </row>
        <row r="5012">
          <cell r="A5012" t="str">
            <v/>
          </cell>
          <cell r="D5012">
            <v>0</v>
          </cell>
        </row>
        <row r="5013">
          <cell r="A5013" t="str">
            <v>31.12.005</v>
          </cell>
          <cell r="B5013" t="str">
            <v>LEVANTAMENTO DE DANOS FÍSICOS EM UNIDADE ESCOLAR COM LEVANTAMENTO DE QUANTITATIVOS E EXECUÇÃO DE PLANILHAS UTILIZANDO O SIIG, COM ÁREA DE INTERVENÇÃO VARIANDO DE 2001 A 2500 M2.</v>
          </cell>
          <cell r="C5013" t="str">
            <v>m2</v>
          </cell>
          <cell r="D5013">
            <v>0.625</v>
          </cell>
          <cell r="E5013">
            <v>0.5</v>
          </cell>
          <cell r="F5013" t="str">
            <v>SEDUC</v>
          </cell>
        </row>
        <row r="5014">
          <cell r="A5014" t="str">
            <v/>
          </cell>
          <cell r="D5014">
            <v>0</v>
          </cell>
        </row>
        <row r="5015">
          <cell r="A5015" t="str">
            <v>31.12.006</v>
          </cell>
          <cell r="B5015" t="str">
            <v>LEVANTAMENTO DE DANOS FÍSICOS EM UNIDADE ESCOLAR COM LEVANTAMENTO DE QUANTITATIVOS E EXECUÇÃO DE PLANILHAS UTILIZANDO O SIIG, COM ÁREA DE INTERVENÇÃO VARIANDO DE 2501 A 3000 M2.</v>
          </cell>
          <cell r="C5015" t="str">
            <v>m2</v>
          </cell>
          <cell r="D5015">
            <v>0.51249999999999996</v>
          </cell>
          <cell r="E5015">
            <v>0.41</v>
          </cell>
          <cell r="F5015" t="str">
            <v>SEDUC</v>
          </cell>
        </row>
        <row r="5016">
          <cell r="A5016" t="str">
            <v/>
          </cell>
          <cell r="D5016">
            <v>0</v>
          </cell>
        </row>
        <row r="5017">
          <cell r="A5017" t="str">
            <v>31.12.007</v>
          </cell>
          <cell r="B5017" t="str">
            <v>LEVANTAMENTO DE DANOS FÍSICOS EM UNIDADE ESCOLAR COM LEVANTAMENTO DE QUANTITATIVOS E EXECUÇÃO DE PLANILHAS UTILIZANDO O SIIG, COM ÁREA DE INTERVENÇÃO VARIANDO DE 3.001 A 3.500 M²</v>
          </cell>
          <cell r="C5017" t="str">
            <v>m2</v>
          </cell>
          <cell r="D5017">
            <v>0.4375</v>
          </cell>
          <cell r="E5017">
            <v>0.35</v>
          </cell>
          <cell r="F5017" t="str">
            <v>SEDUC</v>
          </cell>
        </row>
        <row r="5018">
          <cell r="A5018" t="str">
            <v/>
          </cell>
          <cell r="D5018">
            <v>0</v>
          </cell>
        </row>
        <row r="5019">
          <cell r="A5019" t="str">
            <v>31.13.001</v>
          </cell>
          <cell r="B5019" t="str">
            <v>ORÇAMENTO DE SERVIÇOS PARA UNIDADE ESCOLAR COM LEVANTAMENTO DE QUANTITATIVOS, COM BASE EM PROJETOS FORNECIDOS OU LEVANTAMENTOS IN LOCO, E EXECUÇÃO DE PLANILHAS UTILIZANDO O SIIG, COM ÁREA DE INTERVENÇÃO ATÉ 500 M²</v>
          </cell>
          <cell r="C5019" t="str">
            <v>m2</v>
          </cell>
          <cell r="D5019">
            <v>3.1</v>
          </cell>
          <cell r="E5019">
            <v>2.48</v>
          </cell>
          <cell r="F5019" t="str">
            <v>SEDUC</v>
          </cell>
        </row>
        <row r="5020">
          <cell r="A5020" t="str">
            <v/>
          </cell>
          <cell r="D5020">
            <v>0</v>
          </cell>
        </row>
        <row r="5021">
          <cell r="A5021" t="str">
            <v>31.13.002</v>
          </cell>
          <cell r="B5021" t="str">
            <v>ORÇAMENTO DE SERVIÇOS PARA UNIDADE ESCOLAR COM LEVANTAMENTO DE QUANTITATIVOS, COM BASE EM PROJETOS FORNECIDOS OU LEVANTAMENTOS IN LOCO, E EXECUÇÃO DE PLANILHAS UTILIZANDO O SIIG, COM ÁREA DE INTERVENÇÃO VARIANDO DE 501 A 1.000 M²</v>
          </cell>
          <cell r="C5021" t="str">
            <v>m2</v>
          </cell>
          <cell r="D5021">
            <v>1.55</v>
          </cell>
          <cell r="E5021">
            <v>1.24</v>
          </cell>
          <cell r="F5021" t="str">
            <v>SEDUC</v>
          </cell>
        </row>
        <row r="5022">
          <cell r="A5022" t="str">
            <v/>
          </cell>
          <cell r="D5022">
            <v>0</v>
          </cell>
        </row>
        <row r="5023">
          <cell r="A5023" t="str">
            <v>31.13.003</v>
          </cell>
          <cell r="B5023" t="str">
            <v>ORÇAMENTO DE SERVIÇOS PARA UNIDADE ESCOLAR COM LEVANTAMENTO DE QUANTITATIVOS, COM BASE EM PROJETOS FORNECIDOS OU LEVANTAMENTOS IN LOCO, E EXECUÇÃO DE PLANILHAS UTILIZANDO O SIIG, COM ÁREA DE INTERVENÇÃO VARIANDO DE 1.001 A 1.500 M²</v>
          </cell>
          <cell r="C5023" t="str">
            <v>m2</v>
          </cell>
          <cell r="D5023">
            <v>1.0374999999999999</v>
          </cell>
          <cell r="E5023">
            <v>0.83</v>
          </cell>
          <cell r="F5023" t="str">
            <v>SEDUC</v>
          </cell>
        </row>
        <row r="5024">
          <cell r="A5024" t="str">
            <v/>
          </cell>
          <cell r="D5024">
            <v>0</v>
          </cell>
        </row>
        <row r="5025">
          <cell r="A5025" t="str">
            <v>31.13.004</v>
          </cell>
          <cell r="B5025" t="str">
            <v>ORÇAMENTO DE SERVIÇOS PARA UNIDADE ESCOLAR COM LEVANTAMENTO DE QUANTITATIVOS, COM BASE EM PROJETOS FORNECIDOS OU LEVANTAMENTOS IN LOCO, E EXECUÇÃO DE PLANILHAS UTILIZANDO O SIIG, COM ÁREA DE INTERVENÇÃO VARIANDO DE 1.501 A 2.000 M²</v>
          </cell>
          <cell r="C5025" t="str">
            <v>m2</v>
          </cell>
          <cell r="D5025">
            <v>0.77500000000000002</v>
          </cell>
          <cell r="E5025">
            <v>0.62</v>
          </cell>
          <cell r="F5025" t="str">
            <v>SEDUC</v>
          </cell>
        </row>
        <row r="5026">
          <cell r="A5026" t="str">
            <v/>
          </cell>
          <cell r="D5026">
            <v>0</v>
          </cell>
        </row>
        <row r="5027">
          <cell r="A5027" t="str">
            <v>31.13.005</v>
          </cell>
          <cell r="B5027" t="str">
            <v>ORÇAMENTO DE SERVIÇOS PARA UNIDADE ESCOLAR COM LEVANTAMENTO DE QUANTITATIVOS, COM BASE EM PROJETOS FORNECIDOS OU LEVANTAMENTOS IN LOCO, E EXECUÇÃO DE PLANILHAS UTILIZANDO O SIIG, COM ÁREA DE INTERVENÇÃO VARIANDO DE 2.001 A 2.500 M²</v>
          </cell>
          <cell r="C5027" t="str">
            <v>m2</v>
          </cell>
          <cell r="D5027">
            <v>0.625</v>
          </cell>
          <cell r="E5027">
            <v>0.5</v>
          </cell>
          <cell r="F5027" t="str">
            <v>SEDUC</v>
          </cell>
        </row>
        <row r="5028">
          <cell r="A5028" t="str">
            <v/>
          </cell>
          <cell r="D5028">
            <v>0</v>
          </cell>
        </row>
        <row r="5029">
          <cell r="A5029" t="str">
            <v>31.13.006</v>
          </cell>
          <cell r="B5029" t="str">
            <v>ORÇAMENTO DE SERVIÇOS PARA UNIDADE ESCOLAR COM LEVANTAMENTO DE QUANTITATIVOS, COM BASE EM PROJETOS FORNECIDOS OU LEVANTAMENTOS IN LOCO, E EXECUÇÃO DE PLANILHAS UTILIZANDO O SIIG, COM ÁREA DE INTERVENÇÃO VARIANDO DE 2.501 A 3.000 M²</v>
          </cell>
          <cell r="C5029" t="str">
            <v>m2</v>
          </cell>
          <cell r="D5029">
            <v>0.51249999999999996</v>
          </cell>
          <cell r="E5029">
            <v>0.41</v>
          </cell>
          <cell r="F5029" t="str">
            <v>SEDUC</v>
          </cell>
        </row>
        <row r="5030">
          <cell r="A5030" t="str">
            <v/>
          </cell>
          <cell r="D5030">
            <v>0</v>
          </cell>
        </row>
        <row r="5031">
          <cell r="A5031" t="str">
            <v>31.13.007</v>
          </cell>
          <cell r="B5031" t="str">
            <v>ORÇAMENTO DE SERVIÇOS PARA UNIDADE ESCOLAR COM LEVANTAMENTO DE QUANTITATIVOS, COM BASE EM PROJETOS FORNECIDOS OU LEVANTAMENTOS IN LOCO, E EXECUÇÃO DE PLANILHAS UTILIZANDO O SIIG, COM ÁREA DE INTERVENÇÃO VARIANDO DE 3.000 A 3.500 M²</v>
          </cell>
          <cell r="C5031" t="str">
            <v>m2</v>
          </cell>
          <cell r="D5031">
            <v>0.4375</v>
          </cell>
          <cell r="E5031">
            <v>0.35</v>
          </cell>
          <cell r="F5031" t="str">
            <v>SEDUC</v>
          </cell>
        </row>
        <row r="5032">
          <cell r="A5032" t="str">
            <v/>
          </cell>
          <cell r="D5032">
            <v>0</v>
          </cell>
        </row>
        <row r="5033">
          <cell r="A5033" t="str">
            <v>31.14.001</v>
          </cell>
          <cell r="B5033" t="str">
            <v>VISTORIA COM LAUDO TÉCNICO POR PROFISSIONAL DE EXPERIÊNCIA COMPROVADA NAS ÁREAS DE RECUPERAÇÃO ESTRUTURAL, CÁLCULO ESTRUTURAL E ACÚSTICO ( PARA SERVIÇOS DE MAIOR COMPLEXIDADE TÉCNICA)</v>
          </cell>
          <cell r="C5033" t="str">
            <v>Un</v>
          </cell>
          <cell r="D5033">
            <v>542.47500000000002</v>
          </cell>
          <cell r="E5033">
            <v>433.98</v>
          </cell>
          <cell r="F5033" t="str">
            <v>SEDUC</v>
          </cell>
        </row>
        <row r="5034">
          <cell r="A5034" t="str">
            <v/>
          </cell>
          <cell r="D5034">
            <v>0</v>
          </cell>
        </row>
        <row r="5035">
          <cell r="A5035" t="str">
            <v>31.15.001</v>
          </cell>
          <cell r="B5035" t="str">
            <v>SONDAGEM GEOTÉCNICA DE RECONHECIMENTO DE TERRENO À PERCUSSÃO COM NO MÍNIMO 3 FUROS E 8,00M DE PROFUNDIDADE NO MÍNIMO, EM ESCOLAS LOCALIZADAS NAS REGIÕES DAS SEGUINTES GERES  METROPOLITANA DO RECIFE, RECIFE NORTE, RECIFE SUL, METROPOLITANA NORTE E METROPOL</v>
          </cell>
          <cell r="C5035" t="str">
            <v>m</v>
          </cell>
          <cell r="D5035">
            <v>85.3125</v>
          </cell>
          <cell r="E5035">
            <v>68.25</v>
          </cell>
          <cell r="F5035" t="str">
            <v>SEDUC</v>
          </cell>
        </row>
        <row r="5036">
          <cell r="A5036" t="str">
            <v/>
          </cell>
          <cell r="D5036">
            <v>0</v>
          </cell>
        </row>
        <row r="5037">
          <cell r="A5037" t="str">
            <v>31.15.002</v>
          </cell>
          <cell r="B5037" t="str">
            <v>SONDAGEM GEOTÉCNICA DE RECONHECIMENTO DE TERRENO À PERCUSSÃO COM NO MÍNIMO 3 FUROS E 8,00M DE PROFUNDIDADE NO MÍNIMO, EM ESCOLAS LOCALIZADAS NAS REGIÕES DAS SEGUINTES GERES  MATA NORTE, MATA CENTRO, MATA SUL, LITORAL SUL E VALE DO CAPIBARIBE.</v>
          </cell>
          <cell r="C5037" t="str">
            <v>m</v>
          </cell>
          <cell r="D5037">
            <v>95.474999999999994</v>
          </cell>
          <cell r="E5037">
            <v>76.38</v>
          </cell>
          <cell r="F5037" t="str">
            <v>SEDUC</v>
          </cell>
        </row>
        <row r="5038">
          <cell r="A5038" t="str">
            <v/>
          </cell>
          <cell r="D5038">
            <v>0</v>
          </cell>
        </row>
        <row r="5039">
          <cell r="A5039" t="str">
            <v>31.15.003</v>
          </cell>
          <cell r="B5039" t="str">
            <v>SONDAGEM GEOTÉCNICA DE RECONHECIMENTO DE TERRENO À PERCUSSÃO COM NO MÍNIMO 3 FUROS E 8,00M DE PROFUNDIDADE NO MÍNIMO, EM ESCOLAS LOCALIZADAS NAS REGIÕES DAS SEGUINTES GERES  AGRESTE MERIDIONAL</v>
          </cell>
          <cell r="C5039" t="str">
            <v>m</v>
          </cell>
          <cell r="D5039">
            <v>105.625</v>
          </cell>
          <cell r="E5039">
            <v>84.5</v>
          </cell>
          <cell r="F5039" t="str">
            <v>SEDUC</v>
          </cell>
        </row>
        <row r="5040">
          <cell r="A5040" t="str">
            <v/>
          </cell>
          <cell r="D5040">
            <v>0</v>
          </cell>
        </row>
        <row r="5041">
          <cell r="A5041" t="str">
            <v>31.15.004</v>
          </cell>
          <cell r="B5041" t="str">
            <v>SONDAGEM GEOTÉCNICA DE RECONHECIMENTO DE TERRENO À PERCUSSÃO COM NO MÍNIMO 3 FUROS E 8,00M DE PROFUNDIDADE NO MÍNIMO, EM ESCOLAS LOCALIZADAS NAS REGIÕES DAS SEGUINTES GERES  SERTÃO DO MOXOTÓ IPANEMA.</v>
          </cell>
          <cell r="C5041" t="str">
            <v>m</v>
          </cell>
          <cell r="D5041">
            <v>132.69999999999999</v>
          </cell>
          <cell r="E5041">
            <v>106.16</v>
          </cell>
          <cell r="F5041" t="str">
            <v>SEDUC</v>
          </cell>
        </row>
        <row r="5042">
          <cell r="A5042" t="str">
            <v/>
          </cell>
          <cell r="D5042">
            <v>0</v>
          </cell>
        </row>
        <row r="5043">
          <cell r="A5043" t="str">
            <v>31.15.005</v>
          </cell>
          <cell r="B5043" t="str">
            <v>SONDAGEM GEOTÉCNICA DE RECONHECIMENTO DE TERRENO À PERCUSSÃO COM NO MÍNIMO 3 FUROS E 8,00M DE PROFUNDIDADE NO MÍNIMO, EM ESCOLAS LOCALIZADAS NAS REGIÕES DAS SEGUINTES GERES  AGRESTE CENTRO NORTE.</v>
          </cell>
          <cell r="C5043" t="str">
            <v>m</v>
          </cell>
          <cell r="D5043">
            <v>165.75</v>
          </cell>
          <cell r="E5043">
            <v>132.6</v>
          </cell>
          <cell r="F5043" t="str">
            <v>SEDUC</v>
          </cell>
        </row>
        <row r="5044">
          <cell r="A5044" t="str">
            <v/>
          </cell>
          <cell r="D5044">
            <v>0</v>
          </cell>
        </row>
        <row r="5045">
          <cell r="A5045" t="str">
            <v>31.15.006</v>
          </cell>
          <cell r="B5045" t="str">
            <v>SONDAGEM GEOTÉCNICA DE RECONHECIMENTO DE TERRENO À PERCUSSÃO COM NO MÍNIMO 3 FUROS E 8,00M DE PROFUNDIDADE NO MÍNIMO, EM ESCOLAS LOCALIZADAS NAS REGIÕES DAS SEGUINTES GERES  SERTÃO DO ALTO PAJEÚ, SERTÃO DO SUBMÉDIO SÃO FRANCISCO E SERTÃO CENTRAL.</v>
          </cell>
          <cell r="C5045" t="str">
            <v>m</v>
          </cell>
          <cell r="D5045">
            <v>186.875</v>
          </cell>
          <cell r="E5045">
            <v>149.5</v>
          </cell>
          <cell r="F5045" t="str">
            <v>SEDUC</v>
          </cell>
        </row>
        <row r="5046">
          <cell r="A5046" t="str">
            <v/>
          </cell>
          <cell r="D5046">
            <v>0</v>
          </cell>
        </row>
        <row r="5047">
          <cell r="A5047" t="str">
            <v>31.15.007</v>
          </cell>
          <cell r="B5047" t="str">
            <v>SONDAGEM GEOTÉCNICA DE RECONHECIMENTO DE TERRENO À PERCUSSÃO COM NO MÍNIMO 3 FUROS E 8,00M DE PROFUNDIDADE NO MÍNIMO, EM ESCOLAS LOCALIZADAS NAS REGIÕES DAS SEGUINTES GERES  SERTÃO DO MÉDIO SÃO FRANCISCO E SERTÃO ARARIPE.</v>
          </cell>
          <cell r="C5047" t="str">
            <v>m</v>
          </cell>
          <cell r="D5047">
            <v>200.36249999999998</v>
          </cell>
          <cell r="E5047">
            <v>160.29</v>
          </cell>
          <cell r="F5047" t="str">
            <v>SEDUC</v>
          </cell>
        </row>
        <row r="5048">
          <cell r="A5048" t="str">
            <v/>
          </cell>
          <cell r="D5048">
            <v>0</v>
          </cell>
        </row>
        <row r="5049">
          <cell r="A5049" t="str">
            <v>31.16.001</v>
          </cell>
          <cell r="B5049" t="str">
            <v>TESTE DE ABSORÇÃO NAS ESCOLAS ONDE HOUVER SERVIÇOS DE SONDAGEM.</v>
          </cell>
          <cell r="C5049" t="str">
            <v>Un</v>
          </cell>
          <cell r="D5049">
            <v>487.5</v>
          </cell>
          <cell r="E5049">
            <v>390</v>
          </cell>
          <cell r="F5049" t="str">
            <v>SEDUC</v>
          </cell>
        </row>
        <row r="5050">
          <cell r="A5050" t="str">
            <v/>
          </cell>
          <cell r="D5050">
            <v>0</v>
          </cell>
        </row>
        <row r="5051">
          <cell r="A5051" t="str">
            <v>31.16.002</v>
          </cell>
          <cell r="B5051" t="str">
            <v>TESTE DE ABSORÇÃO NAS ESCOLAS ONDE NÃO HOUVER SERVIÇOS DE SONDAGEM, LOCALIZADAS NAS REGIÕES DAS SEGUINTES GERES  METROPOLITANA DO RECIFE, RECIFE NORTE, RECIFE SUL, METROPOLITANA NORTE E METROPOLITANA SUL.</v>
          </cell>
          <cell r="C5051" t="str">
            <v>Un</v>
          </cell>
          <cell r="D5051">
            <v>650</v>
          </cell>
          <cell r="E5051">
            <v>520</v>
          </cell>
          <cell r="F5051" t="str">
            <v>SEDUC</v>
          </cell>
        </row>
        <row r="5052">
          <cell r="A5052" t="str">
            <v/>
          </cell>
          <cell r="D5052">
            <v>0</v>
          </cell>
        </row>
        <row r="5053">
          <cell r="A5053" t="str">
            <v>31.16.003</v>
          </cell>
          <cell r="B5053" t="str">
            <v>TESTE DE ABSORÇÃO NAS ESCOLAS ONDE NÃO HOUVER SERVIÇOS DE SONDAGEM, LOCALIZADAS NAS REGIÕES DAS SEGUINTES GERES MATA NORTE, MATA CENTRO, MATA SUL, LITORAL SUL E VALE DO CAPIBARIBE.</v>
          </cell>
          <cell r="C5053" t="str">
            <v>Un</v>
          </cell>
          <cell r="D5053">
            <v>1137.5</v>
          </cell>
          <cell r="E5053">
            <v>910</v>
          </cell>
          <cell r="F5053" t="str">
            <v>SEDUC</v>
          </cell>
        </row>
        <row r="5054">
          <cell r="A5054" t="str">
            <v/>
          </cell>
          <cell r="D5054">
            <v>0</v>
          </cell>
        </row>
        <row r="5055">
          <cell r="A5055" t="str">
            <v>31.16.004</v>
          </cell>
          <cell r="B5055" t="str">
            <v>TESTE DE ABSORÇÃO NAS ESCOLAS ONDE NÃO HOUVER SERVIÇOS DE SONDAGEM, LOCALIZADAS NAS REGIÕES DAS SEGUINTES GERES  AGRESTE MERIDIONAL.</v>
          </cell>
          <cell r="C5055" t="str">
            <v>Un</v>
          </cell>
          <cell r="D5055">
            <v>1137.5</v>
          </cell>
          <cell r="E5055">
            <v>910</v>
          </cell>
          <cell r="F5055" t="str">
            <v>SEDUC</v>
          </cell>
        </row>
        <row r="5056">
          <cell r="A5056" t="str">
            <v/>
          </cell>
          <cell r="D5056">
            <v>0</v>
          </cell>
        </row>
        <row r="5057">
          <cell r="A5057" t="str">
            <v>31.16.005</v>
          </cell>
          <cell r="B5057" t="str">
            <v>TESTE DE ABSORÇÃO NAS ESCOLAS ONDE NÃO HOUVER SERVIÇOS DE SONDAGEM, LOCALIZADAS NAS REGIÕES DAS SEGUINTES GERES  SERTÃO DO MOXOTÓ IPANEMA.</v>
          </cell>
          <cell r="C5057" t="str">
            <v>Un</v>
          </cell>
          <cell r="D5057">
            <v>1137.5</v>
          </cell>
          <cell r="E5057">
            <v>910</v>
          </cell>
          <cell r="F5057" t="str">
            <v>SEDUC</v>
          </cell>
        </row>
        <row r="5058">
          <cell r="A5058" t="str">
            <v/>
          </cell>
          <cell r="D5058">
            <v>0</v>
          </cell>
        </row>
        <row r="5059">
          <cell r="A5059" t="str">
            <v>31.16.006</v>
          </cell>
          <cell r="B5059" t="str">
            <v>TESTE DE ABSORÇÃO NAS ESCOLAS ONDE NÃO HOUVER SERVIÇOS DE SONDAGEM, LOCALIZADAS NAS REGIÕES DAS SEGUINTES GERES AGRESTE CENTRO NORTE.</v>
          </cell>
          <cell r="C5059" t="str">
            <v>Un</v>
          </cell>
          <cell r="D5059">
            <v>1625</v>
          </cell>
          <cell r="E5059">
            <v>1300</v>
          </cell>
          <cell r="F5059" t="str">
            <v>SEDUC</v>
          </cell>
        </row>
        <row r="5060">
          <cell r="A5060" t="str">
            <v/>
          </cell>
          <cell r="D5060">
            <v>0</v>
          </cell>
        </row>
        <row r="5061">
          <cell r="A5061" t="str">
            <v>31.16.007</v>
          </cell>
          <cell r="B5061" t="str">
            <v>TESTE DE ABSORÇÃO NAS ESCOLAS ONDE NÃO HOUVER SERVIÇOS DE SONDAGEM, LOCALIZADAS NAS REGIÕES DAS SEGUINTES GERES SERTÃO DO ALTO PAJEÚ, SERTÃO DO SUBMÉDIO SÃO FRANCISCO E SERTÃO CENTRAL.</v>
          </cell>
          <cell r="C5061" t="str">
            <v>Un</v>
          </cell>
          <cell r="D5061">
            <v>1300</v>
          </cell>
          <cell r="E5061">
            <v>1040</v>
          </cell>
          <cell r="F5061" t="str">
            <v>SEDUC</v>
          </cell>
        </row>
        <row r="5062">
          <cell r="A5062" t="str">
            <v/>
          </cell>
          <cell r="D5062">
            <v>0</v>
          </cell>
        </row>
        <row r="5063">
          <cell r="A5063" t="str">
            <v>31.16.008</v>
          </cell>
          <cell r="B5063" t="str">
            <v>TESTE DE ABSORÇÃO NAS ESCOLAS ONDE NÃO HOUVER SERVIÇOS DE SONDAGEM, LOCALIZADAS NAS REGIÕES DAS SEGUINTES GERES: SERTÃO DO MÉDIO SÃO FRANCISCO E SERTÃO ARARIPE.</v>
          </cell>
          <cell r="C5063" t="str">
            <v>Un</v>
          </cell>
          <cell r="D5063">
            <v>1950</v>
          </cell>
          <cell r="E5063">
            <v>1560</v>
          </cell>
          <cell r="F5063" t="str">
            <v>SEDUC</v>
          </cell>
        </row>
        <row r="5064">
          <cell r="A5064" t="str">
            <v/>
          </cell>
          <cell r="D5064">
            <v>0</v>
          </cell>
        </row>
        <row r="5065">
          <cell r="A5065" t="str">
            <v>31.17.001</v>
          </cell>
          <cell r="B5065" t="str">
            <v>DESLOCAMENTO</v>
          </cell>
          <cell r="C5065" t="str">
            <v>Km</v>
          </cell>
          <cell r="D5065">
            <v>1.1500000000000001</v>
          </cell>
          <cell r="E5065">
            <v>0.92</v>
          </cell>
          <cell r="F5065" t="str">
            <v>SEDUC</v>
          </cell>
        </row>
        <row r="5066">
          <cell r="A5066" t="str">
            <v/>
          </cell>
          <cell r="D5066">
            <v>0</v>
          </cell>
        </row>
        <row r="5067">
          <cell r="A5067" t="str">
            <v>32.00.000</v>
          </cell>
          <cell r="B5067" t="str">
            <v>FISCALIZAÇÃO - TERCEIRIZADA</v>
          </cell>
          <cell r="D5067">
            <v>0</v>
          </cell>
        </row>
        <row r="5068">
          <cell r="A5068" t="str">
            <v/>
          </cell>
          <cell r="D5068">
            <v>0</v>
          </cell>
        </row>
        <row r="5069">
          <cell r="A5069" t="str">
            <v>32.01.001</v>
          </cell>
          <cell r="B5069" t="str">
            <v>FISCALIZAÇÃO DE OBRAS DE ENGENHARIA (CONSTRUÇÃO, REFORMA E RECUPERAÇÃO) - PREÇO MENSAL POR OBRA - MÁXIMO DE 4 OBRAS POR ENGENHEIRO FISCAL.</v>
          </cell>
          <cell r="C5069" t="str">
            <v>Un</v>
          </cell>
          <cell r="D5069">
            <v>2983.65</v>
          </cell>
          <cell r="E5069">
            <v>2386.92</v>
          </cell>
          <cell r="F5069" t="str">
            <v>SEDUC</v>
          </cell>
        </row>
        <row r="5070">
          <cell r="A5070" t="str">
            <v/>
          </cell>
          <cell r="D5070">
            <v>0</v>
          </cell>
        </row>
        <row r="5071">
          <cell r="A5071" t="str">
            <v>32.02.001</v>
          </cell>
          <cell r="B5071" t="str">
            <v>FISCALIZAÇÃO DE SERVIÇOS DE MANUTENÇÃO - PREÇO MENSAL POR OBRA - MÁXIMO DE 8 OBRAS POR ENGENHEIRO FISCAL.</v>
          </cell>
          <cell r="C5071" t="str">
            <v>Un</v>
          </cell>
          <cell r="D5071">
            <v>1491.825</v>
          </cell>
          <cell r="E5071">
            <v>1193.46</v>
          </cell>
          <cell r="F5071" t="str">
            <v>SEDUC</v>
          </cell>
        </row>
        <row r="5072">
          <cell r="A5072" t="str">
            <v/>
          </cell>
          <cell r="D5072">
            <v>0</v>
          </cell>
        </row>
        <row r="5073">
          <cell r="A5073" t="str">
            <v>32.03.001</v>
          </cell>
          <cell r="B5073" t="str">
            <v>FORNECIMENTO DE VEÍCULO POPULAR, TIPO PASSEIO, QUATRO PORTAS, CAPACIDADE PARA CINCO PASSAGEIROS, AR CONDICIONADO, VIDROS E TRAVES ELÉTRICAS, MOTOR 1.0, POTÊNCIA MÍNIMA DE 65CV, COR BRANCA , QUILOMETRAGEM LIVRE, SEM MOTORISTA. ANO DE FABRICAÇÃO NO MÍNIMO 2</v>
          </cell>
          <cell r="C5073" t="str">
            <v>und/ano</v>
          </cell>
          <cell r="D5073">
            <v>3864.375</v>
          </cell>
          <cell r="E5073">
            <v>3091.5</v>
          </cell>
          <cell r="F5073" t="str">
            <v>SEDUC</v>
          </cell>
        </row>
        <row r="5074">
          <cell r="A5074" t="str">
            <v/>
          </cell>
          <cell r="D5074">
            <v>0</v>
          </cell>
        </row>
        <row r="5075">
          <cell r="A5075" t="str">
            <v>32.04.001</v>
          </cell>
          <cell r="B5075" t="str">
            <v>DESLOCAMENTO ENTRE A CIDADE-SEDE DA GERÊNCIA REGIONAL DE EDUCAÇÃO, ONDE OBRIGATORIAMENTE ESTARÁ LOCALIZADO O ESCRITÓRIO REGIONAL DA CONTRATADA, E A SEDE DO MUNICÍPIO EM QUE ESTIVER SENDO PRESTADO O SERVIÇO DE FISCALIZAÇÃO.</v>
          </cell>
          <cell r="C5075" t="str">
            <v>Km</v>
          </cell>
          <cell r="D5075">
            <v>1.1375</v>
          </cell>
          <cell r="E5075">
            <v>0.91</v>
          </cell>
          <cell r="F5075" t="str">
            <v>SEDUC</v>
          </cell>
        </row>
        <row r="5076">
          <cell r="A5076" t="str">
            <v/>
          </cell>
          <cell r="D5076">
            <v>0</v>
          </cell>
        </row>
        <row r="5077">
          <cell r="A5077" t="str">
            <v>32.05.001</v>
          </cell>
          <cell r="B5077" t="str">
            <v>ESCRITÓRIO PARA APOIO A FISCALIZAÇÃO A SER INSTALADO NOS SEGUINTES MUNICÍPIOS NAZARÉ DA MATA, VITÓRIA DE SANTO ANTÃO, PALMARES, BARREIROS, LIMOEIRO, CARUARU, GARANHUNS, ARCOVERDE, AFOGADOS DA INGAZEIRA, FLORESTA, PETROLINA, SALGUEIRO E ARARIPINA.</v>
          </cell>
          <cell r="C5077" t="str">
            <v>und/ano</v>
          </cell>
          <cell r="D5077">
            <v>2761.65</v>
          </cell>
          <cell r="E5077">
            <v>2209.3200000000002</v>
          </cell>
          <cell r="F5077" t="str">
            <v>SEDUC</v>
          </cell>
        </row>
        <row r="5078">
          <cell r="A5078" t="str">
            <v/>
          </cell>
          <cell r="D5078">
            <v>0</v>
          </cell>
        </row>
        <row r="5079">
          <cell r="A5079" t="str">
            <v>33.00.000</v>
          </cell>
          <cell r="B5079" t="str">
            <v>NOVA SEDE - VARZEA</v>
          </cell>
          <cell r="D5079">
            <v>0</v>
          </cell>
        </row>
        <row r="5080">
          <cell r="A5080" t="str">
            <v/>
          </cell>
          <cell r="D5080">
            <v>0</v>
          </cell>
        </row>
        <row r="5081">
          <cell r="A5081" t="str">
            <v>33.01.001</v>
          </cell>
          <cell r="B5081" t="str">
            <v xml:space="preserve">DESINSTALAÇÃO, REMOÇÃO E LIMPEZA DE SPLITS DE 7.000 / 9.000 / 12.000 BTUS, NÃO INCLUSO MÃO DE OBRA / PEÇAS NECESSÁRIAS PARA MANUTENÇÃO CORRETIVA E SERVIÇOS DE NATUREZA CIVIL - NOVA SEDE VÁRZEA </v>
          </cell>
          <cell r="C5081" t="str">
            <v>Un</v>
          </cell>
          <cell r="D5081">
            <v>868.82499999999993</v>
          </cell>
          <cell r="E5081">
            <v>695.06</v>
          </cell>
          <cell r="F5081" t="str">
            <v>SEDUC</v>
          </cell>
        </row>
        <row r="5082">
          <cell r="A5082" t="str">
            <v/>
          </cell>
          <cell r="D5082">
            <v>0</v>
          </cell>
        </row>
        <row r="5083">
          <cell r="A5083" t="str">
            <v>33.01.002</v>
          </cell>
          <cell r="B5083" t="str">
            <v xml:space="preserve">DESINSTALAÇÃO, REMOÇÃO E LIMPEZA DE SPLITS DE 18.000 / 24.000 / 30.000 BTUS, NÃO INCLUSO MÃO DE OBRA / PEÇAS NECESSÁRIAS PARA MANUTENÇÃO CORRETIVA E SERVIÇO DE NATUREZA CIVIL - NOVA SEDE VÁRZEA </v>
          </cell>
          <cell r="C5083" t="str">
            <v>Un</v>
          </cell>
          <cell r="D5083">
            <v>1303.2375</v>
          </cell>
          <cell r="E5083">
            <v>1042.5899999999999</v>
          </cell>
          <cell r="F5083" t="str">
            <v xml:space="preserve">SEDUC </v>
          </cell>
        </row>
        <row r="5084">
          <cell r="A5084" t="str">
            <v/>
          </cell>
          <cell r="D5084">
            <v>0</v>
          </cell>
        </row>
        <row r="5085">
          <cell r="A5085" t="str">
            <v>33.01.003</v>
          </cell>
          <cell r="B5085" t="str">
            <v xml:space="preserve">DESINSTALAÇÃO, REMOÇÃO E LIMPEZA DE SPLITS DE 36.000 / 48.000 / 60.000 BTUS, NÃO INCLUSO MÃO DE OBRA / PEÇAS NECESSÁRIAS PARA MANUTENÇÃO CORRETIVA E SERVIÇO DE NATUREZA CIVIL - NOVA SEDE VÁRZEA </v>
          </cell>
          <cell r="C5085" t="str">
            <v>Un</v>
          </cell>
          <cell r="D5085">
            <v>1785.4750000000001</v>
          </cell>
          <cell r="E5085">
            <v>1428.38</v>
          </cell>
          <cell r="F5085" t="str">
            <v xml:space="preserve">SEDUC </v>
          </cell>
        </row>
        <row r="5086">
          <cell r="A5086" t="str">
            <v/>
          </cell>
          <cell r="D5086">
            <v>0</v>
          </cell>
        </row>
        <row r="5087">
          <cell r="A5087" t="str">
            <v>33.01.004</v>
          </cell>
          <cell r="B5087" t="str">
            <v>DESINSTALAÇÃO, REMOÇÃO E LIMPEZA DE SPLITÃO / 7,5 TR / 10 TR, NÃO INCLUSO MÃO DE OBRA /PEÇAS NECESSÁRIAS PARA MANUTENÇÃO CORRETIVA E SERVIÇO DE NATUREZA CIVIL - NOVA SEDE VÁRZEA</v>
          </cell>
          <cell r="C5087" t="str">
            <v>Un</v>
          </cell>
          <cell r="D5087">
            <v>2625.2375000000002</v>
          </cell>
          <cell r="E5087">
            <v>2100.19</v>
          </cell>
          <cell r="F5087" t="str">
            <v xml:space="preserve">SEDUC </v>
          </cell>
        </row>
        <row r="5088">
          <cell r="A5088" t="str">
            <v/>
          </cell>
          <cell r="D5088">
            <v>0</v>
          </cell>
        </row>
        <row r="5089">
          <cell r="A5089" t="str">
            <v>33.01.005</v>
          </cell>
          <cell r="B5089" t="str">
            <v>DESINSTALAÇÃO, REMOÇÃO E LIMPEZA DE SPLITÃO / 15 TR / 20 TR, NÃO INCLUSO MÃO DE OBRA /PEÇAS NECESSÁRIAS PARA MANUTENÇÃO CORRETIVA E SERVIÇO DE NATUREZA CIVIL - NOVA SEDE VÁRZEA</v>
          </cell>
          <cell r="C5089" t="str">
            <v>Un</v>
          </cell>
          <cell r="D5089">
            <v>3573.2749999999996</v>
          </cell>
          <cell r="E5089">
            <v>2858.62</v>
          </cell>
          <cell r="F5089" t="str">
            <v xml:space="preserve">SEDUC </v>
          </cell>
        </row>
        <row r="5090">
          <cell r="A5090" t="str">
            <v/>
          </cell>
          <cell r="D5090">
            <v>0</v>
          </cell>
        </row>
        <row r="5091">
          <cell r="A5091" t="str">
            <v>33.02.001</v>
          </cell>
          <cell r="B5091" t="str">
            <v>INSTALAÇÃO SPLIT (HI-WALL) 7.000 BTUS, COMP. UND CONDENS. E UND EVAPORADORA, C/ CONT. REMOTO S/ FIO, DRENAGEM TUB. COBRE, ISOL. TERMICO, EXCL. OBRA CIVIL E DUTOS. DIST. ENTRE UND EVAP. E COND. = 10 M. INCLUSO MATERIAL E MO. NOVA SEDE - VÁRZEA</v>
          </cell>
          <cell r="C5091" t="str">
            <v>Un</v>
          </cell>
          <cell r="D5091">
            <v>987.5</v>
          </cell>
          <cell r="E5091">
            <v>790</v>
          </cell>
          <cell r="F5091" t="str">
            <v>SEDUC</v>
          </cell>
        </row>
        <row r="5092">
          <cell r="A5092" t="str">
            <v/>
          </cell>
          <cell r="D5092">
            <v>0</v>
          </cell>
        </row>
        <row r="5093">
          <cell r="A5093" t="str">
            <v>33.02.002</v>
          </cell>
          <cell r="B5093" t="str">
            <v>INSTALAÇÃO SPLIT (HI-WALL) 9.000 BTUS, COMP. UND CONDENS. E UND EVAPORADORA, C/ CONT. REMOTO S/ FIO, DRENAGEM TUB. COBRE, ISOL. TERMICO, EXCL. OBRA CIVIL E DUTOS. DIST. ENTRE UND EVAP. E COND. = 10 M. INCLUSO MATERIAL E MO. NOVA SEDE - VÁRZEA</v>
          </cell>
          <cell r="C5093" t="str">
            <v>Un</v>
          </cell>
          <cell r="D5093">
            <v>1084.375</v>
          </cell>
          <cell r="E5093">
            <v>867.5</v>
          </cell>
          <cell r="F5093" t="str">
            <v>SEDUC</v>
          </cell>
        </row>
        <row r="5094">
          <cell r="A5094" t="str">
            <v/>
          </cell>
          <cell r="D5094">
            <v>0</v>
          </cell>
        </row>
        <row r="5095">
          <cell r="A5095" t="str">
            <v>33.02.003</v>
          </cell>
          <cell r="B5095" t="str">
            <v>INSTALAÇÃO SPLIT (HI-WALL) 12.000 BTUS, COMP. UND CONDENS. E UND EVAPORADORA, C/ CONT. REMOTO S/ FIO, DRENAGEM TUB. COBRE, ISOL. TERMICO, EXCL. OBRA CIVIL E DUTOS. DIST. ENTRE UND EVAP. E COND. = 10 M. INCLUSO MATERIAL E MO. NOVA SEDE - VÁRZEA</v>
          </cell>
          <cell r="C5095" t="str">
            <v>Un</v>
          </cell>
          <cell r="D5095">
            <v>1226.5625</v>
          </cell>
          <cell r="E5095">
            <v>981.25</v>
          </cell>
          <cell r="F5095" t="str">
            <v>SEDUC</v>
          </cell>
        </row>
        <row r="5096">
          <cell r="A5096" t="str">
            <v/>
          </cell>
          <cell r="D5096">
            <v>0</v>
          </cell>
        </row>
        <row r="5097">
          <cell r="A5097" t="str">
            <v>33.02.004</v>
          </cell>
          <cell r="B5097" t="str">
            <v>INSTALAÇÃO SPLIT (HI-WALL) 18.000 BTUS, COMP. UND CONDENS. E UND EVAPORADORA, C/ CONT. REMOTO S/ FIO, DRENAGEM TUB. COBRE, ISOL. TERMICO, EXCL. OBRA CIVIL E DUTOS. DIST. ENTRE UND EVAP. E COND. = 10 M. INCLUSO MATERIAL E MO. NOVA SEDE - VÁRZEA</v>
          </cell>
          <cell r="C5097" t="str">
            <v>Un</v>
          </cell>
          <cell r="D5097">
            <v>1410</v>
          </cell>
          <cell r="E5097">
            <v>1128</v>
          </cell>
          <cell r="F5097" t="str">
            <v>SEDUC</v>
          </cell>
        </row>
        <row r="5098">
          <cell r="A5098" t="str">
            <v/>
          </cell>
          <cell r="D5098">
            <v>0</v>
          </cell>
        </row>
        <row r="5099">
          <cell r="A5099" t="str">
            <v>33.02.005</v>
          </cell>
          <cell r="B5099" t="str">
            <v>INSTALAÇÃO SPLIT (HI-WALL) 24.000 BTUS, COMP. UND CONDENS. E UND EVAPORADORA, C/ CONT. REMOTO S/ FIO, DRENAGEM TUB. COBRE, ISOL. TERMICO, EXCL. OBRA CIVIL E DUTOS. DIST. ENTRE UND EVAP. E COND. = 10 M. INCLUSO MATERIAL E MO. NOVA SEDE - VÁRZEA</v>
          </cell>
          <cell r="C5099" t="str">
            <v>Un</v>
          </cell>
          <cell r="D5099">
            <v>1737.5</v>
          </cell>
          <cell r="E5099">
            <v>1390</v>
          </cell>
          <cell r="F5099" t="str">
            <v>SEDUC</v>
          </cell>
        </row>
        <row r="5100">
          <cell r="A5100" t="str">
            <v/>
          </cell>
          <cell r="D5100">
            <v>0</v>
          </cell>
        </row>
        <row r="5101">
          <cell r="A5101" t="str">
            <v>33.02.006</v>
          </cell>
          <cell r="B5101" t="str">
            <v>INSTALAÇÃO SPLIT (HI-WALL) 30.000 BTUS, COMP. UND CONDENS. E UND EVAPORADORA, C/ CONT. REMOTO S/ FIO, DRENAGEM TUB. COBRE, ISOL. TERMICO, EXCL. OBRA CIVIL E DUTOS. DIST. ENTRE UND EVAP. E COND. = 10 M. INCLUSO MATERIAL E MO. NOVA SEDE - VÁRZEA</v>
          </cell>
          <cell r="C5101" t="str">
            <v>Un</v>
          </cell>
          <cell r="D5101">
            <v>2056.25</v>
          </cell>
          <cell r="E5101">
            <v>1645</v>
          </cell>
          <cell r="F5101" t="str">
            <v>SEDUC</v>
          </cell>
        </row>
        <row r="5102">
          <cell r="A5102" t="str">
            <v/>
          </cell>
          <cell r="D5102">
            <v>0</v>
          </cell>
        </row>
        <row r="5103">
          <cell r="A5103" t="str">
            <v>33.02.007</v>
          </cell>
          <cell r="B5103" t="str">
            <v>INSTALAÇÃO SPLIT (CASSETE C/ 4 VIAS) 18.000 BTUS, COMP. UND CONDENS. E UND EVAPORADORA, C/ CONT. REMOTO S/ FIO, DRENAGEM TUB. COBRE, ISOL. TERMICO, EXCL. OBRA CIVIL E DUTOS. DIST. ENTRE UND EVAP. E COND. = 10 M. INCLUSO MATERIAL E MO. NOVA SEDE - VÁRZEA</v>
          </cell>
          <cell r="C5103" t="str">
            <v>Un</v>
          </cell>
          <cell r="D5103">
            <v>2243.75</v>
          </cell>
          <cell r="E5103">
            <v>1795</v>
          </cell>
          <cell r="F5103" t="str">
            <v>SEDUC</v>
          </cell>
        </row>
        <row r="5104">
          <cell r="A5104" t="str">
            <v/>
          </cell>
          <cell r="D5104">
            <v>0</v>
          </cell>
        </row>
        <row r="5105">
          <cell r="A5105" t="str">
            <v>33.02.008</v>
          </cell>
          <cell r="B5105" t="str">
            <v>INSTALAÇÃO SPLIT (CASSETE C/ 4 VIAS) 24.000 BTUS, COMP. UND CONDENS. E UND EVAPORADORA, C/ CONT. REMOTO S/ FIO, DRENAGEM TUB. COBRE, ISOL. TERMICO, EXCL. OBRA CIVIL E DUTOS. DIST. ENTRE UND EVAP. E COND. = 10 M. INCLUSO MATERIAL E MO. NOVA SEDE - VÁRZEA</v>
          </cell>
          <cell r="C5105" t="str">
            <v>Un</v>
          </cell>
          <cell r="D5105">
            <v>2446.875</v>
          </cell>
          <cell r="E5105">
            <v>1957.5</v>
          </cell>
          <cell r="F5105" t="str">
            <v>SEDUC</v>
          </cell>
        </row>
        <row r="5106">
          <cell r="A5106" t="str">
            <v/>
          </cell>
          <cell r="D5106">
            <v>0</v>
          </cell>
        </row>
        <row r="5107">
          <cell r="A5107" t="str">
            <v>33.02.009</v>
          </cell>
          <cell r="B5107" t="str">
            <v>INSTALAÇÃO SPLIT (CASSETE C/ 4 VIAS) 30.000 BTUS, COMP. UND CONDENS. E UND EVAPORADORA, C/ CONT. REMOTO S/ FIO, DRENAGEM TUB. COBRE, ISOL. TERMICO, EXCL. OBRA CIVIL E DUTOS. DIST. ENTRE UND EVAP. E COND. = 10 M. INCLUSO MATERIAL E MO. NOVA SEDE - VÁRZEA</v>
          </cell>
          <cell r="C5107" t="str">
            <v>Un</v>
          </cell>
          <cell r="D5107">
            <v>2806.25</v>
          </cell>
          <cell r="E5107">
            <v>2245</v>
          </cell>
          <cell r="F5107" t="str">
            <v>SEDUC</v>
          </cell>
        </row>
        <row r="5108">
          <cell r="A5108" t="str">
            <v/>
          </cell>
          <cell r="D5108">
            <v>0</v>
          </cell>
        </row>
        <row r="5109">
          <cell r="A5109" t="str">
            <v>33.02.010</v>
          </cell>
          <cell r="B5109" t="str">
            <v xml:space="preserve"> INSTALAÇÃO SPLIT (CASSETE C/ 4 VIAS) 36.000 BTUS, COMP. UND CONDENS. E UND EVAPORADORA, C/ CONT. REMOTO S/ FIO, DRENAGEM TUB. COBRE, ISOL. TERMICO, EXCL. OBRA CIVIL E DUTOS. DIST. ENTRE UND EVAP. E COND. = 10 M. INCLUSO MATERIAL E MO. NOVA SEDE - VÁRZEA</v>
          </cell>
          <cell r="C5109" t="str">
            <v>Un</v>
          </cell>
          <cell r="D5109">
            <v>3059.375</v>
          </cell>
          <cell r="E5109">
            <v>2447.5</v>
          </cell>
          <cell r="F5109" t="str">
            <v>SEDUC</v>
          </cell>
        </row>
        <row r="5110">
          <cell r="A5110" t="str">
            <v/>
          </cell>
          <cell r="D5110">
            <v>0</v>
          </cell>
        </row>
        <row r="5111">
          <cell r="A5111" t="str">
            <v>33.02.011</v>
          </cell>
          <cell r="B5111" t="str">
            <v xml:space="preserve"> INSTALAÇÃO SPLIT (CASSETE C/ 4 VIAS) 48.000 BTUS, COMP. UND CONDENS. E UND EVAPORADORA, C/ CONT. REMOTO S/ FIO, DRENAGEM TUB. COBRE, ISOL. TERMICO, EXCL. OBRA CIVIL E DUTOS. DIST. ENTRE UND EVAP. E COND. = 10 M. INCLUSO MATERIAL E MO. NOVA SEDE - VÁRZEA</v>
          </cell>
          <cell r="C5111" t="str">
            <v>Un</v>
          </cell>
          <cell r="D5111">
            <v>3518.75</v>
          </cell>
          <cell r="E5111">
            <v>2815</v>
          </cell>
          <cell r="F5111" t="str">
            <v>SEDUC</v>
          </cell>
        </row>
        <row r="5112">
          <cell r="A5112" t="str">
            <v/>
          </cell>
          <cell r="D5112">
            <v>0</v>
          </cell>
        </row>
        <row r="5113">
          <cell r="A5113" t="str">
            <v>33.02.012</v>
          </cell>
          <cell r="B5113" t="str">
            <v xml:space="preserve"> INSTALAÇÃO SPLIT (MOD. PISO / TETO) 18.000 BTUS, COMP. UND CONDENS. E UND EVAPORADORA, C/ CONT. REMOTO S/ FIO, DRENAGEM TUB. COBRE, ISOL. TERMICO, EXCL. OBRA CIVIL E DUTOS. DIST. ENTRE UND EVAP. E COND. = 10 M. INCLUSO MATERIAL E MO. NOVA SEDE - VÁRZEA</v>
          </cell>
          <cell r="C5113" t="str">
            <v>Un</v>
          </cell>
          <cell r="D5113">
            <v>1819.0625</v>
          </cell>
          <cell r="E5113">
            <v>1455.25</v>
          </cell>
          <cell r="F5113" t="str">
            <v>SEDUC</v>
          </cell>
        </row>
        <row r="5114">
          <cell r="A5114" t="str">
            <v/>
          </cell>
          <cell r="D5114">
            <v>0</v>
          </cell>
        </row>
        <row r="5115">
          <cell r="A5115" t="str">
            <v>33.02.013</v>
          </cell>
          <cell r="B5115" t="str">
            <v xml:space="preserve"> INSTALAÇÃO SPLIT (MOD. PISO/TETO) 24.000 BTUS, COMP. UND CONDENS. E UND EVAPORADORA, C/ CONT. REMOTO S/ FIO, DRENAGEM TUB. COBRE, ISOL. TERMICO, EXCL. OBRA CIVIL E DUTOS. DIST. ENTRE UND EVAP. E COND. = 10 M. INCLUSO MATERIAL E MO. NOVA SEDE - VÁRZEA</v>
          </cell>
          <cell r="C5115" t="str">
            <v>Un</v>
          </cell>
          <cell r="D5115">
            <v>1931.25</v>
          </cell>
          <cell r="E5115">
            <v>1545</v>
          </cell>
          <cell r="F5115" t="str">
            <v>SEDUC</v>
          </cell>
        </row>
        <row r="5116">
          <cell r="A5116" t="str">
            <v/>
          </cell>
          <cell r="D5116">
            <v>0</v>
          </cell>
        </row>
        <row r="5117">
          <cell r="A5117" t="str">
            <v>33.02.014</v>
          </cell>
          <cell r="B5117" t="str">
            <v xml:space="preserve"> INSTALAÇÃO SPLIT (MOD. PISO/TETO) 30.000 BTUS, COMP. UND CONDENS. E UND EVAPORADORA, C/ CONT. REMOTO S/ FIO, DRENAGEM TUB. COBRE, ISOL. TERMICO, EXCL. OBRA CIVIL E DUTOS. DIST. ENTRE UND EVAP. E COND. = 10 M. INCLUSO MATERIAL E MO. NOVA SEDE - VÁRZEA</v>
          </cell>
          <cell r="C5117" t="str">
            <v>Un</v>
          </cell>
          <cell r="D5117">
            <v>2337.5</v>
          </cell>
          <cell r="E5117">
            <v>1870</v>
          </cell>
          <cell r="F5117" t="str">
            <v>SEDUC</v>
          </cell>
        </row>
        <row r="5118">
          <cell r="A5118" t="str">
            <v/>
          </cell>
          <cell r="D5118">
            <v>0</v>
          </cell>
        </row>
        <row r="5119">
          <cell r="A5119" t="str">
            <v>33.02.015</v>
          </cell>
          <cell r="B5119" t="str">
            <v xml:space="preserve"> INSTALAÇÃO SPLIT (MOD. PISO/TETO) 36.000 BTUS, COMP. UND CONDENS. E UND EVAPORADORA, C/ CONT. REMOTO S/ FIO, DRENAGEM TUB. COBRE, ISOL. TERMICO, EXCL. OBRA CIVIL E DUTOS. DIST. ENTRE UND EVAP. E COND. = 10 M. INCLUSO MATERIAL E MO. NOVA SEDE - VÁRZEA</v>
          </cell>
          <cell r="C5119" t="str">
            <v>Un</v>
          </cell>
          <cell r="D5119">
            <v>2500</v>
          </cell>
          <cell r="E5119">
            <v>2000</v>
          </cell>
          <cell r="F5119" t="str">
            <v>SEDUC</v>
          </cell>
        </row>
        <row r="5120">
          <cell r="A5120" t="str">
            <v/>
          </cell>
          <cell r="D5120">
            <v>0</v>
          </cell>
        </row>
        <row r="5121">
          <cell r="A5121" t="str">
            <v>33.02.016</v>
          </cell>
          <cell r="B5121" t="str">
            <v xml:space="preserve"> INSTALAÇÃO SPLIT (MOD. PISO/TETO) 48.000 BTUS, COMP. UND CONDENS. E UND EVAPORADORA, C/ CONT. REMOTO S/ FIO, DRENAGEM TUB. COBRE, ISOL. TERMICO, EXCL. OBRA CIVIL E DUTOS. DIST. ENTRE UND EVAP. E COND. = 10 M. INCLUSO MATERIAL E MO. NOVA SEDE - VÁRZEA</v>
          </cell>
          <cell r="C5121" t="str">
            <v>Un</v>
          </cell>
          <cell r="D5121">
            <v>3156.25</v>
          </cell>
          <cell r="E5121">
            <v>2525</v>
          </cell>
          <cell r="F5121" t="str">
            <v>SEDUC</v>
          </cell>
        </row>
        <row r="5122">
          <cell r="A5122" t="str">
            <v/>
          </cell>
          <cell r="D5122">
            <v>0</v>
          </cell>
        </row>
        <row r="5123">
          <cell r="A5123" t="str">
            <v>33.02.017</v>
          </cell>
          <cell r="B5123" t="str">
            <v xml:space="preserve"> INSTALAÇÃO SPLIT (MOD. PISO/TETO) 60.000 BTUS, COMP. UND CONDENS. E UND EVAPORADORA, C/ CONT. REMOTO S/ FIO, DRENAGEM TUB. COBRE, ISOL. TERMICO, EXCL. OBRA CIVIL E DUTOS. DIST. ENTRE UND EVAP. E COND. = 10 M. INCLUSO MATERIAL E MO. NOVA SEDE - VÁRZEA</v>
          </cell>
          <cell r="C5123" t="str">
            <v>Un</v>
          </cell>
          <cell r="D5123">
            <v>3337.5</v>
          </cell>
          <cell r="E5123">
            <v>2670</v>
          </cell>
          <cell r="F5123" t="str">
            <v>SEDUC</v>
          </cell>
        </row>
        <row r="5124">
          <cell r="A5124" t="str">
            <v/>
          </cell>
          <cell r="D5124">
            <v>0</v>
          </cell>
        </row>
        <row r="5125">
          <cell r="A5125" t="str">
            <v>33.02.018</v>
          </cell>
          <cell r="B5125" t="str">
            <v xml:space="preserve"> INSTALAÇÃO SPLITÃO 5TR, COMP. UND CONDENS. E UND EVAPORADORA, C/ CONT. REMOTO S/ FIO, DRENAGEM TUB. COBRE, ISOL. TERMICO, EXCL. OBRA CIVIL E DUTOS. DIST. ENTRE UND EVAP. E COND. = 10 M. INCLUSO MATERIAL E MO. NOVA SEDE - VÁRZEA</v>
          </cell>
          <cell r="C5125" t="str">
            <v>Un</v>
          </cell>
          <cell r="D5125">
            <v>1958.3375000000001</v>
          </cell>
          <cell r="E5125">
            <v>1566.67</v>
          </cell>
          <cell r="F5125" t="str">
            <v>SEDUC</v>
          </cell>
        </row>
        <row r="5126">
          <cell r="A5126" t="str">
            <v/>
          </cell>
          <cell r="D5126">
            <v>0</v>
          </cell>
        </row>
        <row r="5127">
          <cell r="A5127" t="str">
            <v>33.02.019</v>
          </cell>
          <cell r="B5127" t="str">
            <v xml:space="preserve"> INSTALAÇÃO SPLITÃO 15TR, COMP. UND CONDENS. E UND EVAPORADORA, C/ CONT. REMOTO S/ FIO, DRENAGEM TUB. COBRE, ISOL. TERMICO, EXCL. OBRA CIVIL E DUTOS. DIST. ENTRE UND EVAP. E COND. = 10 M. INCLUSO MATERIAL E MO. NOVA SEDE - VÁRZEA</v>
          </cell>
          <cell r="C5127" t="str">
            <v>Un</v>
          </cell>
          <cell r="D5127">
            <v>3083.3375000000001</v>
          </cell>
          <cell r="E5127">
            <v>2466.67</v>
          </cell>
          <cell r="F5127" t="str">
            <v>SEDUC</v>
          </cell>
        </row>
        <row r="5128">
          <cell r="A5128" t="str">
            <v/>
          </cell>
          <cell r="D5128">
            <v>0</v>
          </cell>
        </row>
        <row r="5129">
          <cell r="A5129" t="str">
            <v>33.02.020</v>
          </cell>
          <cell r="B5129" t="str">
            <v xml:space="preserve"> INSTALAÇÃO SPLITÃO 20TR, COMP. UND CONDENS. E UND EVAPORADORA, C/ CONT. REMOTO S/ FIO, DRENAGEM TUB. COBRE, ISOL. TERMICO, EXCL. OBRA CIVIL E DUTOS. DIST. ENTRE UND EVAP. E COND. = 10 M. INCLUSO MATERIAL E MO. NOVA SEDE - VÁRZEA</v>
          </cell>
          <cell r="C5129" t="str">
            <v>Un</v>
          </cell>
          <cell r="D5129">
            <v>3000</v>
          </cell>
          <cell r="E5129">
            <v>2400</v>
          </cell>
          <cell r="F5129" t="str">
            <v>SEDUC</v>
          </cell>
        </row>
        <row r="5130">
          <cell r="A5130" t="str">
            <v/>
          </cell>
          <cell r="D5130">
            <v>0</v>
          </cell>
        </row>
        <row r="5131">
          <cell r="A5131" t="str">
            <v>33.02.021</v>
          </cell>
          <cell r="B5131" t="str">
            <v xml:space="preserve"> INSTALAÇÃO SPLIT (DUTO ALTA PRESSÃO) 18.000 BTUS, COMP. UND CONDENS. E UND EVAPORADORA, C/ CONT. REMOTO S/ FIO, DRENAGEM TUB. COBRE, ISOL. TERMICO, EXCL. OBRA CIVIL E DUTOS. DIST. ENTRE UND EVAP. E COND. = 10 M. INCLUSO MATERIAL E MO. NOVA SEDE - VÁRZEA</v>
          </cell>
          <cell r="C5131" t="str">
            <v>Un</v>
          </cell>
          <cell r="D5131">
            <v>1900</v>
          </cell>
          <cell r="E5131">
            <v>1520</v>
          </cell>
          <cell r="F5131" t="str">
            <v>SEDUC</v>
          </cell>
        </row>
        <row r="5132">
          <cell r="A5132" t="str">
            <v/>
          </cell>
          <cell r="D5132">
            <v>0</v>
          </cell>
        </row>
        <row r="5133">
          <cell r="A5133" t="str">
            <v>33.02.022</v>
          </cell>
          <cell r="B5133" t="str">
            <v xml:space="preserve"> INSTALAÇÃO SPLIT (DUTO ALTA PRESSÃO) 24.000 BTUS, COMP. UND CONDENS. E UND EVAPORADORA, C/ CONT. REMOTO S/ FIO, DRENAGEM TUB. COBRE, ISOL. TERMICO, EXCL. OBRA CIVIL E DUTOS. DIST. ENTRE UND EVAP. E COND. = 10 M. INCLUSO MATERIAL E MO. NOVA SEDE - VÁRZEA</v>
          </cell>
          <cell r="C5133" t="str">
            <v>Un</v>
          </cell>
          <cell r="D5133">
            <v>2212.5</v>
          </cell>
          <cell r="E5133">
            <v>1770</v>
          </cell>
          <cell r="F5133" t="str">
            <v>SEDUC</v>
          </cell>
        </row>
        <row r="5134">
          <cell r="A5134" t="str">
            <v/>
          </cell>
          <cell r="D5134">
            <v>0</v>
          </cell>
        </row>
        <row r="5135">
          <cell r="A5135" t="str">
            <v>33.02.023</v>
          </cell>
          <cell r="B5135" t="str">
            <v xml:space="preserve"> INSTALAÇÃO SPLIT (DUTO ALTA PRESSÃO) 30.000 BTUS, COMP. UND CONDENS. E UND EVAPORADORA, C/ CONT. REMOTO S/ FIO, DRENAGEM TUB. COBRE, ISOL. TERMICO, EXCL. OBRA CIVIL E DUTOS. DIST. ENTRE UND EVAP. E COND. = 10 M. INCLUSO MATERIAL E MO. NOVA SEDE - VÁRZEA</v>
          </cell>
          <cell r="C5135" t="str">
            <v>Un</v>
          </cell>
          <cell r="D5135">
            <v>2368.75</v>
          </cell>
          <cell r="E5135">
            <v>1895</v>
          </cell>
          <cell r="F5135" t="str">
            <v>SEDUC</v>
          </cell>
        </row>
        <row r="5136">
          <cell r="A5136" t="str">
            <v/>
          </cell>
          <cell r="D5136">
            <v>0</v>
          </cell>
        </row>
        <row r="5137">
          <cell r="A5137" t="str">
            <v>33.02.024</v>
          </cell>
          <cell r="B5137" t="str">
            <v xml:space="preserve"> INSTALAÇÃO SPLIT (DUTO ALTA PRESSÃO) 36.000 BTUS, COMP. UND CONDENS. E UND EVAPORADORA, C/ CONT. REMOTO S/ FIO, DRENAGEM TUB. COBRE, ISOL. TERMICO, EXCL. OBRA CIVIL E DUTOS. DIST. ENTRE UND EVAP. E COND. = 10 M. INCLUSO MATERIAL E MO. NOVA SEDE - VÁRZEA</v>
          </cell>
          <cell r="C5137" t="str">
            <v>Un</v>
          </cell>
          <cell r="D5137">
            <v>2609.375</v>
          </cell>
          <cell r="E5137">
            <v>2087.5</v>
          </cell>
          <cell r="F5137" t="str">
            <v>SEDUC</v>
          </cell>
        </row>
        <row r="5138">
          <cell r="A5138" t="str">
            <v/>
          </cell>
          <cell r="D5138">
            <v>0</v>
          </cell>
        </row>
        <row r="5139">
          <cell r="A5139" t="str">
            <v>33.02.025</v>
          </cell>
          <cell r="B5139" t="str">
            <v xml:space="preserve"> INSTALAÇÃO SPLIT (DUTO ALTA PRESSÃO) 48.000 BTUS, COMP. UND CONDENS. E UND EVAPORADORA, C/ CONT. REMOTO S/ FIO, DRENAGEM TUB. COBRE, ISOL. TERMICO, EXCL. OBRA CIVIL E DUTOS. DIST. ENTRE UND EVAP. E COND. = 10 M. INCLUSO MATERIAL E MO. NOVA SEDE - VÁRZEA</v>
          </cell>
          <cell r="C5139" t="str">
            <v>Un</v>
          </cell>
          <cell r="D5139">
            <v>2790.625</v>
          </cell>
          <cell r="E5139">
            <v>2232.5</v>
          </cell>
          <cell r="F5139" t="str">
            <v>SEDUC</v>
          </cell>
        </row>
        <row r="5140">
          <cell r="A5140" t="str">
            <v/>
          </cell>
          <cell r="D5140">
            <v>0</v>
          </cell>
        </row>
        <row r="5141">
          <cell r="A5141" t="str">
            <v>33.02.026</v>
          </cell>
          <cell r="B5141" t="str">
            <v xml:space="preserve"> INSTALAÇÃO SPLIT (DUTO ALTA PRESSÃO) 60.000 BTUS, COMP. UND CONDENS. E UND EVAPORADORA, C/ CONT. REMOTO S/ FIO, DRENAGEM TUB. COBRE, ISOL. TERMICO, EXCL. OBRA CIVIL E DUTOS. DIST. ENTRE UND EVAP. E COND. = 10 M. INCLUSO MATERIAL E MO. NOVA SEDE - VÁRZEA</v>
          </cell>
          <cell r="C5141" t="str">
            <v>Un</v>
          </cell>
          <cell r="D5141">
            <v>3418.75</v>
          </cell>
          <cell r="E5141">
            <v>2735</v>
          </cell>
          <cell r="F5141" t="str">
            <v>SEDUC</v>
          </cell>
        </row>
        <row r="5142">
          <cell r="A5142" t="str">
            <v/>
          </cell>
          <cell r="D5142">
            <v>0</v>
          </cell>
        </row>
        <row r="5143">
          <cell r="A5143" t="str">
            <v>33.02.027</v>
          </cell>
          <cell r="B5143" t="str">
            <v xml:space="preserve"> INSTALAÇÃO SPLIT (DUTO BAIXA PRESSÃO) 18.000 BTUS, COMP. UND CONDENS. E UND EVAPORADORA, C/ CONT. REMOTO S/ FIO, DRENAGEM TUB. COBRE, ISOL. TERMICO, EXCL. OBRA CIVIL E DUTOS. DIST. ENTRE UND EVAP. E COND. = 10 M. INCLUSO MATERIAL E MO. NOVA SEDE - VÁRZEA</v>
          </cell>
          <cell r="C5143" t="str">
            <v>Un</v>
          </cell>
          <cell r="D5143">
            <v>1828.125</v>
          </cell>
          <cell r="E5143">
            <v>1462.5</v>
          </cell>
          <cell r="F5143" t="str">
            <v>SEDUC</v>
          </cell>
        </row>
        <row r="5144">
          <cell r="A5144" t="str">
            <v/>
          </cell>
          <cell r="D5144">
            <v>0</v>
          </cell>
        </row>
        <row r="5145">
          <cell r="A5145" t="str">
            <v>33.02.028</v>
          </cell>
          <cell r="B5145" t="str">
            <v>INSTALAÇÃO SPLIT (DUTO BAIXA PRESSÃO) 24.000 BTUS, COMP. UND CONDENS. E UND EVAPORADORA, C/ CONT. REMOTO S/ FIO, DRENAGEM TUB. COBRE, ISOL. TERMICO, EXCL. OBRA CIVIL E DUTOS. DIST. ENTRE UND EVAP. E COND. = 10 M. INCLUSO MATERIAL E MO. NOVA SEDE - VÁRZEA</v>
          </cell>
          <cell r="C5145" t="str">
            <v>Un</v>
          </cell>
          <cell r="D5145">
            <v>2512.5</v>
          </cell>
          <cell r="E5145">
            <v>2010</v>
          </cell>
          <cell r="F5145" t="str">
            <v>SEDUC</v>
          </cell>
        </row>
        <row r="5146">
          <cell r="A5146" t="str">
            <v/>
          </cell>
          <cell r="D5146">
            <v>0</v>
          </cell>
        </row>
        <row r="5147">
          <cell r="A5147" t="str">
            <v>33.03.001</v>
          </cell>
          <cell r="B5147" t="str">
            <v>FORNECIMENTO E INSTALAÇÃO DE DIFUSOR ALS-DS S=2 1.500MM - NOVA SEDE VÁRZEA</v>
          </cell>
          <cell r="C5147" t="str">
            <v>Un</v>
          </cell>
          <cell r="D5147">
            <v>167.47499999999999</v>
          </cell>
          <cell r="E5147">
            <v>133.97999999999999</v>
          </cell>
          <cell r="F5147" t="str">
            <v xml:space="preserve">SEDUC </v>
          </cell>
        </row>
        <row r="5148">
          <cell r="A5148" t="str">
            <v/>
          </cell>
          <cell r="D5148">
            <v>0</v>
          </cell>
        </row>
        <row r="5149">
          <cell r="A5149" t="str">
            <v>33.03.002</v>
          </cell>
          <cell r="B5149" t="str">
            <v xml:space="preserve">FORNECIMENTO E INSTALAÇÃO DE DIFUSOR ALS-D S=2 1.000MM - NOVA SEDE VÁRZEA </v>
          </cell>
          <cell r="C5149" t="str">
            <v>Un</v>
          </cell>
          <cell r="D5149">
            <v>112.83749999999999</v>
          </cell>
          <cell r="E5149">
            <v>90.27</v>
          </cell>
          <cell r="F5149" t="str">
            <v xml:space="preserve">SEDUC </v>
          </cell>
        </row>
        <row r="5150">
          <cell r="A5150" t="str">
            <v/>
          </cell>
          <cell r="D5150">
            <v>0</v>
          </cell>
        </row>
        <row r="5151">
          <cell r="A5151" t="str">
            <v>33.03.004</v>
          </cell>
          <cell r="B5151" t="str">
            <v xml:space="preserve">FORNECIMENTO E INSTALAÇÃO DE DIFUSOR ALS-D S=2 1.100MM - NOVA SEDE VÁRZEA </v>
          </cell>
          <cell r="C5151" t="str">
            <v>Un</v>
          </cell>
          <cell r="D5151">
            <v>123.7625</v>
          </cell>
          <cell r="E5151">
            <v>99.01</v>
          </cell>
          <cell r="F5151" t="str">
            <v xml:space="preserve">SEDUC </v>
          </cell>
        </row>
        <row r="5152">
          <cell r="A5152" t="str">
            <v/>
          </cell>
          <cell r="D5152">
            <v>0</v>
          </cell>
        </row>
        <row r="5153">
          <cell r="A5153" t="str">
            <v>33.03.005</v>
          </cell>
          <cell r="B5153" t="str">
            <v xml:space="preserve">FORNECIMENTO E INSTALAÇÃO DE DIFUSOR ADQ-1/A 12" X 9" - NOVA A SEDE VÁRZEA </v>
          </cell>
          <cell r="C5153" t="str">
            <v>Un</v>
          </cell>
          <cell r="D5153">
            <v>58.650000000000006</v>
          </cell>
          <cell r="E5153">
            <v>46.92</v>
          </cell>
          <cell r="F5153" t="str">
            <v xml:space="preserve">SEDUC </v>
          </cell>
        </row>
        <row r="5154">
          <cell r="A5154" t="str">
            <v/>
          </cell>
          <cell r="D5154">
            <v>0</v>
          </cell>
        </row>
        <row r="5155">
          <cell r="A5155" t="str">
            <v>33.03.006</v>
          </cell>
          <cell r="B5155" t="str">
            <v xml:space="preserve">FORNECIMENTO E INSTALAÇÃO DE DIFUSOR ADQ-4/A  MR 12" X 12" - NOVA A SEDE VÁRZEA </v>
          </cell>
          <cell r="C5155" t="str">
            <v>Un</v>
          </cell>
          <cell r="D5155">
            <v>82.5625</v>
          </cell>
          <cell r="E5155">
            <v>66.05</v>
          </cell>
          <cell r="F5155" t="str">
            <v xml:space="preserve">SEDUC </v>
          </cell>
        </row>
        <row r="5156">
          <cell r="A5156" t="str">
            <v/>
          </cell>
          <cell r="D5156">
            <v>0</v>
          </cell>
        </row>
        <row r="5157">
          <cell r="A5157" t="str">
            <v>33.03.007</v>
          </cell>
          <cell r="B5157" t="str">
            <v xml:space="preserve">FORNECIMENTO E INSTALAÇÃO DE DIFUSOR ADQ-1/A MR 12" X 6" - NOVA A SEDE VÁRZEA </v>
          </cell>
          <cell r="C5157" t="str">
            <v>Un</v>
          </cell>
          <cell r="D5157">
            <v>47.474999999999994</v>
          </cell>
          <cell r="E5157">
            <v>37.979999999999997</v>
          </cell>
          <cell r="F5157" t="str">
            <v>SEDUC</v>
          </cell>
        </row>
        <row r="5158">
          <cell r="A5158" t="str">
            <v/>
          </cell>
          <cell r="D5158">
            <v>0</v>
          </cell>
        </row>
        <row r="5159">
          <cell r="A5159" t="str">
            <v>33.03.008</v>
          </cell>
          <cell r="B5159" t="str">
            <v>FORNECIMENTO E INSTALAÇÃO DE DIFUSOR AGS-T 325 X 265 - NOVA SEDE VÁRZEA</v>
          </cell>
          <cell r="C5159" t="str">
            <v>Un</v>
          </cell>
          <cell r="D5159">
            <v>71.100000000000009</v>
          </cell>
          <cell r="E5159">
            <v>56.88</v>
          </cell>
          <cell r="F5159" t="str">
            <v>SEDUC</v>
          </cell>
        </row>
        <row r="5160">
          <cell r="A5160" t="str">
            <v/>
          </cell>
          <cell r="D5160">
            <v>0</v>
          </cell>
        </row>
        <row r="5161">
          <cell r="A5161" t="str">
            <v>33.03.009</v>
          </cell>
          <cell r="B5161" t="str">
            <v>FORNECIMENTO E INSTALAÇÃO DE DIFUSOR AGS - T 425 X 765 - NOVA SEDE VÁRZEA</v>
          </cell>
          <cell r="C5161" t="str">
            <v>Un</v>
          </cell>
          <cell r="D5161">
            <v>208.35000000000002</v>
          </cell>
          <cell r="E5161">
            <v>166.68</v>
          </cell>
          <cell r="F5161" t="str">
            <v xml:space="preserve">SEDUC </v>
          </cell>
        </row>
        <row r="5162">
          <cell r="A5162" t="str">
            <v/>
          </cell>
          <cell r="D5162">
            <v>0</v>
          </cell>
        </row>
        <row r="5163">
          <cell r="A5163" t="str">
            <v>33.03.010</v>
          </cell>
          <cell r="B5163" t="str">
            <v xml:space="preserve">FORNECIMENTO E INSTALAÇÃO DE DAMPER RL - B 800 X 705 - NOVA SEDE VÁRZEA </v>
          </cell>
          <cell r="C5163" t="str">
            <v>Un</v>
          </cell>
          <cell r="D5163">
            <v>216.20000000000002</v>
          </cell>
          <cell r="E5163">
            <v>172.96</v>
          </cell>
          <cell r="F5163" t="str">
            <v>SEDUC</v>
          </cell>
        </row>
        <row r="5164">
          <cell r="A5164" t="str">
            <v/>
          </cell>
          <cell r="D5164">
            <v>0</v>
          </cell>
        </row>
        <row r="5165">
          <cell r="A5165" t="str">
            <v>33.03.011</v>
          </cell>
          <cell r="B5165" t="str">
            <v xml:space="preserve">FORNECIMENTO E INSTALAÇÃO DE DAMPER RL - B 980 X 655 - NOVA SEDE VÁRZEA </v>
          </cell>
          <cell r="C5165" t="str">
            <v>Un</v>
          </cell>
          <cell r="D5165">
            <v>236.97500000000002</v>
          </cell>
          <cell r="E5165">
            <v>189.58</v>
          </cell>
          <cell r="F5165" t="str">
            <v xml:space="preserve">SEDUC </v>
          </cell>
        </row>
        <row r="5166">
          <cell r="A5166" t="str">
            <v/>
          </cell>
          <cell r="D5166">
            <v>0</v>
          </cell>
        </row>
        <row r="5167">
          <cell r="A5167" t="str">
            <v>33.03.012</v>
          </cell>
          <cell r="B5167" t="str">
            <v>FORNECIMENTO E INSTALAÇÃO DE DAMPER RL - B 430 X 405 - NOVA SEDE VÁRZEA</v>
          </cell>
          <cell r="C5167" t="str">
            <v>Un</v>
          </cell>
          <cell r="D5167">
            <v>107.825</v>
          </cell>
          <cell r="E5167">
            <v>86.26</v>
          </cell>
          <cell r="F5167" t="str">
            <v>SEDUC</v>
          </cell>
        </row>
        <row r="5168">
          <cell r="A5168" t="str">
            <v/>
          </cell>
          <cell r="D5168">
            <v>0</v>
          </cell>
        </row>
        <row r="5169">
          <cell r="A5169" t="str">
            <v>33.03.013</v>
          </cell>
          <cell r="B5169" t="str">
            <v xml:space="preserve">FORNECIMENTO E INSTALAÇÃO DE DAMPER RL - B 500 X 455 - NOVA SEDE VÁRZEA </v>
          </cell>
          <cell r="C5169" t="str">
            <v>Un</v>
          </cell>
          <cell r="D5169">
            <v>130.38749999999999</v>
          </cell>
          <cell r="E5169">
            <v>104.31</v>
          </cell>
          <cell r="F5169" t="str">
            <v>SEDUC</v>
          </cell>
        </row>
        <row r="5170">
          <cell r="A5170" t="str">
            <v/>
          </cell>
          <cell r="D5170">
            <v>0</v>
          </cell>
        </row>
        <row r="5171">
          <cell r="A5171" t="str">
            <v>33.03.014</v>
          </cell>
          <cell r="B5171" t="str">
            <v xml:space="preserve">FORNECIMENTO E INSTALAÇÃO DE DAMPER RL - B 500 X 375 - NOVA SEDE VÁRZEA </v>
          </cell>
          <cell r="C5171" t="str">
            <v>Un</v>
          </cell>
          <cell r="D5171">
            <v>112.9375</v>
          </cell>
          <cell r="E5171">
            <v>90.35</v>
          </cell>
          <cell r="F5171" t="str">
            <v xml:space="preserve">SEDUC </v>
          </cell>
        </row>
        <row r="5172">
          <cell r="A5172" t="str">
            <v/>
          </cell>
          <cell r="D5172">
            <v>0</v>
          </cell>
        </row>
        <row r="5173">
          <cell r="A5173" t="str">
            <v>33.03.015</v>
          </cell>
          <cell r="B5173" t="str">
            <v xml:space="preserve">FORNECIMENTO E INSTALAÇÃO DE DAMPER RL - B 250 X 205  - NOVA SEDE VÁRZEA </v>
          </cell>
          <cell r="C5173" t="str">
            <v>Un</v>
          </cell>
          <cell r="D5173">
            <v>60.875</v>
          </cell>
          <cell r="E5173">
            <v>48.7</v>
          </cell>
          <cell r="F5173" t="str">
            <v xml:space="preserve">SEDUC </v>
          </cell>
        </row>
        <row r="5174">
          <cell r="A5174" t="str">
            <v/>
          </cell>
          <cell r="D5174">
            <v>0</v>
          </cell>
        </row>
        <row r="5175">
          <cell r="A5175" t="str">
            <v>33.03.016</v>
          </cell>
          <cell r="B5175" t="str">
            <v xml:space="preserve">FORNECIMENTO E INSTALAÇÃO GRELHA VDF - 711 497 X 197 - NOVA SEDE VÁRZEA </v>
          </cell>
          <cell r="C5175" t="str">
            <v>Un</v>
          </cell>
          <cell r="D5175">
            <v>82.887500000000003</v>
          </cell>
          <cell r="E5175">
            <v>66.31</v>
          </cell>
          <cell r="F5175" t="str">
            <v xml:space="preserve">SEDUC </v>
          </cell>
        </row>
        <row r="5176">
          <cell r="A5176" t="str">
            <v/>
          </cell>
          <cell r="D5176">
            <v>0</v>
          </cell>
        </row>
        <row r="5177">
          <cell r="A5177" t="str">
            <v>33.03.017</v>
          </cell>
          <cell r="B5177" t="str">
            <v xml:space="preserve">FORNECIMENTO E INSTALAÇÃO GRELHA VDF - 711 197 X 197 - NOVA SEDE VÁRZEA </v>
          </cell>
          <cell r="C5177" t="str">
            <v>Un</v>
          </cell>
          <cell r="D5177">
            <v>44.4375</v>
          </cell>
          <cell r="E5177">
            <v>35.549999999999997</v>
          </cell>
          <cell r="F5177" t="str">
            <v xml:space="preserve">SEDUC </v>
          </cell>
        </row>
        <row r="5178">
          <cell r="A5178" t="str">
            <v/>
          </cell>
          <cell r="D5178">
            <v>0</v>
          </cell>
        </row>
        <row r="5179">
          <cell r="A5179" t="str">
            <v>33.03.018</v>
          </cell>
          <cell r="B5179" t="str">
            <v xml:space="preserve">FORNECIMENTO E INSTALAÇÃO GRELHA VDF - 711 297 X 197 - NOVA SEDE VÁRZEA </v>
          </cell>
          <cell r="C5179" t="str">
            <v>Un</v>
          </cell>
          <cell r="D5179">
            <v>57.300000000000004</v>
          </cell>
          <cell r="E5179">
            <v>45.84</v>
          </cell>
          <cell r="F5179" t="str">
            <v xml:space="preserve">SEDUC </v>
          </cell>
        </row>
        <row r="5180">
          <cell r="A5180" t="str">
            <v/>
          </cell>
          <cell r="D5180">
            <v>0</v>
          </cell>
        </row>
        <row r="5181">
          <cell r="A5181" t="str">
            <v>33.03.019</v>
          </cell>
          <cell r="B5181" t="str">
            <v xml:space="preserve">FORNECIMENTO E INSTALAÇÃO GRELHA VDF - 711 197 X 147 - NOVA SEDE VÁRZEA </v>
          </cell>
          <cell r="C5181" t="str">
            <v>Un</v>
          </cell>
          <cell r="D5181">
            <v>40.025000000000006</v>
          </cell>
          <cell r="E5181">
            <v>32.020000000000003</v>
          </cell>
          <cell r="F5181" t="str">
            <v xml:space="preserve">SEDUC </v>
          </cell>
        </row>
        <row r="5182">
          <cell r="A5182" t="str">
            <v/>
          </cell>
          <cell r="D5182">
            <v>0</v>
          </cell>
        </row>
        <row r="5183">
          <cell r="A5183" t="str">
            <v>33.03.020</v>
          </cell>
          <cell r="B5183" t="str">
            <v xml:space="preserve">FORNECIMENTO E INSTALAÇÃO GRELHA VDF - 711 347 X 347 - NOVA SEDE VÁRZEA </v>
          </cell>
          <cell r="C5183" t="str">
            <v>Un</v>
          </cell>
          <cell r="D5183">
            <v>95.587500000000006</v>
          </cell>
          <cell r="E5183">
            <v>76.47</v>
          </cell>
          <cell r="F5183" t="str">
            <v xml:space="preserve">SEDUC </v>
          </cell>
        </row>
        <row r="5184">
          <cell r="A5184" t="str">
            <v/>
          </cell>
          <cell r="D5184">
            <v>0</v>
          </cell>
        </row>
        <row r="5185">
          <cell r="A5185" t="str">
            <v>33.03.021</v>
          </cell>
          <cell r="B5185" t="str">
            <v xml:space="preserve">FORNECIMENTO E INSTALAÇÃO GRELHA AR - A  525 X 525  - NOVA SEDE VÁRZEA </v>
          </cell>
          <cell r="C5185" t="str">
            <v>Un</v>
          </cell>
          <cell r="D5185">
            <v>123.6125</v>
          </cell>
          <cell r="E5185">
            <v>98.89</v>
          </cell>
          <cell r="F5185" t="str">
            <v xml:space="preserve">SEDUC </v>
          </cell>
        </row>
        <row r="5186">
          <cell r="A5186" t="str">
            <v/>
          </cell>
          <cell r="D5186">
            <v>0</v>
          </cell>
        </row>
        <row r="5187">
          <cell r="A5187" t="str">
            <v>33.03.022</v>
          </cell>
          <cell r="B5187" t="str">
            <v xml:space="preserve">FORNECIMENTO E INSTALAÇÃO GRELHA AR - A  1.025  X 525  - NOVA SEDE VÁRZEA </v>
          </cell>
          <cell r="C5187" t="str">
            <v>Un</v>
          </cell>
          <cell r="D5187">
            <v>224.11249999999998</v>
          </cell>
          <cell r="E5187">
            <v>179.29</v>
          </cell>
          <cell r="F5187" t="str">
            <v xml:space="preserve">SEDUC </v>
          </cell>
        </row>
        <row r="5188">
          <cell r="A5188" t="str">
            <v/>
          </cell>
          <cell r="D5188">
            <v>0</v>
          </cell>
        </row>
        <row r="5189">
          <cell r="A5189" t="str">
            <v>33.03.023</v>
          </cell>
          <cell r="B5189" t="str">
            <v xml:space="preserve">FORNECIMENTO E INSTALAÇÃO GRELHA AR - A  325 X 325  - NOVA SEDE VÁRZEA </v>
          </cell>
          <cell r="C5189" t="str">
            <v>Un</v>
          </cell>
          <cell r="D5189">
            <v>59.474999999999994</v>
          </cell>
          <cell r="E5189">
            <v>47.58</v>
          </cell>
          <cell r="F5189" t="str">
            <v xml:space="preserve">SEDUC </v>
          </cell>
        </row>
        <row r="5190">
          <cell r="A5190" t="str">
            <v/>
          </cell>
          <cell r="D5190">
            <v>0</v>
          </cell>
        </row>
        <row r="5191">
          <cell r="A5191" t="str">
            <v>33.03.024</v>
          </cell>
          <cell r="B5191" t="str">
            <v xml:space="preserve">FORNECIMENTO E INSTALAÇÃO GRELHA AR - A  765 X 525  - NOVA SEDE VÁRZEA </v>
          </cell>
          <cell r="C5191" t="str">
            <v>Un</v>
          </cell>
          <cell r="D5191">
            <v>172.4375</v>
          </cell>
          <cell r="E5191">
            <v>137.94999999999999</v>
          </cell>
          <cell r="F5191" t="str">
            <v xml:space="preserve">SEDUC </v>
          </cell>
        </row>
        <row r="5192">
          <cell r="A5192" t="str">
            <v/>
          </cell>
          <cell r="D5192">
            <v>0</v>
          </cell>
        </row>
        <row r="5193">
          <cell r="A5193" t="str">
            <v>33.03.025</v>
          </cell>
          <cell r="B5193" t="str">
            <v xml:space="preserve">FORNECIMENTO E INSTALAÇÃO GRELHA AR - A  1.225 X 525  - NOVA SEDE VÁRZEA </v>
          </cell>
          <cell r="C5193" t="str">
            <v>Un</v>
          </cell>
          <cell r="D5193">
            <v>262.5</v>
          </cell>
          <cell r="E5193">
            <v>210</v>
          </cell>
          <cell r="F5193" t="str">
            <v xml:space="preserve">SEDUC </v>
          </cell>
        </row>
        <row r="5194">
          <cell r="A5194" t="str">
            <v/>
          </cell>
          <cell r="D5194">
            <v>0</v>
          </cell>
        </row>
        <row r="5195">
          <cell r="A5195" t="str">
            <v>33.03.026</v>
          </cell>
          <cell r="B5195" t="str">
            <v xml:space="preserve">FORNECIMENTO E INSTALAÇÃO GRELHA AR - A  625 X 425   - NOVA SEDE VÁRZEA </v>
          </cell>
          <cell r="C5195" t="str">
            <v>Un</v>
          </cell>
          <cell r="D5195">
            <v>125.6875</v>
          </cell>
          <cell r="E5195">
            <v>100.55</v>
          </cell>
          <cell r="F5195" t="str">
            <v xml:space="preserve">SEDUC </v>
          </cell>
        </row>
        <row r="5196">
          <cell r="A5196" t="str">
            <v/>
          </cell>
          <cell r="D5196">
            <v>0</v>
          </cell>
        </row>
        <row r="5197">
          <cell r="A5197" t="str">
            <v>33.03.027</v>
          </cell>
          <cell r="B5197" t="str">
            <v xml:space="preserve">FORNECIMENTO E INSTALAÇÃO GRELHA AR - A  325 X 225  - NOVA SEDE VÁRZEA </v>
          </cell>
          <cell r="C5197" t="str">
            <v>Un</v>
          </cell>
          <cell r="D5197">
            <v>46.612499999999997</v>
          </cell>
          <cell r="E5197">
            <v>37.29</v>
          </cell>
          <cell r="F5197" t="str">
            <v xml:space="preserve">SEDUC </v>
          </cell>
        </row>
        <row r="5198">
          <cell r="A5198" t="str">
            <v/>
          </cell>
          <cell r="D5198">
            <v>0</v>
          </cell>
        </row>
        <row r="5199">
          <cell r="A5199" t="str">
            <v>33.03.028</v>
          </cell>
          <cell r="B5199" t="str">
            <v xml:space="preserve">FORNECIMENTO E INSTALAÇÃO GRELHA AR - A  825 X 465  - NOVA SEDE VÁRZEA </v>
          </cell>
          <cell r="C5199" t="str">
            <v>Un</v>
          </cell>
          <cell r="D5199">
            <v>171.03750000000002</v>
          </cell>
          <cell r="E5199">
            <v>136.83000000000001</v>
          </cell>
          <cell r="F5199" t="str">
            <v xml:space="preserve">SEDUC </v>
          </cell>
        </row>
        <row r="5200">
          <cell r="A5200" t="str">
            <v/>
          </cell>
          <cell r="D5200">
            <v>0</v>
          </cell>
        </row>
        <row r="5201">
          <cell r="A5201" t="str">
            <v>33.03.029</v>
          </cell>
          <cell r="B5201" t="str">
            <v xml:space="preserve">FORNECIMENTO E INSTALAÇÃO GRELHA AR - A  365 X 265  - NOVA SEDE VÁRZEA </v>
          </cell>
          <cell r="C5201" t="str">
            <v>Un</v>
          </cell>
          <cell r="D5201">
            <v>56.8</v>
          </cell>
          <cell r="E5201">
            <v>45.44</v>
          </cell>
          <cell r="F5201" t="str">
            <v xml:space="preserve">SEDUC </v>
          </cell>
        </row>
        <row r="5202">
          <cell r="A5202" t="str">
            <v/>
          </cell>
          <cell r="D5202">
            <v>0</v>
          </cell>
        </row>
        <row r="5203">
          <cell r="A5203" t="str">
            <v>33.03.030</v>
          </cell>
          <cell r="B5203" t="str">
            <v xml:space="preserve">FORNECIMENTO E INSTALAÇÃO GRELHA AR - A  425 X 325  - NOVA SEDE VÁRZEA </v>
          </cell>
          <cell r="C5203" t="str">
            <v>Un</v>
          </cell>
          <cell r="D5203">
            <v>72.612500000000011</v>
          </cell>
          <cell r="E5203">
            <v>58.09</v>
          </cell>
          <cell r="F5203" t="str">
            <v xml:space="preserve">SEDUC </v>
          </cell>
        </row>
        <row r="5204">
          <cell r="A5204" t="str">
            <v/>
          </cell>
          <cell r="D5204">
            <v>0</v>
          </cell>
        </row>
        <row r="5205">
          <cell r="A5205" t="str">
            <v>33.03.031</v>
          </cell>
          <cell r="B5205" t="str">
            <v xml:space="preserve">FORNECIMENTO E INSTALAÇÃO GRELHA AR - A  1.025 X 465  - NOVA SEDE VÁRZEA </v>
          </cell>
          <cell r="C5205" t="str">
            <v>Un</v>
          </cell>
          <cell r="D5205">
            <v>208.48749999999998</v>
          </cell>
          <cell r="E5205">
            <v>166.79</v>
          </cell>
          <cell r="F5205" t="str">
            <v xml:space="preserve">SEDUC </v>
          </cell>
        </row>
        <row r="5206">
          <cell r="A5206" t="str">
            <v/>
          </cell>
          <cell r="D5206">
            <v>0</v>
          </cell>
        </row>
        <row r="5207">
          <cell r="A5207" t="str">
            <v>33.03.032</v>
          </cell>
          <cell r="B5207" t="str">
            <v>FORNECIMENTO E INSTALAÇÃO DE GRELHA  AR-A 325 X 265 - NOVA SEDE VÁRZEA</v>
          </cell>
          <cell r="C5207" t="str">
            <v>Un</v>
          </cell>
          <cell r="D5207">
            <v>66.637500000000003</v>
          </cell>
          <cell r="E5207">
            <v>53.31</v>
          </cell>
          <cell r="F5207" t="str">
            <v>SEDUC</v>
          </cell>
        </row>
        <row r="5208">
          <cell r="A5208" t="str">
            <v/>
          </cell>
          <cell r="D5208">
            <v>0</v>
          </cell>
        </row>
        <row r="5209">
          <cell r="A5209" t="str">
            <v>33.03.033</v>
          </cell>
          <cell r="B5209" t="str">
            <v xml:space="preserve">FORNECIMENTO E INSTALAÇÃO GRELHA AR - A  265 X 265  - NOVA SEDE VÁRZEA </v>
          </cell>
          <cell r="C5209" t="str">
            <v>Un</v>
          </cell>
          <cell r="D5209">
            <v>45.324999999999996</v>
          </cell>
          <cell r="E5209">
            <v>36.26</v>
          </cell>
          <cell r="F5209" t="str">
            <v xml:space="preserve">SEDUC </v>
          </cell>
        </row>
        <row r="5210">
          <cell r="A5210" t="str">
            <v/>
          </cell>
          <cell r="D5210">
            <v>0</v>
          </cell>
        </row>
        <row r="5211">
          <cell r="A5211" t="str">
            <v>33.03.034</v>
          </cell>
          <cell r="B5211" t="str">
            <v xml:space="preserve">FORNECIMENTO E INSTALAÇÃO GRELHA AWK 297 X 297  - NOVA SEDE VÁRZEA </v>
          </cell>
          <cell r="C5211" t="str">
            <v>Un</v>
          </cell>
          <cell r="D5211">
            <v>56.075000000000003</v>
          </cell>
          <cell r="E5211">
            <v>44.86</v>
          </cell>
          <cell r="F5211" t="str">
            <v xml:space="preserve">SEDUC </v>
          </cell>
        </row>
        <row r="5212">
          <cell r="A5212" t="str">
            <v/>
          </cell>
          <cell r="D5212">
            <v>0</v>
          </cell>
        </row>
        <row r="5213">
          <cell r="A5213" t="str">
            <v>33.03.035</v>
          </cell>
          <cell r="B5213" t="str">
            <v xml:space="preserve">FORNECIMENTO E INSTALAÇÃO GRELHA AGS - T 325 X 265 - NOVA SEDE VÁRZEA </v>
          </cell>
          <cell r="C5213" t="str">
            <v>Un</v>
          </cell>
          <cell r="D5213">
            <v>88.612499999999997</v>
          </cell>
          <cell r="E5213">
            <v>70.89</v>
          </cell>
          <cell r="F5213" t="str">
            <v xml:space="preserve">SEDUC </v>
          </cell>
        </row>
        <row r="5214">
          <cell r="A5214" t="str">
            <v/>
          </cell>
          <cell r="D5214">
            <v>0</v>
          </cell>
        </row>
        <row r="5215">
          <cell r="A5215" t="str">
            <v>33.04.001</v>
          </cell>
          <cell r="B5215" t="str">
            <v>FORNECIMENTO E INSTALAÇÃO DE DUTOS REFRIG. C/ CHAPA GALV. #26, INCL. ISOLAM. TERM, CANTONEIRA, FITA ALUM, SELO PLAST. FITA PLAST, REBITE, PARAF., CORTE E PERDA DA CHAPA, LÂMINA E BROCAS - NOVA SEDE - VÁRZEA</v>
          </cell>
          <cell r="C5215" t="str">
            <v>Kg</v>
          </cell>
          <cell r="D5215">
            <v>25</v>
          </cell>
          <cell r="E5215">
            <v>20</v>
          </cell>
          <cell r="F5215" t="str">
            <v>SEDUC</v>
          </cell>
        </row>
        <row r="5216">
          <cell r="A5216" t="str">
            <v/>
          </cell>
          <cell r="D5216">
            <v>0</v>
          </cell>
        </row>
        <row r="5217">
          <cell r="A5217" t="str">
            <v>33.04.002</v>
          </cell>
          <cell r="B5217" t="str">
            <v>FORNECIMENTO E INSTALAÇÃO DE DUTOS REFRIG. C/ CHAPA GALV. #24, INCL. ISOLAM. TERM, CANTONEIRA, FITA ALUM, SELO PLAST. FITA PLAST, REBITE, PARAF., CORTE E PERDA DA CHAPA, LÂMINA E BROCAS - NOVA SEDE - VÁRZEA</v>
          </cell>
          <cell r="C5217" t="str">
            <v>Kg</v>
          </cell>
          <cell r="D5217">
            <v>25</v>
          </cell>
          <cell r="E5217">
            <v>20</v>
          </cell>
          <cell r="F5217" t="str">
            <v>SEDUC</v>
          </cell>
        </row>
        <row r="5218">
          <cell r="A5218" t="str">
            <v/>
          </cell>
          <cell r="D5218">
            <v>0</v>
          </cell>
        </row>
        <row r="5219">
          <cell r="A5219" t="str">
            <v>33.04.003</v>
          </cell>
          <cell r="B5219" t="str">
            <v>FORNECIMENTO E INSTALAÇÃO DE DUTOS REFRIG. C/ CHAPA GALV. #22, INCL. ISOLAM. TERM, CANTONEIRA, FITA ALUM, SELO PLAST. FITA PLAST, REBITE, PARAF., CORTE E PERDA DA CHAPA, LÂMINA E BROCAS - NOVA SEDE - VÁRZEA</v>
          </cell>
          <cell r="C5219" t="str">
            <v>Kg</v>
          </cell>
          <cell r="D5219">
            <v>25</v>
          </cell>
          <cell r="E5219">
            <v>20</v>
          </cell>
          <cell r="F5219" t="str">
            <v>SEDUC</v>
          </cell>
        </row>
        <row r="5220">
          <cell r="A5220" t="str">
            <v/>
          </cell>
          <cell r="D5220">
            <v>0</v>
          </cell>
        </row>
        <row r="5221">
          <cell r="A5221" t="str">
            <v>33.04.004</v>
          </cell>
          <cell r="B5221" t="str">
            <v>FORNECIMENTO E INSTALAÇÃO DE DUTOS REFRIG. C/ CHAPA GALV. #20, INCL. ISOLAM. TERM, CANTONEIRA, FITA ALUM, SELO PLAST. FITA PLAST, REBITE, PARAF., CORTE E PERDA DA CHAPA, LÂMINA E BROCAS - NOVA SEDE - VÁRZEA</v>
          </cell>
          <cell r="C5221" t="str">
            <v>Kg</v>
          </cell>
          <cell r="D5221">
            <v>25</v>
          </cell>
          <cell r="E5221">
            <v>20</v>
          </cell>
          <cell r="F5221" t="str">
            <v>SEDUC</v>
          </cell>
        </row>
        <row r="5222">
          <cell r="A5222" t="str">
            <v/>
          </cell>
          <cell r="D5222">
            <v>0</v>
          </cell>
        </row>
        <row r="5223">
          <cell r="A5223" t="str">
            <v>33.04.005</v>
          </cell>
          <cell r="B5223" t="str">
            <v>FORNECIMENTO E INSTALAÇÃO DE DUTOS REFRIG. C/ CHAPA GALV. #18, INCL. ISOLAM. TERM, CANTONEIRA, FITA ALUM, SELO PLAST. FITA PLAST, REBITE, PARAF., CORTE E PERDA DA CHAPA, LÂMINA E BROCAS - NOVA SEDE - VÁRZEA</v>
          </cell>
          <cell r="C5223" t="str">
            <v>Kg</v>
          </cell>
          <cell r="D5223">
            <v>25</v>
          </cell>
          <cell r="E5223">
            <v>20</v>
          </cell>
          <cell r="F5223" t="str">
            <v>SEDUC</v>
          </cell>
        </row>
        <row r="5224">
          <cell r="A5224" t="str">
            <v/>
          </cell>
          <cell r="D5224">
            <v>0</v>
          </cell>
        </row>
        <row r="5225">
          <cell r="A5225" t="str">
            <v>33.04.006</v>
          </cell>
          <cell r="B5225" t="str">
            <v xml:space="preserve"> FORNECIMENTO E INSTALAÇÃO DE DUTOS DE REFRIGERAÇÃO FLEXIVEL DE 150MM - NOVA SEDE VÁRZEA</v>
          </cell>
          <cell r="C5225" t="str">
            <v>m</v>
          </cell>
          <cell r="D5225">
            <v>37.725000000000001</v>
          </cell>
          <cell r="E5225">
            <v>30.18</v>
          </cell>
          <cell r="F5225" t="str">
            <v>SEDUC</v>
          </cell>
        </row>
        <row r="5226">
          <cell r="A5226" t="str">
            <v/>
          </cell>
          <cell r="D5226">
            <v>0</v>
          </cell>
        </row>
        <row r="5227">
          <cell r="A5227" t="str">
            <v>33.04.007</v>
          </cell>
          <cell r="B5227" t="str">
            <v xml:space="preserve"> FORNECIMENTO E INSTALAÇÃO DE DUTOS DE REFRIGERAÇÃO FLEXIVEL DE 100 MM - NOVA SEDE VÁRZEA</v>
          </cell>
          <cell r="C5227" t="str">
            <v>m</v>
          </cell>
          <cell r="D5227">
            <v>24.4375</v>
          </cell>
          <cell r="E5227">
            <v>19.55</v>
          </cell>
          <cell r="F5227" t="str">
            <v>SEDUC</v>
          </cell>
        </row>
        <row r="5228">
          <cell r="A5228" t="str">
            <v/>
          </cell>
          <cell r="D5228">
            <v>0</v>
          </cell>
        </row>
        <row r="5229">
          <cell r="A5229" t="str">
            <v>33.05.001</v>
          </cell>
          <cell r="B5229" t="str">
            <v>FORNECIMENTO E INSTALAÇÃO DE EXAUSTOR AXC - 150 E SUPORTE - NOVA SEDE VÁRZEA</v>
          </cell>
          <cell r="C5229" t="str">
            <v>Un</v>
          </cell>
          <cell r="D5229">
            <v>1335.6875</v>
          </cell>
          <cell r="E5229">
            <v>1068.55</v>
          </cell>
          <cell r="F5229" t="str">
            <v xml:space="preserve">SEDUC </v>
          </cell>
        </row>
        <row r="5230">
          <cell r="A5230" t="str">
            <v/>
          </cell>
          <cell r="D5230">
            <v>0</v>
          </cell>
        </row>
        <row r="5231">
          <cell r="A5231" t="str">
            <v>33.05.002</v>
          </cell>
          <cell r="B5231" t="str">
            <v>FORNECIMENTO E INSTALAÇÃO DE EXAUSTOR AXC-200B E SUPORTE - NOVA SEDE VÁRZEA</v>
          </cell>
          <cell r="C5231" t="str">
            <v>Un</v>
          </cell>
          <cell r="D5231">
            <v>1553.8125</v>
          </cell>
          <cell r="E5231">
            <v>1243.05</v>
          </cell>
          <cell r="F5231" t="str">
            <v xml:space="preserve">SEDUC </v>
          </cell>
        </row>
        <row r="5232">
          <cell r="A5232" t="str">
            <v/>
          </cell>
          <cell r="D5232">
            <v>0</v>
          </cell>
        </row>
        <row r="5233">
          <cell r="A5233" t="str">
            <v>33.05.003</v>
          </cell>
          <cell r="B5233" t="str">
            <v>FORNECIMENTO E INSTALAÇÃO DE EXAUSTOR AXC-315A E SUPORTE - NOVA SEDE VÁRZEA</v>
          </cell>
          <cell r="C5233" t="str">
            <v>Un</v>
          </cell>
          <cell r="D5233">
            <v>1921.3125</v>
          </cell>
          <cell r="E5233">
            <v>1537.05</v>
          </cell>
          <cell r="F5233" t="str">
            <v xml:space="preserve">SEDUC </v>
          </cell>
        </row>
        <row r="5234">
          <cell r="A5234" t="str">
            <v/>
          </cell>
          <cell r="D5234">
            <v>0</v>
          </cell>
        </row>
        <row r="5235">
          <cell r="A5235" t="str">
            <v>33.05.004</v>
          </cell>
          <cell r="B5235" t="str">
            <v>FORNECIMENTO E INSTALAÇÃO DE EXAUSTOR AXIAL 3.000M³/H - NOVA SEDE VÁRZEA</v>
          </cell>
          <cell r="C5235" t="str">
            <v>Un</v>
          </cell>
          <cell r="D5235">
            <v>2049.6750000000002</v>
          </cell>
          <cell r="E5235">
            <v>1639.74</v>
          </cell>
          <cell r="F5235" t="str">
            <v xml:space="preserve">SEDUC </v>
          </cell>
        </row>
        <row r="5236">
          <cell r="A5236" t="str">
            <v/>
          </cell>
          <cell r="D5236">
            <v>0</v>
          </cell>
        </row>
        <row r="5237">
          <cell r="A5237" t="str">
            <v>33.06.001</v>
          </cell>
          <cell r="B5237" t="str">
            <v>FORNECIMENTO E INSTALAÇÃO DE SUPORTE PARA CONDENSADORES SPLITS 7.000 A 24.000 BTUS - NOVA SEDE VÁRZEA</v>
          </cell>
          <cell r="C5237" t="str">
            <v>Un</v>
          </cell>
          <cell r="D5237">
            <v>44.987500000000004</v>
          </cell>
          <cell r="E5237">
            <v>35.99</v>
          </cell>
          <cell r="F5237" t="str">
            <v xml:space="preserve">SEDUC </v>
          </cell>
        </row>
        <row r="5238">
          <cell r="A5238" t="str">
            <v/>
          </cell>
          <cell r="D5238">
            <v>0</v>
          </cell>
        </row>
        <row r="5239">
          <cell r="A5239" t="str">
            <v>33.06.002</v>
          </cell>
          <cell r="B5239" t="str">
            <v>FORNECIMENTO E INSTALAÇÃO DE SUPORTE PARA CONDENSADORES SPLITS 24.000 A 36.000 BTUS - NOVA SEDE VÁRZEA</v>
          </cell>
          <cell r="C5239" t="str">
            <v>Un</v>
          </cell>
          <cell r="D5239">
            <v>51.1875</v>
          </cell>
          <cell r="E5239">
            <v>40.950000000000003</v>
          </cell>
          <cell r="F5239" t="str">
            <v xml:space="preserve">SEDUC </v>
          </cell>
        </row>
        <row r="5240">
          <cell r="A5240" t="str">
            <v/>
          </cell>
          <cell r="D5240">
            <v>0</v>
          </cell>
        </row>
        <row r="5241">
          <cell r="A5241" t="str">
            <v>33.06.003</v>
          </cell>
          <cell r="B5241" t="str">
            <v>FORNECIMENTO E INSTALAÇÃO DE SUPORTE PARA CONDENSADORES SPLITS 48.000 A 60.000 BTUS - NOVA SEDE VÁRZEA</v>
          </cell>
          <cell r="C5241" t="str">
            <v>Un</v>
          </cell>
          <cell r="D5241">
            <v>100.22500000000001</v>
          </cell>
          <cell r="E5241">
            <v>80.180000000000007</v>
          </cell>
          <cell r="F5241" t="str">
            <v xml:space="preserve">SEDUC </v>
          </cell>
        </row>
        <row r="5242">
          <cell r="A5242" t="str">
            <v/>
          </cell>
          <cell r="D5242">
            <v>0</v>
          </cell>
        </row>
        <row r="5243">
          <cell r="A5243" t="str">
            <v>33.07.001</v>
          </cell>
          <cell r="B5243" t="str">
            <v>FORNECIMENTO E INSTALAÇÃO DE CAIXA P/ HIDRANTE 2 LAN. MANG. DE 38 X 15M - NOVA SEDE - VÁRZEA</v>
          </cell>
          <cell r="C5243" t="str">
            <v>Un</v>
          </cell>
          <cell r="D5243">
            <v>1284.8625000000002</v>
          </cell>
          <cell r="E5243">
            <v>1027.8900000000001</v>
          </cell>
          <cell r="F5243" t="str">
            <v>SEDUC</v>
          </cell>
        </row>
        <row r="5244">
          <cell r="A5244" t="str">
            <v/>
          </cell>
          <cell r="D5244">
            <v>0</v>
          </cell>
        </row>
        <row r="5245">
          <cell r="A5245" t="str">
            <v>33.07.002</v>
          </cell>
          <cell r="B5245" t="str">
            <v xml:space="preserve"> FORNECIMENTO E INSTALAÇÃO DE CAIXA P/ HIDRANTE 8 LAN. MANG. DE 38 X 15M - NOVA SEDE - VÁRZEA</v>
          </cell>
          <cell r="C5245" t="str">
            <v>Un</v>
          </cell>
          <cell r="D5245">
            <v>2497.3625000000002</v>
          </cell>
          <cell r="E5245">
            <v>1997.89</v>
          </cell>
          <cell r="F5245" t="str">
            <v>SEDUC</v>
          </cell>
        </row>
        <row r="5246">
          <cell r="A5246" t="str">
            <v/>
          </cell>
          <cell r="D5246">
            <v>0</v>
          </cell>
        </row>
        <row r="5247">
          <cell r="A5247" t="str">
            <v>33.07.003</v>
          </cell>
          <cell r="B5247" t="str">
            <v>FORNECIMENTO E INSTALAÇÃO DE CAIXA PARA HIDRANTE 20 - NOVA  SEDE - VÁRZEA</v>
          </cell>
          <cell r="C5247" t="str">
            <v>Un</v>
          </cell>
          <cell r="D5247">
            <v>2268.1999999999998</v>
          </cell>
          <cell r="E5247">
            <v>1814.56</v>
          </cell>
          <cell r="F5247" t="str">
            <v>SEDUC</v>
          </cell>
        </row>
        <row r="5248">
          <cell r="A5248" t="str">
            <v/>
          </cell>
          <cell r="D5248">
            <v>0</v>
          </cell>
        </row>
        <row r="5249">
          <cell r="A5249" t="str">
            <v>33.07.004</v>
          </cell>
          <cell r="B5249" t="str">
            <v>FORNECIMENTO E INSTALAÇÃO DE LUVA DE REDUÇÃO GALVANIZADA A FOGO DIAM. 4 X 2 1/2" TUP. - NOVA SEDE VÁRZEA</v>
          </cell>
          <cell r="C5249" t="str">
            <v>Un</v>
          </cell>
          <cell r="D5249">
            <v>87.4375</v>
          </cell>
          <cell r="E5249">
            <v>69.95</v>
          </cell>
          <cell r="F5249" t="str">
            <v>SEDUC</v>
          </cell>
        </row>
        <row r="5250">
          <cell r="A5250" t="str">
            <v/>
          </cell>
          <cell r="D5250">
            <v>0</v>
          </cell>
        </row>
        <row r="5251">
          <cell r="A5251" t="str">
            <v>33.07.005</v>
          </cell>
          <cell r="B5251" t="str">
            <v>FORNECIMENTO E INSTALAÇÃO DE LUVA GALVANIZADA A FOGO DIAM. 2 1/2 X 2" TUP - NOVA SEDE - VÁRZEA</v>
          </cell>
          <cell r="C5251" t="str">
            <v>Un</v>
          </cell>
          <cell r="D5251">
            <v>41.974999999999994</v>
          </cell>
          <cell r="E5251">
            <v>33.58</v>
          </cell>
          <cell r="F5251" t="str">
            <v xml:space="preserve">SEDUC </v>
          </cell>
        </row>
        <row r="5252">
          <cell r="A5252" t="str">
            <v/>
          </cell>
          <cell r="D5252">
            <v>0</v>
          </cell>
        </row>
        <row r="5253">
          <cell r="A5253" t="str">
            <v>33.07.006</v>
          </cell>
          <cell r="B5253" t="str">
            <v>FORNECIMENTO E INSTALAÇÃO DE LUVA DE REDUÇÃO GALVANIZADA A FOGO DIAM. 2 1/2 X 1 1/2" TUP - NOVA SEDE VÁRZEA</v>
          </cell>
          <cell r="C5253" t="str">
            <v>Un</v>
          </cell>
          <cell r="D5253">
            <v>39.474999999999994</v>
          </cell>
          <cell r="E5253">
            <v>31.58</v>
          </cell>
          <cell r="F5253" t="str">
            <v xml:space="preserve">SEDUC </v>
          </cell>
        </row>
        <row r="5254">
          <cell r="A5254" t="str">
            <v/>
          </cell>
          <cell r="D5254">
            <v>0</v>
          </cell>
        </row>
        <row r="5255">
          <cell r="A5255" t="str">
            <v>33.07.007</v>
          </cell>
          <cell r="B5255" t="str">
            <v>FORNECIMENTO E INSTALAÇÃO DE LUVA DE REDUÇÃO GALVANIZADA A FOGO DIAM. 2  X 1 " TUP - NOVA SEDE VÁRZEA</v>
          </cell>
          <cell r="C5255" t="str">
            <v>Un</v>
          </cell>
          <cell r="D5255">
            <v>32.012500000000003</v>
          </cell>
          <cell r="E5255">
            <v>25.61</v>
          </cell>
          <cell r="F5255" t="str">
            <v>SEDUC</v>
          </cell>
        </row>
        <row r="5256">
          <cell r="A5256" t="str">
            <v/>
          </cell>
          <cell r="D5256">
            <v>0</v>
          </cell>
        </row>
        <row r="5257">
          <cell r="A5257" t="str">
            <v>33.07.008</v>
          </cell>
          <cell r="B5257" t="str">
            <v>FORNECIMENTO E INSTALAÇÃO DE LUVA DE REDUÇÃO GALVANIZADA A FOGO DIAM. 1 1/2 X 1 1/4 TUP - NOVA SEDE VÁRZEA</v>
          </cell>
          <cell r="C5257" t="str">
            <v>Un</v>
          </cell>
          <cell r="D5257">
            <v>26.625</v>
          </cell>
          <cell r="E5257">
            <v>21.3</v>
          </cell>
          <cell r="F5257" t="str">
            <v xml:space="preserve">SEDUC </v>
          </cell>
        </row>
        <row r="5258">
          <cell r="A5258" t="str">
            <v/>
          </cell>
          <cell r="D5258">
            <v>0</v>
          </cell>
        </row>
        <row r="5259">
          <cell r="A5259" t="str">
            <v>33.07.009</v>
          </cell>
          <cell r="B5259" t="str">
            <v>FORNECIMENTO E INSTALAÇÃO DE LUVA DE REDUÇÃO GALVANIZADA A FOGO DIAM. 1 1/4 X 1" TUP - NOVA SEDE VÁRZEA</v>
          </cell>
          <cell r="C5259" t="str">
            <v>Un</v>
          </cell>
          <cell r="D5259">
            <v>14.5</v>
          </cell>
          <cell r="E5259">
            <v>11.6</v>
          </cell>
          <cell r="F5259" t="str">
            <v xml:space="preserve">SEDUC </v>
          </cell>
        </row>
        <row r="5260">
          <cell r="A5260" t="str">
            <v/>
          </cell>
          <cell r="D5260">
            <v>0</v>
          </cell>
        </row>
        <row r="5261">
          <cell r="A5261" t="str">
            <v>33.07.010</v>
          </cell>
          <cell r="B5261" t="str">
            <v>FORNECIMENTO E INSTALAÇÃO DE LUVA DE REDUÇÃO GALVANIZADA A FOGO DIAM. 2  X 1 1/2" TUP - NOVA SEDE VÁRZEA</v>
          </cell>
          <cell r="C5261" t="str">
            <v>Un</v>
          </cell>
          <cell r="D5261">
            <v>28.262499999999999</v>
          </cell>
          <cell r="E5261">
            <v>22.61</v>
          </cell>
          <cell r="F5261" t="str">
            <v>SEDUC</v>
          </cell>
        </row>
        <row r="5262">
          <cell r="A5262" t="str">
            <v/>
          </cell>
          <cell r="D5262">
            <v>0</v>
          </cell>
        </row>
        <row r="5263">
          <cell r="A5263" t="str">
            <v>33.07.011</v>
          </cell>
          <cell r="B5263" t="str">
            <v>FORNECIMENTO E INSTALAÇÃO DE LUVA DE REDUÇÃO GALVANIZADA A FOGO DIAM. 4 X 2" TUP - NOVA SEDE VÁRZEA</v>
          </cell>
          <cell r="C5263" t="str">
            <v>Un</v>
          </cell>
          <cell r="D5263">
            <v>86.925000000000011</v>
          </cell>
          <cell r="E5263">
            <v>69.540000000000006</v>
          </cell>
          <cell r="F5263" t="str">
            <v xml:space="preserve">SEDUC </v>
          </cell>
        </row>
        <row r="5264">
          <cell r="A5264" t="str">
            <v/>
          </cell>
          <cell r="D5264">
            <v>0</v>
          </cell>
        </row>
        <row r="5265">
          <cell r="A5265" t="str">
            <v>33.07.012</v>
          </cell>
          <cell r="B5265" t="str">
            <v>FORNECIMENTO E INSTALAÇÃO DE LUVA DE REDUÇÃO GALVANIZADA A FOGO DIAM. 4" TUP - NOVA SEDE VÁRZEA</v>
          </cell>
          <cell r="C5265" t="str">
            <v>Un</v>
          </cell>
          <cell r="D5265">
            <v>84.525000000000006</v>
          </cell>
          <cell r="E5265">
            <v>67.62</v>
          </cell>
          <cell r="F5265" t="str">
            <v>SEDUC</v>
          </cell>
        </row>
        <row r="5266">
          <cell r="A5266" t="str">
            <v/>
          </cell>
          <cell r="D5266">
            <v>0</v>
          </cell>
        </row>
        <row r="5267">
          <cell r="A5267" t="str">
            <v>33.07.013</v>
          </cell>
          <cell r="B5267" t="str">
            <v>FORNECIMENTO E INSTALAÇÃO DE LUVA DE REDUÇÃO GALVANIZADA A FOGO DIAM. 2 1/2 " TUP - NOVA SEDE VÁRZEA</v>
          </cell>
          <cell r="C5267" t="str">
            <v>Un</v>
          </cell>
          <cell r="D5267">
            <v>41.987500000000004</v>
          </cell>
          <cell r="E5267">
            <v>33.590000000000003</v>
          </cell>
          <cell r="F5267" t="str">
            <v>SEDUC</v>
          </cell>
        </row>
        <row r="5268">
          <cell r="A5268" t="str">
            <v/>
          </cell>
          <cell r="D5268">
            <v>0</v>
          </cell>
        </row>
        <row r="5269">
          <cell r="A5269" t="str">
            <v>33.07.014</v>
          </cell>
          <cell r="B5269" t="str">
            <v xml:space="preserve"> FORNECIMENTO E INSTALAÇÃO DE LUVA GALVANIZADA A FOGO DIAM. 2 " TUP - NOVA SEDE VÁRZEA</v>
          </cell>
          <cell r="C5269" t="str">
            <v>Un</v>
          </cell>
          <cell r="D5269">
            <v>26.125</v>
          </cell>
          <cell r="E5269">
            <v>20.9</v>
          </cell>
          <cell r="F5269" t="str">
            <v>SEDUC</v>
          </cell>
        </row>
        <row r="5270">
          <cell r="A5270" t="str">
            <v/>
          </cell>
          <cell r="D5270">
            <v>0</v>
          </cell>
        </row>
        <row r="5271">
          <cell r="A5271" t="str">
            <v>33.07.015</v>
          </cell>
          <cell r="B5271" t="str">
            <v>FORNECIMENTO E INSTALAÇÃO DE LUVA GALVANIZADA A FOGO DIAM.  1 1/2" TUP - NOVA SEDE VÁRZEA</v>
          </cell>
          <cell r="C5271" t="str">
            <v>Un</v>
          </cell>
          <cell r="D5271">
            <v>19.175000000000001</v>
          </cell>
          <cell r="E5271">
            <v>15.34</v>
          </cell>
          <cell r="F5271" t="str">
            <v xml:space="preserve">SEDUC </v>
          </cell>
        </row>
        <row r="5272">
          <cell r="A5272" t="str">
            <v/>
          </cell>
          <cell r="D5272">
            <v>0</v>
          </cell>
        </row>
        <row r="5273">
          <cell r="A5273" t="str">
            <v>33.07.016</v>
          </cell>
          <cell r="B5273" t="str">
            <v>FORNECIMENTO E INSTALAÇÃO DE LUVA GALVANIZADA A FOGO DIAM. 1 1/4 TUP - NOVA SEDE VÁRZEA</v>
          </cell>
          <cell r="C5273" t="str">
            <v>Un</v>
          </cell>
          <cell r="D5273">
            <v>17.25</v>
          </cell>
          <cell r="E5273">
            <v>13.8</v>
          </cell>
          <cell r="F5273" t="str">
            <v>SEDUC</v>
          </cell>
        </row>
        <row r="5274">
          <cell r="A5274" t="str">
            <v/>
          </cell>
          <cell r="D5274">
            <v>0</v>
          </cell>
        </row>
        <row r="5275">
          <cell r="A5275" t="str">
            <v>33.07.017</v>
          </cell>
          <cell r="B5275" t="str">
            <v>FORNECIMENTO E INSTALAÇÃO DE LUVA GALVANIZADA A FOGO DIAM. 1 TUP - NOVA SEDE VÁRZEA</v>
          </cell>
          <cell r="C5275" t="str">
            <v>Un</v>
          </cell>
          <cell r="D5275">
            <v>14.275</v>
          </cell>
          <cell r="E5275">
            <v>11.42</v>
          </cell>
          <cell r="F5275" t="str">
            <v>SEDUC</v>
          </cell>
        </row>
        <row r="5276">
          <cell r="A5276" t="str">
            <v/>
          </cell>
          <cell r="D5276">
            <v>0</v>
          </cell>
        </row>
        <row r="5277">
          <cell r="A5277" t="str">
            <v>33.07.018</v>
          </cell>
          <cell r="B5277" t="str">
            <v>FORNECIMENTO E INSTALAÇÃO DE COTOVELO GALVANIZADA A FOGO 90° DIAM. 2" TUP - NOVA SEDE VÁRZEA</v>
          </cell>
          <cell r="C5277" t="str">
            <v>Un</v>
          </cell>
          <cell r="D5277">
            <v>32</v>
          </cell>
          <cell r="E5277">
            <v>25.6</v>
          </cell>
          <cell r="F5277" t="str">
            <v xml:space="preserve">SEDUC </v>
          </cell>
        </row>
        <row r="5278">
          <cell r="A5278" t="str">
            <v/>
          </cell>
          <cell r="D5278">
            <v>0</v>
          </cell>
        </row>
        <row r="5279">
          <cell r="A5279" t="str">
            <v>33.07.019</v>
          </cell>
          <cell r="B5279" t="str">
            <v>FORNECIMENTO E INSTALAÇÃO DE COTOVELO GALVANIZADA A FOGO 90° DIAM. 1 1/2" TUP - NOVA SEDE VÁRZEA</v>
          </cell>
          <cell r="C5279" t="str">
            <v>Un</v>
          </cell>
          <cell r="D5279">
            <v>24.537499999999998</v>
          </cell>
          <cell r="E5279">
            <v>19.63</v>
          </cell>
          <cell r="F5279" t="str">
            <v>SEDUC</v>
          </cell>
        </row>
        <row r="5280">
          <cell r="A5280" t="str">
            <v/>
          </cell>
          <cell r="D5280">
            <v>0</v>
          </cell>
        </row>
        <row r="5281">
          <cell r="A5281" t="str">
            <v>33.07.020</v>
          </cell>
          <cell r="B5281" t="str">
            <v>FORNECIMENTO E INSTALAÇÃO DE COTOVELO GALVANIZADA A FOGO 90° DIAM. 1 1/4" TUP - NOVA SEDE VÁRZEA</v>
          </cell>
          <cell r="C5281" t="str">
            <v>Un</v>
          </cell>
          <cell r="D5281">
            <v>27.825000000000003</v>
          </cell>
          <cell r="E5281">
            <v>22.26</v>
          </cell>
          <cell r="F5281" t="str">
            <v xml:space="preserve">SEDUC </v>
          </cell>
        </row>
        <row r="5282">
          <cell r="A5282" t="str">
            <v/>
          </cell>
          <cell r="D5282">
            <v>0</v>
          </cell>
        </row>
        <row r="5283">
          <cell r="A5283" t="str">
            <v>33.07.021</v>
          </cell>
          <cell r="B5283" t="str">
            <v>FORNECIMENTO E INSTALAÇÃO DE COTOVELO GALVANIZADA A FOGO 90° DIAM. 1" TUP - NOVA SEDE VÁRZEA</v>
          </cell>
          <cell r="C5283" t="str">
            <v>Un</v>
          </cell>
          <cell r="D5283">
            <v>17.162500000000001</v>
          </cell>
          <cell r="E5283">
            <v>13.73</v>
          </cell>
          <cell r="F5283" t="str">
            <v xml:space="preserve">SEDUC </v>
          </cell>
        </row>
        <row r="5284">
          <cell r="A5284" t="str">
            <v/>
          </cell>
          <cell r="D5284">
            <v>0</v>
          </cell>
        </row>
        <row r="5285">
          <cell r="A5285" t="str">
            <v>33.07.022</v>
          </cell>
          <cell r="B5285" t="str">
            <v>FORNECIMENTO E INSTALAÇÃO DE COTOVELO GALVANIZADA A FOGO 90° DIAM. 4" TUP - NOVA SEDE VÁRZEA</v>
          </cell>
          <cell r="C5285" t="str">
            <v>Un</v>
          </cell>
          <cell r="D5285">
            <v>117.44999999999999</v>
          </cell>
          <cell r="E5285">
            <v>93.96</v>
          </cell>
          <cell r="F5285" t="str">
            <v xml:space="preserve">SEDUC </v>
          </cell>
        </row>
        <row r="5286">
          <cell r="A5286" t="str">
            <v/>
          </cell>
          <cell r="D5286">
            <v>0</v>
          </cell>
        </row>
        <row r="5287">
          <cell r="A5287" t="str">
            <v>33.07.023</v>
          </cell>
          <cell r="B5287" t="str">
            <v>FORNECIMENTO E INSTALAÇÃO DE COTOVELO GALVANIZADA A FOGO 90° DIAM. 2 1/2" TUP - NOVA SEDE VÁRZEA</v>
          </cell>
          <cell r="C5287" t="str">
            <v>Un</v>
          </cell>
          <cell r="D5287">
            <v>57.512499999999996</v>
          </cell>
          <cell r="E5287">
            <v>46.01</v>
          </cell>
          <cell r="F5287" t="str">
            <v>SEDUC</v>
          </cell>
        </row>
        <row r="5288">
          <cell r="A5288" t="str">
            <v/>
          </cell>
          <cell r="D5288">
            <v>0</v>
          </cell>
        </row>
        <row r="5289">
          <cell r="A5289" t="str">
            <v>33.07.024</v>
          </cell>
          <cell r="B5289" t="str">
            <v>FORNECIMENTO E INSTALAÇÃO DE COTOVELO MACHO E FEMEA 90°  GALVANIZADO A FOGO DIAM. 2 1/2" TUP - NOVA SEDE VÁRZEA</v>
          </cell>
          <cell r="C5289" t="str">
            <v>Un</v>
          </cell>
          <cell r="D5289">
            <v>65.824999999999989</v>
          </cell>
          <cell r="E5289">
            <v>52.66</v>
          </cell>
          <cell r="F5289" t="str">
            <v>SEDUC</v>
          </cell>
        </row>
        <row r="5290">
          <cell r="A5290" t="str">
            <v/>
          </cell>
          <cell r="D5290">
            <v>0</v>
          </cell>
        </row>
        <row r="5291">
          <cell r="A5291" t="str">
            <v>33.07.025</v>
          </cell>
          <cell r="B5291" t="str">
            <v>FORNECIMENTO E INSTALAÇÃO DE COTOVELO 45° GALVANIZADA A FOGO DIAM. 2 1/2" TUP - NOVA SEDE VÁRZEA</v>
          </cell>
          <cell r="C5291" t="str">
            <v>Un</v>
          </cell>
          <cell r="D5291">
            <v>53.612499999999997</v>
          </cell>
          <cell r="E5291">
            <v>42.89</v>
          </cell>
          <cell r="F5291" t="str">
            <v>SEDUC</v>
          </cell>
        </row>
        <row r="5292">
          <cell r="A5292" t="str">
            <v/>
          </cell>
          <cell r="D5292">
            <v>0</v>
          </cell>
        </row>
        <row r="5293">
          <cell r="A5293" t="str">
            <v>33.07.026</v>
          </cell>
          <cell r="B5293" t="str">
            <v>FORNECIMENTO E INSTALAÇÃO DE COTOVELO 45° GALVANIZADO A FOGO DIAM. 4" TUP - NOVA SEDE VÁRZEA</v>
          </cell>
          <cell r="C5293" t="str">
            <v>Un</v>
          </cell>
          <cell r="D5293">
            <v>115.02499999999999</v>
          </cell>
          <cell r="E5293">
            <v>92.02</v>
          </cell>
          <cell r="F5293" t="str">
            <v>SEDUC</v>
          </cell>
        </row>
        <row r="5294">
          <cell r="A5294" t="str">
            <v/>
          </cell>
          <cell r="D5294">
            <v>0</v>
          </cell>
        </row>
        <row r="5295">
          <cell r="A5295" t="str">
            <v>33.07.028</v>
          </cell>
          <cell r="B5295" t="str">
            <v>FORNECIMENTO E INSTALAÇÃO DE TÊ GALVANIZADO A FOGO DIAM. 2 1/2" TUP - NOVA SEDE VÁRZEA</v>
          </cell>
          <cell r="C5295" t="str">
            <v>Un</v>
          </cell>
          <cell r="D5295">
            <v>62.837500000000006</v>
          </cell>
          <cell r="E5295">
            <v>50.27</v>
          </cell>
          <cell r="F5295" t="str">
            <v xml:space="preserve">SEDUC </v>
          </cell>
        </row>
        <row r="5296">
          <cell r="A5296" t="str">
            <v/>
          </cell>
          <cell r="D5296">
            <v>0</v>
          </cell>
        </row>
        <row r="5297">
          <cell r="A5297" t="str">
            <v>33.07.029</v>
          </cell>
          <cell r="B5297" t="str">
            <v>FORNECIMENTO E INSTALAÇÃO DE TÊ GALVANIZADO A FOGO DIAM 2" TUP - NOVA SEDE - VÁRZEA</v>
          </cell>
          <cell r="C5297" t="str">
            <v>Un</v>
          </cell>
          <cell r="D5297">
            <v>51.4375</v>
          </cell>
          <cell r="E5297">
            <v>41.15</v>
          </cell>
          <cell r="F5297" t="str">
            <v>SEDUC</v>
          </cell>
        </row>
        <row r="5298">
          <cell r="A5298" t="str">
            <v/>
          </cell>
          <cell r="D5298">
            <v>0</v>
          </cell>
        </row>
        <row r="5299">
          <cell r="A5299" t="str">
            <v>33.07.030</v>
          </cell>
          <cell r="B5299" t="str">
            <v xml:space="preserve"> FORNECIMENTO E INSTALAÇÃO DE TÊ GALVANIZADO A FOGO DIAM. 1" TUP - NOVA SEDE VÁRZEA</v>
          </cell>
          <cell r="C5299" t="str">
            <v>Un</v>
          </cell>
          <cell r="D5299">
            <v>20.612499999999997</v>
          </cell>
          <cell r="E5299">
            <v>16.489999999999998</v>
          </cell>
          <cell r="F5299" t="str">
            <v>SEDUC</v>
          </cell>
        </row>
        <row r="5300">
          <cell r="A5300" t="str">
            <v/>
          </cell>
          <cell r="D5300">
            <v>0</v>
          </cell>
        </row>
        <row r="5301">
          <cell r="A5301" t="str">
            <v>33.07.031</v>
          </cell>
          <cell r="B5301" t="str">
            <v>FORNECIMENTO E INSTALAÇÃO DE TÊ DE REDUÇÃO GALVANIZADO A FOGO DIAM. 2 X 1 1/2" TUP - NOVA SEDE VÁRZEA</v>
          </cell>
          <cell r="C5301" t="str">
            <v>Un</v>
          </cell>
          <cell r="D5301">
            <v>46.6875</v>
          </cell>
          <cell r="E5301">
            <v>37.35</v>
          </cell>
          <cell r="F5301" t="str">
            <v xml:space="preserve">SEDUC </v>
          </cell>
        </row>
        <row r="5302">
          <cell r="A5302" t="str">
            <v/>
          </cell>
          <cell r="D5302">
            <v>0</v>
          </cell>
        </row>
        <row r="5303">
          <cell r="A5303" t="str">
            <v>33.07.032</v>
          </cell>
          <cell r="B5303" t="str">
            <v>FORNECIMENTO E INSTALAÇÃO DE TÊ DE REDUÇÃO GALVANIZADO A FOGO DIAM. 1 1/2 X 1" TUP - NOVA SEDE VÁRZEA</v>
          </cell>
          <cell r="C5303" t="str">
            <v>Un</v>
          </cell>
          <cell r="D5303">
            <v>30.487500000000001</v>
          </cell>
          <cell r="E5303">
            <v>24.39</v>
          </cell>
          <cell r="F5303" t="str">
            <v xml:space="preserve">SEDUC </v>
          </cell>
        </row>
        <row r="5304">
          <cell r="A5304" t="str">
            <v/>
          </cell>
          <cell r="D5304">
            <v>0</v>
          </cell>
        </row>
        <row r="5305">
          <cell r="A5305" t="str">
            <v>33.07.033</v>
          </cell>
          <cell r="B5305" t="str">
            <v>FORNECIMENTO E INSTALAÇÃO DE TÊ DE REDUÇÃO GALVANIZADO A FOGO DIAM. 1 1/4 X 1" TUP - NOVA SEDE VÁRZEA</v>
          </cell>
          <cell r="C5305" t="str">
            <v>Un</v>
          </cell>
          <cell r="D5305">
            <v>20.775000000000002</v>
          </cell>
          <cell r="E5305">
            <v>16.62</v>
          </cell>
          <cell r="F5305" t="str">
            <v xml:space="preserve">SEDUC </v>
          </cell>
        </row>
        <row r="5306">
          <cell r="A5306" t="str">
            <v/>
          </cell>
          <cell r="D5306">
            <v>0</v>
          </cell>
        </row>
        <row r="5307">
          <cell r="A5307" t="str">
            <v>33.07.034</v>
          </cell>
          <cell r="B5307" t="str">
            <v>FORNECIMENTO E INSTALAÇÃO DE TÊ DE REDUÇÃO GALVANIZADO A FOGO DIAM. 2 X 1" TUP - NOVA SEDE VÁRZEA</v>
          </cell>
          <cell r="C5307" t="str">
            <v>Un</v>
          </cell>
          <cell r="D5307">
            <v>42.1</v>
          </cell>
          <cell r="E5307">
            <v>33.68</v>
          </cell>
          <cell r="F5307" t="str">
            <v xml:space="preserve">SEDUC </v>
          </cell>
        </row>
        <row r="5308">
          <cell r="A5308" t="str">
            <v/>
          </cell>
          <cell r="D5308">
            <v>0</v>
          </cell>
        </row>
        <row r="5309">
          <cell r="A5309" t="str">
            <v>33.07.035</v>
          </cell>
          <cell r="B5309" t="str">
            <v>FORNECIMENTO E INSTALAÇÃO DE TÊ DE REDUÇÃO GALVANIZADO A FOGO DIAM. 2 1/2 X 1" TUP - NOVA SEDE VÁRZEA</v>
          </cell>
          <cell r="C5309" t="str">
            <v>Un</v>
          </cell>
          <cell r="D5309">
            <v>60.5</v>
          </cell>
          <cell r="E5309">
            <v>48.4</v>
          </cell>
          <cell r="F5309" t="str">
            <v xml:space="preserve">SEDUC </v>
          </cell>
        </row>
        <row r="5310">
          <cell r="A5310" t="str">
            <v/>
          </cell>
          <cell r="D5310">
            <v>0</v>
          </cell>
        </row>
        <row r="5311">
          <cell r="A5311" t="str">
            <v>33.07.036</v>
          </cell>
          <cell r="B5311" t="str">
            <v>FORNECIMENTO E INSTALAÇÃO DE TUBULAÇÃO GALVANIZADO A FOGO DIAM. 2 1/2" X 6M - NOVA SEDE VÁRZEA</v>
          </cell>
          <cell r="C5311" t="str">
            <v>m</v>
          </cell>
          <cell r="D5311">
            <v>87.487499999999997</v>
          </cell>
          <cell r="E5311">
            <v>69.989999999999995</v>
          </cell>
          <cell r="F5311" t="str">
            <v>SEDUC</v>
          </cell>
        </row>
        <row r="5312">
          <cell r="A5312" t="str">
            <v/>
          </cell>
          <cell r="D5312">
            <v>0</v>
          </cell>
        </row>
        <row r="5313">
          <cell r="A5313" t="str">
            <v>33.07.037</v>
          </cell>
          <cell r="B5313" t="str">
            <v>FORNECIMENTO E INSTALAÇÃO DE TUBULAÇÃO GALVANIZADO A FOGO DIAM. 2"  X 6M - NOVA SEDE VÁRZEA</v>
          </cell>
          <cell r="C5313" t="str">
            <v>m</v>
          </cell>
          <cell r="D5313">
            <v>59.387499999999996</v>
          </cell>
          <cell r="E5313">
            <v>47.51</v>
          </cell>
          <cell r="F5313" t="str">
            <v>SEDUC</v>
          </cell>
        </row>
        <row r="5314">
          <cell r="A5314" t="str">
            <v/>
          </cell>
          <cell r="D5314">
            <v>0</v>
          </cell>
        </row>
        <row r="5315">
          <cell r="A5315" t="str">
            <v>33.07.038</v>
          </cell>
          <cell r="B5315" t="str">
            <v>FORNECIMENTO E INSTALAÇÃO DE TUBULAÇÃO GALVANIZADO A FOGO DIAM. 1 1/2" X 6M - NOVA SEDE VÁRZEA</v>
          </cell>
          <cell r="C5315" t="str">
            <v>m</v>
          </cell>
          <cell r="D5315">
            <v>43.387500000000003</v>
          </cell>
          <cell r="E5315">
            <v>34.71</v>
          </cell>
          <cell r="F5315" t="str">
            <v>SEDUC</v>
          </cell>
        </row>
        <row r="5316">
          <cell r="A5316" t="str">
            <v/>
          </cell>
          <cell r="D5316">
            <v>0</v>
          </cell>
        </row>
        <row r="5317">
          <cell r="A5317" t="str">
            <v>33.07.039</v>
          </cell>
          <cell r="B5317" t="str">
            <v>FORNECIMENTO E INSTALAÇÃO DE TUBULAÇÃO GALVANIZADO A FOGO DIAM. 1 1/4" X 6M -  NOVA SEDE VÁRZEA</v>
          </cell>
          <cell r="C5317" t="str">
            <v>m</v>
          </cell>
          <cell r="D5317">
            <v>38.35</v>
          </cell>
          <cell r="E5317">
            <v>30.68</v>
          </cell>
          <cell r="F5317" t="str">
            <v>SEDUC</v>
          </cell>
        </row>
        <row r="5318">
          <cell r="A5318" t="str">
            <v/>
          </cell>
          <cell r="D5318">
            <v>0</v>
          </cell>
        </row>
        <row r="5319">
          <cell r="A5319" t="str">
            <v>33.07.040</v>
          </cell>
          <cell r="B5319" t="str">
            <v>FORNECIMENTO E INSTALAÇÃO DE TUBULAÇÃO GALVANIZADO A FOGO DIAM. 1" X 6M - NOVA SEDE VÁRZEA</v>
          </cell>
          <cell r="C5319" t="str">
            <v>m</v>
          </cell>
          <cell r="D5319">
            <v>27.450000000000003</v>
          </cell>
          <cell r="E5319">
            <v>21.96</v>
          </cell>
          <cell r="F5319" t="str">
            <v>SEDUC</v>
          </cell>
        </row>
        <row r="5320">
          <cell r="A5320" t="str">
            <v/>
          </cell>
          <cell r="D5320">
            <v>0</v>
          </cell>
        </row>
        <row r="5321">
          <cell r="A5321" t="str">
            <v>33.07.041</v>
          </cell>
          <cell r="B5321" t="str">
            <v>FORNECIMENTO E INSTALAÇÃO DE TÊ PARA HIDRANTE DIAM. 4 X 2 1/2" - NOVA SEDE VÁRZEA</v>
          </cell>
          <cell r="C5321" t="str">
            <v>Un</v>
          </cell>
          <cell r="D5321">
            <v>174.89999999999998</v>
          </cell>
          <cell r="E5321">
            <v>139.91999999999999</v>
          </cell>
          <cell r="F5321" t="str">
            <v>SEDUC</v>
          </cell>
        </row>
        <row r="5322">
          <cell r="A5322" t="str">
            <v/>
          </cell>
          <cell r="D5322">
            <v>0</v>
          </cell>
        </row>
        <row r="5323">
          <cell r="A5323" t="str">
            <v>33.07.042</v>
          </cell>
          <cell r="B5323" t="str">
            <v>FORNECIMENTO E INSTALAÇÃO DE TAMPÃO STORZ DIAM. 63MM - NOVA SEDE VÁRZEA</v>
          </cell>
          <cell r="C5323" t="str">
            <v>Un</v>
          </cell>
          <cell r="D5323">
            <v>89.324999999999989</v>
          </cell>
          <cell r="E5323">
            <v>71.459999999999994</v>
          </cell>
          <cell r="F5323" t="str">
            <v>SEDUC</v>
          </cell>
        </row>
        <row r="5324">
          <cell r="A5324" t="str">
            <v/>
          </cell>
          <cell r="D5324">
            <v>0</v>
          </cell>
        </row>
        <row r="5325">
          <cell r="A5325" t="str">
            <v>33.07.043</v>
          </cell>
          <cell r="B5325" t="str">
            <v>FORNECIMENTO E INSTALAÇÃO DE CURVA GALVANIZADO 90° DIAM.2 1/2" - NOVA SEDE VÁRZEA</v>
          </cell>
          <cell r="C5325" t="str">
            <v>Un</v>
          </cell>
          <cell r="D5325">
            <v>148.36250000000001</v>
          </cell>
          <cell r="E5325">
            <v>118.69</v>
          </cell>
          <cell r="F5325" t="str">
            <v>SEDUC</v>
          </cell>
        </row>
        <row r="5326">
          <cell r="A5326" t="str">
            <v/>
          </cell>
          <cell r="D5326">
            <v>0</v>
          </cell>
        </row>
        <row r="5327">
          <cell r="A5327" t="str">
            <v>33.07.044</v>
          </cell>
          <cell r="B5327" t="str">
            <v>FORNECIMENTO E INSTALAÇÃO  DA VÁLVULA GLOBO 45° PARA HIDRANTE DIAM. 2 1/2" TUP - NOVA SEDE VÁRZEA</v>
          </cell>
          <cell r="C5327" t="str">
            <v>Un</v>
          </cell>
          <cell r="D5327">
            <v>152.79999999999998</v>
          </cell>
          <cell r="E5327">
            <v>122.24</v>
          </cell>
          <cell r="F5327" t="str">
            <v>SEDUC</v>
          </cell>
        </row>
        <row r="5328">
          <cell r="A5328" t="str">
            <v/>
          </cell>
          <cell r="D5328">
            <v>0</v>
          </cell>
        </row>
        <row r="5329">
          <cell r="A5329" t="str">
            <v>33.07.045</v>
          </cell>
          <cell r="B5329" t="str">
            <v>FORNECIMENTO E INSTALÇAI DE NIPEL GALVANIZADO DUPLO DIAM. 2 1/2" - NOVA SEDE VÁRZEA</v>
          </cell>
          <cell r="C5329" t="str">
            <v>Un</v>
          </cell>
          <cell r="D5329">
            <v>30.225000000000001</v>
          </cell>
          <cell r="E5329">
            <v>24.18</v>
          </cell>
          <cell r="F5329" t="str">
            <v>SEDUC</v>
          </cell>
        </row>
        <row r="5330">
          <cell r="A5330" t="str">
            <v/>
          </cell>
          <cell r="D5330">
            <v>0</v>
          </cell>
        </row>
        <row r="5331">
          <cell r="A5331" t="str">
            <v>33.07.046</v>
          </cell>
          <cell r="B5331" t="str">
            <v>FORNECIMENTO E ASSENTAMENTO DE TUBULAÇAÕ GALVANIZADA A FOGO DIAM. 4" X 6 M - NOVA SEDE VÁRZEA</v>
          </cell>
          <cell r="C5331" t="str">
            <v>m</v>
          </cell>
          <cell r="D5331">
            <v>162.86249999999998</v>
          </cell>
          <cell r="E5331">
            <v>130.29</v>
          </cell>
          <cell r="F5331" t="str">
            <v>SEDUC</v>
          </cell>
        </row>
        <row r="5332">
          <cell r="A5332" t="str">
            <v/>
          </cell>
          <cell r="D5332">
            <v>0</v>
          </cell>
        </row>
        <row r="5333">
          <cell r="A5333" t="str">
            <v>33.07.047</v>
          </cell>
          <cell r="B5333" t="str">
            <v>FORNECIMENTO E INSTALAÇÃO DE TUBO PROLONGADOR DE  25MM PARA SPRINKLRES - NOVA SEDE VÁRZEA</v>
          </cell>
          <cell r="C5333" t="str">
            <v>m</v>
          </cell>
          <cell r="D5333">
            <v>37.837499999999999</v>
          </cell>
          <cell r="E5333">
            <v>30.27</v>
          </cell>
          <cell r="F5333" t="str">
            <v xml:space="preserve">SEDUC </v>
          </cell>
        </row>
        <row r="5334">
          <cell r="A5334" t="str">
            <v/>
          </cell>
          <cell r="D5334">
            <v>0</v>
          </cell>
        </row>
        <row r="5335">
          <cell r="A5335" t="str">
            <v>33.07.048</v>
          </cell>
          <cell r="B5335" t="str">
            <v>FORNECIMENTO E INSTALAÇÃO DE LUVA DE REDUÇÃO DE 25X15MM PARA SPRINKLRES - NOVA SEDE VÁRZEA</v>
          </cell>
          <cell r="C5335" t="str">
            <v>Un</v>
          </cell>
          <cell r="D5335">
            <v>13.925000000000001</v>
          </cell>
          <cell r="E5335">
            <v>11.14</v>
          </cell>
          <cell r="F5335" t="str">
            <v xml:space="preserve">SEDUC </v>
          </cell>
        </row>
        <row r="5336">
          <cell r="A5336" t="str">
            <v/>
          </cell>
          <cell r="D5336">
            <v>0</v>
          </cell>
        </row>
        <row r="5337">
          <cell r="A5337" t="str">
            <v>33.07.049</v>
          </cell>
          <cell r="B5337" t="str">
            <v>FORNECIMENTO E INSTALAÇÃO DE CANOPLA DE ACABAMENTO - NOVA SEDE VÁRZEA</v>
          </cell>
          <cell r="C5337" t="str">
            <v>Un</v>
          </cell>
          <cell r="D5337">
            <v>15.175000000000001</v>
          </cell>
          <cell r="E5337">
            <v>12.14</v>
          </cell>
          <cell r="F5337" t="str">
            <v>SEDUC</v>
          </cell>
        </row>
        <row r="5338">
          <cell r="A5338" t="str">
            <v/>
          </cell>
          <cell r="D5338">
            <v>0</v>
          </cell>
        </row>
        <row r="5339">
          <cell r="A5339" t="str">
            <v>33.07.050</v>
          </cell>
          <cell r="B5339" t="str">
            <v>FORNECIMENTO E INSTALAÇÃO DE TAMPÃO ENGATE COM CORRENTE - NOVA SEDE VÁRZEA</v>
          </cell>
          <cell r="C5339" t="str">
            <v>Un</v>
          </cell>
          <cell r="D5339">
            <v>91.475000000000009</v>
          </cell>
          <cell r="E5339">
            <v>73.180000000000007</v>
          </cell>
          <cell r="F5339" t="str">
            <v xml:space="preserve">SEDUC </v>
          </cell>
        </row>
        <row r="5340">
          <cell r="A5340" t="str">
            <v/>
          </cell>
          <cell r="D5340">
            <v>0</v>
          </cell>
        </row>
        <row r="5341">
          <cell r="A5341" t="str">
            <v>33.07.051</v>
          </cell>
          <cell r="B5341" t="str">
            <v>FORNECIMENTO E INSTALAÇÃO DE UNIÃO DIAM. 100MM - NOVA SEDE VÁRZEA</v>
          </cell>
          <cell r="C5341" t="str">
            <v>Un</v>
          </cell>
          <cell r="D5341">
            <v>382.4375</v>
          </cell>
          <cell r="E5341">
            <v>305.95</v>
          </cell>
          <cell r="F5341" t="str">
            <v xml:space="preserve">SEDUC </v>
          </cell>
        </row>
        <row r="5342">
          <cell r="A5342" t="str">
            <v/>
          </cell>
          <cell r="D5342">
            <v>0</v>
          </cell>
        </row>
        <row r="5343">
          <cell r="A5343" t="str">
            <v>33.07.052</v>
          </cell>
          <cell r="B5343" t="str">
            <v>FORNECIMENTO E INSTALAÇÃO DE ADAPTADOR ENGATE RÁPIDO DIAM. 63MM - NOVA SEDE VÁRZEA</v>
          </cell>
          <cell r="C5343" t="str">
            <v>Un</v>
          </cell>
          <cell r="D5343">
            <v>87.2</v>
          </cell>
          <cell r="E5343">
            <v>69.760000000000005</v>
          </cell>
          <cell r="F5343" t="str">
            <v xml:space="preserve">SEDUC </v>
          </cell>
        </row>
        <row r="5344">
          <cell r="A5344" t="str">
            <v/>
          </cell>
          <cell r="D5344">
            <v>0</v>
          </cell>
        </row>
        <row r="5345">
          <cell r="A5345" t="str">
            <v>33.07.053</v>
          </cell>
          <cell r="B5345" t="str">
            <v>FORNECIMENTO E INSTALAÇÃO DE BICO SPRINKLERS 68°C -1/2" - NOVA SEDE VÁRZEA</v>
          </cell>
          <cell r="C5345" t="str">
            <v>Un</v>
          </cell>
          <cell r="D5345">
            <v>26</v>
          </cell>
          <cell r="E5345">
            <v>20.8</v>
          </cell>
          <cell r="F5345" t="str">
            <v>SEDUC</v>
          </cell>
        </row>
        <row r="5346">
          <cell r="A5346" t="str">
            <v/>
          </cell>
          <cell r="D5346">
            <v>0</v>
          </cell>
        </row>
        <row r="5347">
          <cell r="A5347" t="str">
            <v>33.08.001</v>
          </cell>
          <cell r="B5347" t="str">
            <v>FORNECIMENTO E INSTALAÇÃO DE DETECTOR IÔNICO DE FUMAÇA - NOVA SEDE VÁRZEA</v>
          </cell>
          <cell r="C5347" t="str">
            <v>Un</v>
          </cell>
          <cell r="D5347">
            <v>215.07499999999999</v>
          </cell>
          <cell r="E5347">
            <v>172.06</v>
          </cell>
          <cell r="F5347" t="str">
            <v>SEDUC</v>
          </cell>
        </row>
        <row r="5348">
          <cell r="A5348" t="str">
            <v/>
          </cell>
          <cell r="D5348">
            <v>0</v>
          </cell>
        </row>
        <row r="5349">
          <cell r="A5349" t="str">
            <v>33.08.002</v>
          </cell>
          <cell r="B5349" t="str">
            <v>FORNECIMENTO E INSTALAÇÃO DE DETECTOR TÉRMICO - NOVA SEDE VÁRZEA</v>
          </cell>
          <cell r="C5349" t="str">
            <v>Un</v>
          </cell>
          <cell r="D5349">
            <v>210.25</v>
          </cell>
          <cell r="E5349">
            <v>168.2</v>
          </cell>
          <cell r="F5349" t="str">
            <v xml:space="preserve">SEDUC </v>
          </cell>
        </row>
        <row r="5350">
          <cell r="A5350" t="str">
            <v/>
          </cell>
          <cell r="D5350">
            <v>0</v>
          </cell>
        </row>
        <row r="5351">
          <cell r="A5351" t="str">
            <v>33.08.003</v>
          </cell>
          <cell r="B5351" t="str">
            <v xml:space="preserve">FORNECIMENTO E INSTALAÇÃO DE DETECTOR TERMOVELOCIMETRICO - NOVA SEDE VÁRZEA </v>
          </cell>
          <cell r="C5351" t="str">
            <v>Un</v>
          </cell>
          <cell r="D5351">
            <v>266.60000000000002</v>
          </cell>
          <cell r="E5351">
            <v>213.28</v>
          </cell>
          <cell r="F5351" t="str">
            <v xml:space="preserve">SEDUC </v>
          </cell>
        </row>
        <row r="5352">
          <cell r="A5352" t="str">
            <v/>
          </cell>
          <cell r="D5352">
            <v>0</v>
          </cell>
        </row>
        <row r="5353">
          <cell r="A5353" t="str">
            <v>33.08.004</v>
          </cell>
          <cell r="B5353" t="str">
            <v>FORNECIMENTO E INSTALAÇÃO LUMINARIA AUT. NO TETO, P/ 02 LÂMP. FLUOR. COMPACTAS 9W, FACE DUPLA, C/ IND. DE SAIDA E SETA, EQUIP. BATER. PROP. 6VX4AH ( AUT. 1,5H) E RECAR. FLUT. AUT. E SUPOR. CHAP. GALV. - NOVA SEDE VÁRZEA</v>
          </cell>
          <cell r="C5353" t="str">
            <v>Un</v>
          </cell>
          <cell r="D5353">
            <v>115.4875</v>
          </cell>
          <cell r="E5353">
            <v>92.39</v>
          </cell>
          <cell r="F5353" t="str">
            <v xml:space="preserve">SEDUC </v>
          </cell>
        </row>
        <row r="5354">
          <cell r="A5354" t="str">
            <v/>
          </cell>
          <cell r="D5354">
            <v>0</v>
          </cell>
        </row>
        <row r="5355">
          <cell r="A5355" t="str">
            <v>33.08.005</v>
          </cell>
          <cell r="B5355" t="str">
            <v>FORNECIMENTO E INSTALAÇÃO UNIDADE  AUT. INST. PAREDE, P/ ILUM. EMERGENCIA, EQUIP. C/ 02 LÂMP. HALÓGENAS 55W, BAT. 12V/ 40AH - AUT. 1H - NOVA SEDE VÁRZEA</v>
          </cell>
          <cell r="C5355" t="str">
            <v>Un</v>
          </cell>
          <cell r="D5355">
            <v>473.86249999999995</v>
          </cell>
          <cell r="E5355">
            <v>379.09</v>
          </cell>
          <cell r="F5355" t="str">
            <v xml:space="preserve">SEDUC </v>
          </cell>
        </row>
        <row r="5356">
          <cell r="A5356" t="str">
            <v/>
          </cell>
          <cell r="D5356">
            <v>0</v>
          </cell>
        </row>
        <row r="5357">
          <cell r="A5357" t="str">
            <v>33.08.006</v>
          </cell>
          <cell r="B5357" t="str">
            <v>FORNECIMENTO E INSTALAÇÃO LUMINARIA AUT. ARANDELA, P/ 02 LÂMP. FLUOR. COMPACTAS 9W, FACE DUPLA, C/ IND. DE SAIDA E SETA, EQUIP. BATER. PROP. 6VX4AH ( AUT. 1,5H) E RECAR. FLUT. AUT. E SUPOR. CHAP. GALV. - NOVA SEDE VÁRZEA</v>
          </cell>
          <cell r="C5357" t="str">
            <v>Un</v>
          </cell>
          <cell r="D5357">
            <v>115.4875</v>
          </cell>
          <cell r="E5357">
            <v>92.39</v>
          </cell>
          <cell r="F5357" t="str">
            <v xml:space="preserve">SEDUC </v>
          </cell>
        </row>
        <row r="5358">
          <cell r="A5358" t="str">
            <v/>
          </cell>
          <cell r="D5358">
            <v>0</v>
          </cell>
        </row>
        <row r="5359">
          <cell r="A5359" t="str">
            <v>33.08.007</v>
          </cell>
          <cell r="B5359" t="str">
            <v xml:space="preserve">FORNECIMENTO E INSTALAÇÃO DE SIRENE BITONAL DE ALARME - 95 DB ( A) - AUDIO VISUAL - NOVA SEDE VÁRZEA </v>
          </cell>
          <cell r="C5359" t="str">
            <v>Un</v>
          </cell>
          <cell r="D5359">
            <v>133.0625</v>
          </cell>
          <cell r="E5359">
            <v>106.45</v>
          </cell>
          <cell r="F5359" t="str">
            <v xml:space="preserve">SEDUC </v>
          </cell>
        </row>
        <row r="5360">
          <cell r="A5360" t="str">
            <v/>
          </cell>
          <cell r="D5360">
            <v>0</v>
          </cell>
        </row>
        <row r="5361">
          <cell r="A5361" t="str">
            <v>33.08.008</v>
          </cell>
          <cell r="B5361" t="str">
            <v>FORNECIMENTO E INSTALAÇÃO DE ACIONADOR MANUAL DE ALARME , ENDEREÇAVEL , TIPO "QUEBRE O VIDRO" - NOVA SEDE VÁRZEA</v>
          </cell>
          <cell r="C5361" t="str">
            <v>Un</v>
          </cell>
          <cell r="D5361">
            <v>157.28749999999999</v>
          </cell>
          <cell r="E5361">
            <v>125.83</v>
          </cell>
          <cell r="F5361" t="str">
            <v xml:space="preserve">SEDUC </v>
          </cell>
        </row>
        <row r="5362">
          <cell r="A5362" t="str">
            <v/>
          </cell>
          <cell r="D5362">
            <v>0</v>
          </cell>
        </row>
        <row r="5363">
          <cell r="A5363" t="str">
            <v>33.08.009</v>
          </cell>
          <cell r="B5363" t="str">
            <v>FORNECIMENTO E INSTALAÇÃO DE PAINEL REPETIDOR - NOVA SEDE VÁRZEA</v>
          </cell>
          <cell r="C5363" t="str">
            <v>Un</v>
          </cell>
          <cell r="D5363">
            <v>1487.7375000000002</v>
          </cell>
          <cell r="E5363">
            <v>1190.19</v>
          </cell>
          <cell r="F5363" t="str">
            <v xml:space="preserve">SEDUC </v>
          </cell>
        </row>
        <row r="5364">
          <cell r="A5364" t="str">
            <v/>
          </cell>
          <cell r="D5364">
            <v>0</v>
          </cell>
        </row>
        <row r="5365">
          <cell r="A5365" t="str">
            <v>33.08.010</v>
          </cell>
          <cell r="B5365" t="str">
            <v xml:space="preserve">FORNECIMENTO E INSTALAÇÃO DE CENTRAL DETECÇÃO E ALARME ENDEREÇAVEL ( INTERLIGADA A CC) - NOVA SEDE VÁRZEA </v>
          </cell>
          <cell r="C5365" t="str">
            <v>Un</v>
          </cell>
          <cell r="D5365">
            <v>6391.2125000000005</v>
          </cell>
          <cell r="E5365">
            <v>5112.97</v>
          </cell>
          <cell r="F5365" t="str">
            <v xml:space="preserve">SEDUC </v>
          </cell>
        </row>
        <row r="5366">
          <cell r="A5366" t="str">
            <v/>
          </cell>
          <cell r="D5366">
            <v>0</v>
          </cell>
        </row>
        <row r="5367">
          <cell r="A5367" t="str">
            <v>33.08.011</v>
          </cell>
          <cell r="B5367" t="str">
            <v>FORNECIMENTO E INSTALAÇÃO LUMINARIA AUT. PAREDE, P/ 01 LÂMP. FLUOR. COMPACTAS 9W, FACE DUPLA, C/ IND. DE SAIDA E SETA, EQUIP. BATER. PROP. 6VX4AH ( AUT. 1,5H) E RECAR. FLUT. AUT. E SUPOR. CHAP. GALV. - NOVA SEDE VÁRZEA</v>
          </cell>
          <cell r="C5367" t="str">
            <v>Un</v>
          </cell>
          <cell r="D5367">
            <v>116.85000000000001</v>
          </cell>
          <cell r="E5367">
            <v>93.48</v>
          </cell>
          <cell r="F5367" t="str">
            <v xml:space="preserve">SEDUC </v>
          </cell>
        </row>
        <row r="5368">
          <cell r="A5368" t="str">
            <v/>
          </cell>
          <cell r="D5368">
            <v>0</v>
          </cell>
        </row>
        <row r="5369">
          <cell r="A5369" t="str">
            <v>33.08.012</v>
          </cell>
          <cell r="B5369" t="str">
            <v>CABO BLINDADO DE 1,5MM² - NOVA SEDE VÁRZEA</v>
          </cell>
          <cell r="C5369" t="str">
            <v>m</v>
          </cell>
          <cell r="D5369">
            <v>13.975</v>
          </cell>
          <cell r="E5369">
            <v>11.18</v>
          </cell>
          <cell r="F5369" t="str">
            <v xml:space="preserve">SEDUC </v>
          </cell>
        </row>
        <row r="5370">
          <cell r="A5370" t="str">
            <v/>
          </cell>
          <cell r="D5370">
            <v>0</v>
          </cell>
        </row>
        <row r="5371">
          <cell r="A5371" t="str">
            <v>33.09.001</v>
          </cell>
          <cell r="B5371" t="str">
            <v>FORNECIMENTO E INSTALAÇÃO DE DUTO DE PISO TIPO "U" CORRUG. 1 VIA 25X70, 4M, COM TAMPA, REF. 140-1/70, FAB. MOPA OU SIM., INCLUSIVE JUNÇÃO,SUPORTE DE FIX., PARAFUSOS,PORCAS, ARRUELAS E DEMAIS MAT. P/ EMENDA - NOVA SEDE VÁRZEA</v>
          </cell>
          <cell r="C5371" t="str">
            <v>Un</v>
          </cell>
          <cell r="D5371">
            <v>74.625</v>
          </cell>
          <cell r="E5371">
            <v>59.7</v>
          </cell>
          <cell r="F5371" t="str">
            <v>SEDUC</v>
          </cell>
        </row>
        <row r="5372">
          <cell r="A5372" t="str">
            <v/>
          </cell>
          <cell r="D5372">
            <v>0</v>
          </cell>
        </row>
        <row r="5373">
          <cell r="A5373" t="str">
            <v>33.09.002</v>
          </cell>
          <cell r="B5373" t="str">
            <v>FORNECIMENTO E INSTALAÇÃO DE DUTO DE PISO TIPO "U" CORRUG. 2 VIA 25X70, 4M, COM TAMPA, REF. 142-2/70, FAB. MOPA OU SIM., INCLUSIVE JUNÇÃO,SUPORTE DE FIX., PARAFUSOS,PORCAS, ARRUELAS E DEMAIS MAT. P/ EMENDA - NOVA SEDE VÁRZEA</v>
          </cell>
          <cell r="C5373" t="str">
            <v>Un</v>
          </cell>
          <cell r="D5373">
            <v>128.72499999999999</v>
          </cell>
          <cell r="E5373">
            <v>102.98</v>
          </cell>
          <cell r="F5373" t="str">
            <v>SEDUC</v>
          </cell>
        </row>
        <row r="5374">
          <cell r="A5374" t="str">
            <v/>
          </cell>
          <cell r="D5374">
            <v>0</v>
          </cell>
        </row>
        <row r="5375">
          <cell r="A5375" t="str">
            <v>33.09.003</v>
          </cell>
          <cell r="B5375" t="str">
            <v>FORNECIMENTO E INSTALAÇÃO DE TAMPÃO P/ DUTO DE PISO DE 25X280,  REF. 142-4/280, FAB. MOPA OU SIMILAR., INCLUSIVE JUNÇÃO,SUPORTE DE FIX., PARAFUSOS,PORCAS, ARRUELAS E DEMAIS MAT. P/ EMENDA - NOVA SEDE VÁRZEA</v>
          </cell>
          <cell r="C5375" t="str">
            <v>Un</v>
          </cell>
          <cell r="D5375">
            <v>17.95</v>
          </cell>
          <cell r="E5375">
            <v>14.36</v>
          </cell>
          <cell r="F5375" t="str">
            <v>SEDUC</v>
          </cell>
        </row>
        <row r="5376">
          <cell r="A5376" t="str">
            <v/>
          </cell>
          <cell r="D5376">
            <v>0</v>
          </cell>
        </row>
        <row r="5377">
          <cell r="A5377" t="str">
            <v>33.09.004</v>
          </cell>
          <cell r="B5377" t="str">
            <v xml:space="preserve"> FORNECIMENTO E INSTALAÇÃO DE CX. DE TOMADA P/ DUTO DE PISO, C/ 02 VIAS DE 70,  REF. 145-11-PR, FAB. MOPA OU SIMILAR., INCLUSIVE PARAFUSOS,PORCAS, ARRUELAS E DEMAIS MAT. P/ INSTALAÇÃO - NOVA SEDE VÁRZEA</v>
          </cell>
          <cell r="C5377" t="str">
            <v>Un</v>
          </cell>
          <cell r="D5377">
            <v>66.887500000000003</v>
          </cell>
          <cell r="E5377">
            <v>53.51</v>
          </cell>
          <cell r="F5377" t="str">
            <v>SEDUC</v>
          </cell>
        </row>
        <row r="5378">
          <cell r="A5378" t="str">
            <v/>
          </cell>
          <cell r="D5378">
            <v>0</v>
          </cell>
        </row>
        <row r="5379">
          <cell r="A5379" t="str">
            <v>33.09.005</v>
          </cell>
          <cell r="B5379" t="str">
            <v>FORNECIMENTO E INSTALAÇÃO DE CX. DE TOMADA P/ DUTO DE PISO, C/ 04 VIAS DE 70,  REF. 145-13-PR, FAB. MOPA OU SIMILAR, INCLUSIVE PARAFUSOS,PORCAS, ARRUELAS E DEMAIS MAT. P/ INSTALAÇÃO - NOVA SEDE VÁRZEA</v>
          </cell>
          <cell r="C5379" t="str">
            <v>Un</v>
          </cell>
          <cell r="D5379">
            <v>101.6875</v>
          </cell>
          <cell r="E5379">
            <v>81.349999999999994</v>
          </cell>
          <cell r="F5379" t="str">
            <v>SEDUC</v>
          </cell>
        </row>
        <row r="5380">
          <cell r="A5380" t="str">
            <v/>
          </cell>
          <cell r="D5380">
            <v>0</v>
          </cell>
        </row>
        <row r="5381">
          <cell r="A5381" t="str">
            <v>33.09.006</v>
          </cell>
          <cell r="B5381" t="str">
            <v>FORNECIMENTO E INSTALAÇÃO DE TAMPA LISA P/ CX  DE TOMADA, C/ 02 VIAS DE 70,  REF. 145-21-PR, FAB. MOPA OU SIMILAR., INCLUSIVE PARAFUSOS,PORCAS, ARRUELAS E DEMAIS MAT. P/INSTALAÇÃO- NOVA SEDE VÁRZEA</v>
          </cell>
          <cell r="C5381" t="str">
            <v>Un</v>
          </cell>
          <cell r="D5381">
            <v>51.475000000000001</v>
          </cell>
          <cell r="E5381">
            <v>41.18</v>
          </cell>
          <cell r="F5381" t="str">
            <v>SEDUC</v>
          </cell>
        </row>
        <row r="5382">
          <cell r="A5382" t="str">
            <v/>
          </cell>
          <cell r="D5382">
            <v>0</v>
          </cell>
        </row>
        <row r="5383">
          <cell r="A5383" t="str">
            <v>33.09.007</v>
          </cell>
          <cell r="B5383" t="str">
            <v>FORNECIMENTO E INSTALAÇÃO DE TAMPA LISA P/ CX  DE TOMADA, C/ 04 VIAS DE 70,  REF. 145-23-PR, FAB. MOPA OU SIMILAR., INCLUSIVE PARAFUSOS,PORCAS, ARRUELAS E DEMAIS MAT. P/INSTALAÇÃO - NOVA SEDE VÁRZEA</v>
          </cell>
          <cell r="C5383" t="str">
            <v>Un</v>
          </cell>
          <cell r="D5383">
            <v>123.65</v>
          </cell>
          <cell r="E5383">
            <v>98.92</v>
          </cell>
          <cell r="F5383" t="str">
            <v>SEDUC</v>
          </cell>
        </row>
        <row r="5384">
          <cell r="A5384" t="str">
            <v/>
          </cell>
          <cell r="D5384">
            <v>0</v>
          </cell>
        </row>
        <row r="5385">
          <cell r="A5385" t="str">
            <v>33.09.008</v>
          </cell>
          <cell r="B5385" t="str">
            <v>FORNECIMENTO E INSTALAÇÃO DE SUPORTE P/  CX  DE TOMADA, C/ 04 FUROS P/ TOMADA TIPO RJ-45,  REF. 149-12-PR, FAB. MOPA OU SIMILAR., INCLUSIVE PARAFUSOS,PORCAS, ARRUELAS E DEMAIS MAT. P/INSTALAÇÃO - NOVA SEDE VÁZEA</v>
          </cell>
          <cell r="C5385" t="str">
            <v>Un</v>
          </cell>
          <cell r="D5385">
            <v>12.5875</v>
          </cell>
          <cell r="E5385">
            <v>10.07</v>
          </cell>
          <cell r="F5385" t="str">
            <v>SEDUC</v>
          </cell>
        </row>
        <row r="5386">
          <cell r="A5386" t="str">
            <v/>
          </cell>
          <cell r="D5386">
            <v>0</v>
          </cell>
        </row>
        <row r="5387">
          <cell r="A5387" t="str">
            <v>33.09.009</v>
          </cell>
          <cell r="B5387" t="str">
            <v>FORNECIMENTO E INSTALAÇÃO DE SUPORTE P/  CX  DE TOMADA, C/ 04 FUROS P/ TOMADA TIPO PAINEL, 2P+T UNIVERS., REF. 149-15-PR, FAB. MOPA OU SIMILAR., INCLUSIVE PARAFUSOS,PORCAS, ARRUELAS E DEMAIS MAT. P/INSTALAÇÃO - NOVA SEDE VÁRZEA</v>
          </cell>
          <cell r="C5387" t="str">
            <v>Un</v>
          </cell>
          <cell r="D5387">
            <v>7.8874999999999993</v>
          </cell>
          <cell r="E5387">
            <v>6.31</v>
          </cell>
          <cell r="F5387" t="str">
            <v>SEDUC</v>
          </cell>
        </row>
        <row r="5388">
          <cell r="A5388" t="str">
            <v/>
          </cell>
          <cell r="D5388">
            <v>0</v>
          </cell>
        </row>
        <row r="5389">
          <cell r="A5389" t="str">
            <v>33.09.010</v>
          </cell>
          <cell r="B5389" t="str">
            <v>FORNECIMENTO E INSTALAÇÃO DE TOMADA TIPO PAINEL, 2P+T UNIV., 15A, 250V,C/ RABICHO,  REF. 149-101-PR, FAB. MOPA OU SIMILAR., INCLUSIVE  MATERIAIS P/INSTALAÇÃO - NOVA SEDE VÁRZEA</v>
          </cell>
          <cell r="C5389" t="str">
            <v>Un</v>
          </cell>
          <cell r="D5389">
            <v>8.5625</v>
          </cell>
          <cell r="E5389">
            <v>6.85</v>
          </cell>
          <cell r="F5389" t="str">
            <v>SEDUC</v>
          </cell>
        </row>
        <row r="5390">
          <cell r="A5390" t="str">
            <v/>
          </cell>
          <cell r="D5390">
            <v>0</v>
          </cell>
        </row>
        <row r="5391">
          <cell r="A5391" t="str">
            <v>33.09.011</v>
          </cell>
          <cell r="B5391" t="str">
            <v>FORNECIMENTO E INSTALAÇÃO DE CX . DE PASSAGEM P/ DUTO DE PISO, C/ 03 VIAS DE 70, REF. 143-107 -PR, FAB. MOPA OU SIMILAR., INCLUSIVE PARAFUSOS,PORCAS, ARRUELAS E DEMAIS MAT. P/INSTALAÇÃO - NOVA SEDE VÁRZEA</v>
          </cell>
          <cell r="C5391" t="str">
            <v>Un</v>
          </cell>
          <cell r="D5391">
            <v>161.77499999999998</v>
          </cell>
          <cell r="E5391">
            <v>129.41999999999999</v>
          </cell>
          <cell r="F5391" t="str">
            <v>SEDUC</v>
          </cell>
        </row>
        <row r="5392">
          <cell r="A5392" t="str">
            <v/>
          </cell>
          <cell r="D5392">
            <v>0</v>
          </cell>
        </row>
        <row r="5393">
          <cell r="A5393" t="str">
            <v>33.09.012</v>
          </cell>
          <cell r="B5393" t="str">
            <v>FORNECIMENTO E INSTALAÇÃO DE CX. DE PASSAGEM P/ DUTO DE PISO, C/ 04 VIAS DE 70, REF. 143-108, FAB. MOPA OU SIMILAR., INCLUSIVE PARAFUSOS,PORCAS, ARRUELAS E DEMAIS MAT. P/INSTALAÇÃO - NOVA SEDE VÁRZEA</v>
          </cell>
          <cell r="C5393" t="str">
            <v>Un</v>
          </cell>
          <cell r="D5393">
            <v>251.78750000000002</v>
          </cell>
          <cell r="E5393">
            <v>201.43</v>
          </cell>
          <cell r="F5393" t="str">
            <v>SEDUC</v>
          </cell>
        </row>
        <row r="5394">
          <cell r="A5394" t="str">
            <v/>
          </cell>
          <cell r="D5394">
            <v>0</v>
          </cell>
        </row>
        <row r="5395">
          <cell r="A5395" t="str">
            <v>33.09.013</v>
          </cell>
          <cell r="B5395" t="str">
            <v>FORNECIMENTO E INSTALAÇÃO DE POSTE DE DESCIDA DE CABOS, 129X44X2650MM, REF.191-02-E, FAB. MOPA OU SIM., INCL. 2 BOX DIAM.1/2" P/ CONEXÃO C/ ELET., TAMPA SUPERIOR E INFERIOR,ARREMATE, BASE,SUPORTE P/ 04 CONEC. RJ-45 CAT06 E DEMAIS MAT. P/ INSTALAÇÃO - NOVA</v>
          </cell>
          <cell r="C5395" t="str">
            <v>Un</v>
          </cell>
          <cell r="D5395">
            <v>455.98750000000001</v>
          </cell>
          <cell r="E5395">
            <v>364.79</v>
          </cell>
          <cell r="F5395" t="str">
            <v>SEDUC</v>
          </cell>
        </row>
        <row r="5396">
          <cell r="A5396" t="str">
            <v/>
          </cell>
          <cell r="D5396">
            <v>0</v>
          </cell>
        </row>
        <row r="5397">
          <cell r="A5397" t="str">
            <v>33.09.014</v>
          </cell>
          <cell r="B5397" t="str">
            <v>FORNECIMENTO E INSTALAÇÃO DE POSTE DE DESCIDA DE CABOS, 129X44X2650MM, REF.191-02-E, FAB. MOPA OU SIM., INCL. 2 BOX DIAM.1/2" P/ CONEXÃO C/ ELET., TAMPA SUPERIOR E INFERIOR,ARREMATE, BASE,SUPORTE P/ 08 CONEC. RJ-45 CAT06 E DEMAIS MAT. P/ INSTALAÇÃO - NOVA</v>
          </cell>
          <cell r="C5397" t="str">
            <v>Un</v>
          </cell>
          <cell r="D5397">
            <v>455.98750000000001</v>
          </cell>
          <cell r="E5397">
            <v>364.79</v>
          </cell>
          <cell r="F5397" t="str">
            <v>SEDUC</v>
          </cell>
        </row>
        <row r="5398">
          <cell r="A5398" t="str">
            <v/>
          </cell>
          <cell r="D5398">
            <v>0</v>
          </cell>
        </row>
        <row r="5399">
          <cell r="A5399" t="str">
            <v>33.09.015</v>
          </cell>
          <cell r="B5399" t="str">
            <v>FORNECIMENTO E INSTALAÇÃO DE CABO TELEFÔNICO COM 50 PAREAS, USO INTERNO, C/ DIAM. DO CONDUTOR DE  0,50MM, REF. FAST-CIT, FAB. FURUKAWA OU SIMILAR - NOVA SEDE VÁRZEA</v>
          </cell>
          <cell r="C5399" t="str">
            <v>m</v>
          </cell>
          <cell r="D5399">
            <v>16.737500000000001</v>
          </cell>
          <cell r="E5399">
            <v>13.39</v>
          </cell>
          <cell r="F5399" t="str">
            <v>SEDUC</v>
          </cell>
        </row>
        <row r="5400">
          <cell r="A5400" t="str">
            <v/>
          </cell>
          <cell r="D5400">
            <v>0</v>
          </cell>
        </row>
        <row r="5401">
          <cell r="A5401" t="str">
            <v>33.09.016</v>
          </cell>
          <cell r="B5401" t="str">
            <v>FORNECIMENTO E INSTALAÇÃO DE PATCH CORD CINZA EM CABO UTP 4, TERMINAÇÕES EM CONEC. RJ-45 MACHO CAT.6, 2,5M DE COMPRIMENTO, PADRÃO DE CONF. T568A, REF.35123904, FURUKAWA OU SIMILAR - NOVA SEDE VÁRZEA</v>
          </cell>
          <cell r="C5401" t="str">
            <v>Un</v>
          </cell>
          <cell r="D5401">
            <v>40.824999999999996</v>
          </cell>
          <cell r="E5401">
            <v>32.659999999999997</v>
          </cell>
          <cell r="F5401" t="str">
            <v>SEDUC</v>
          </cell>
        </row>
        <row r="5402">
          <cell r="A5402" t="str">
            <v/>
          </cell>
          <cell r="D5402">
            <v>0</v>
          </cell>
        </row>
        <row r="5403">
          <cell r="A5403" t="str">
            <v>33.09.017</v>
          </cell>
          <cell r="B5403" t="str">
            <v>FORNECIMENTO E INSTALAÇÃO DE PATCH CORD CINZA EM CABO UTP 1 PAR, CAT. 5E, TERMINAÇÕES EM CONEC. 110IDC, 2,0M DE COMPRIMENTO, PADRÃO DE CONF. T568A, REF.35123904, FURUKAWA OU SIMILAR - NOVA SEDE VÁRZEA</v>
          </cell>
          <cell r="C5403" t="str">
            <v>Un</v>
          </cell>
          <cell r="D5403">
            <v>15.762499999999999</v>
          </cell>
          <cell r="E5403">
            <v>12.61</v>
          </cell>
          <cell r="F5403" t="str">
            <v>SEDUC</v>
          </cell>
        </row>
        <row r="5404">
          <cell r="A5404" t="str">
            <v/>
          </cell>
          <cell r="D5404">
            <v>0</v>
          </cell>
        </row>
        <row r="5405">
          <cell r="A5405" t="str">
            <v>33.09.018</v>
          </cell>
          <cell r="B5405" t="str">
            <v>FORNECIMENTO E INSTALAÇÃO DE PATCH CORD CINZA EM CABO UTP, 4 PARES, CAT. 5E, TERMINAÇÕES EM CONEC. 110IDC, 2,0M DE COMPRIMENTO, PADRÃO DE CONF. T568A, REF.35123904, FURUKAWA OU SIMILAR - NOVA SEDE VÁRZEA</v>
          </cell>
          <cell r="C5405" t="str">
            <v>Un</v>
          </cell>
          <cell r="D5405">
            <v>30.950000000000003</v>
          </cell>
          <cell r="E5405">
            <v>24.76</v>
          </cell>
          <cell r="F5405" t="str">
            <v>SEDUC</v>
          </cell>
        </row>
        <row r="5406">
          <cell r="A5406" t="str">
            <v/>
          </cell>
          <cell r="D5406">
            <v>0</v>
          </cell>
        </row>
        <row r="5407">
          <cell r="A5407" t="str">
            <v>33.09.019</v>
          </cell>
          <cell r="B5407" t="str">
            <v>FORNECIMENTO E INSTALAÇÃO DE EXTENSÕES ÓPTICAS MULTIMODO DUPLEX C/ 2 FIBRAS 50X125, DE 1,5M DE COMP. , CONECTORIZADO EM CONEC. LC EM UMA DAS EXTREM. REF. 35260128, FAB FURUKAWA OU SIMILAR - NOVA SEDE VÁRZEA</v>
          </cell>
          <cell r="C5407" t="str">
            <v>Un</v>
          </cell>
          <cell r="D5407">
            <v>30.712499999999999</v>
          </cell>
          <cell r="E5407">
            <v>24.57</v>
          </cell>
          <cell r="F5407" t="str">
            <v>SEDUC</v>
          </cell>
        </row>
        <row r="5408">
          <cell r="A5408" t="str">
            <v/>
          </cell>
          <cell r="D5408">
            <v>0</v>
          </cell>
        </row>
        <row r="5409">
          <cell r="A5409" t="str">
            <v>33.09.020</v>
          </cell>
          <cell r="B5409" t="str">
            <v>FORNECIMENTO E INSTALAÇÃO DE CORDÃO ÓPTICO MULTIMODO DUPLEX C/ 2 FIBRAS 50X125, DE 1,5M DE COMP. , CONECTORIZADO EM CONEC. LC EM UMA DAS EXTREM. REF. 33000058, FAB FURUKAWA OU SIMILAR - NOVA SEDE VÁRZEA</v>
          </cell>
          <cell r="C5409" t="str">
            <v>Un</v>
          </cell>
          <cell r="D5409">
            <v>171.27500000000001</v>
          </cell>
          <cell r="E5409">
            <v>137.02000000000001</v>
          </cell>
          <cell r="F5409" t="str">
            <v>SEDUC</v>
          </cell>
        </row>
        <row r="5410">
          <cell r="A5410" t="str">
            <v/>
          </cell>
          <cell r="D5410">
            <v>0</v>
          </cell>
        </row>
        <row r="5411">
          <cell r="A5411" t="str">
            <v>33.09.021</v>
          </cell>
          <cell r="B5411" t="str">
            <v>FORNECIMENTO E INSTALAÇÃO DE RACK 19", EM CHAPA DE AÇO 18, PINT. ELETR. EPOXI, 24u, PÉS REGUL., GUAS DE CABOS VERT., TAMPAS, PORTA FRONTAL,CALHA DE 08 TOM, MAT. P/ INSTALAÇÃO E DEMAIS ITENS  CONF. PROJETO - NOVA SEDE VÁRZEA</v>
          </cell>
          <cell r="C5411" t="str">
            <v>Un</v>
          </cell>
          <cell r="D5411">
            <v>2796.5750000000003</v>
          </cell>
          <cell r="E5411">
            <v>2237.2600000000002</v>
          </cell>
          <cell r="F5411" t="str">
            <v xml:space="preserve">SEDUC </v>
          </cell>
        </row>
        <row r="5412">
          <cell r="A5412" t="str">
            <v/>
          </cell>
          <cell r="D5412">
            <v>0</v>
          </cell>
        </row>
        <row r="5413">
          <cell r="A5413" t="str">
            <v>33.09.022</v>
          </cell>
          <cell r="B5413" t="str">
            <v>FORNECIMENTO E INSTALAÇÃO DE RACK 19", EM CHAPA DE AÇO 18, PINT. ELETR. EPOXI, 32u, PÉS REGUL., GUAS DE CABOS VERT., TAMPAS, PORTA FRONTAL,CALHA DE 08 TOM, MAT. P/ INSTALAÇÃO E DEMAIS ITENS  CONF. PROJETO - NOVA SEDE VÁRZEA</v>
          </cell>
          <cell r="C5413" t="str">
            <v>Un</v>
          </cell>
          <cell r="D5413">
            <v>3271.4125000000004</v>
          </cell>
          <cell r="E5413">
            <v>2617.13</v>
          </cell>
          <cell r="F5413" t="str">
            <v xml:space="preserve">SEDUC </v>
          </cell>
        </row>
        <row r="5414">
          <cell r="A5414" t="str">
            <v/>
          </cell>
          <cell r="D5414">
            <v>0</v>
          </cell>
        </row>
        <row r="5415">
          <cell r="A5415" t="str">
            <v>33.09.023</v>
          </cell>
          <cell r="B5415" t="str">
            <v>FORNECIMENTO E INSTALAÇÃO DE RACK 19", EM CHAPA DE AÇO 18, PINT. ELETR. EPOXI, 44u, PÉS REGUL., GUAS DE CABOS VERT., TAMPAS, PORTA FRONTAL,CALHA DE 08 TOM, MAT. P/ INSTALAÇÃO E DEMAIS ITENS  CONF. PROJETO - NOVA SEDE VÁRZEA</v>
          </cell>
          <cell r="C5415" t="str">
            <v>Un</v>
          </cell>
          <cell r="D5415">
            <v>3391.2249999999999</v>
          </cell>
          <cell r="E5415">
            <v>2712.98</v>
          </cell>
          <cell r="F5415" t="str">
            <v xml:space="preserve">SEDUC </v>
          </cell>
        </row>
        <row r="5416">
          <cell r="A5416" t="str">
            <v/>
          </cell>
          <cell r="D5416">
            <v>0</v>
          </cell>
        </row>
        <row r="5417">
          <cell r="A5417" t="str">
            <v>33.09.024</v>
          </cell>
          <cell r="B5417" t="str">
            <v>FORNECIMENTO E INSTALAÇÃO DE PRATELEIRA FIXA PARA RACK 19", REF. 35150045, FAB. FURUKAWA OU SIMILAR. - NOVA SEDE VÁRZEA</v>
          </cell>
          <cell r="C5417" t="str">
            <v>Un</v>
          </cell>
          <cell r="D5417">
            <v>76.962500000000006</v>
          </cell>
          <cell r="E5417">
            <v>61.57</v>
          </cell>
          <cell r="F5417" t="str">
            <v xml:space="preserve">SEDUC </v>
          </cell>
        </row>
        <row r="5418">
          <cell r="A5418" t="str">
            <v/>
          </cell>
          <cell r="D5418">
            <v>0</v>
          </cell>
        </row>
        <row r="5419">
          <cell r="A5419" t="str">
            <v>33.09.025</v>
          </cell>
          <cell r="B5419" t="str">
            <v>FORNECIMENTO E INSTALAÇÃO DE GUIA DE CABOS COM ALTURA 1u, FECHADO HORIZONTAL PARA RACK 19", REF. 35150033, FAB. FURUKAWA OU SIMILAR - NOVA SEDE VÁRZEA</v>
          </cell>
          <cell r="C5419" t="str">
            <v>Un</v>
          </cell>
          <cell r="D5419">
            <v>35.174999999999997</v>
          </cell>
          <cell r="E5419">
            <v>28.14</v>
          </cell>
          <cell r="F5419" t="str">
            <v>SEDUC</v>
          </cell>
        </row>
        <row r="5420">
          <cell r="A5420" t="str">
            <v/>
          </cell>
          <cell r="D5420">
            <v>0</v>
          </cell>
        </row>
        <row r="5421">
          <cell r="A5421" t="str">
            <v>33.09.026</v>
          </cell>
          <cell r="B5421" t="str">
            <v>FORNECIMENTO E INSTALAÇÃO DE PATCH PANEL 24 PORTAS RJ-45, CAT. 6, PADRÃO DE CONF. T568A, LARG. PADRÃO 19", C/ PARAF. E ARRUELAS DE FIXAÇÃO, REF. 35060024, FAB. FURUKAWA OU SIMILAR - NOVA SEDE VÁRZEA</v>
          </cell>
          <cell r="C5421" t="str">
            <v>Un</v>
          </cell>
          <cell r="D5421">
            <v>935.07499999999993</v>
          </cell>
          <cell r="E5421">
            <v>748.06</v>
          </cell>
          <cell r="F5421" t="str">
            <v xml:space="preserve">SEDUC </v>
          </cell>
        </row>
        <row r="5422">
          <cell r="A5422" t="str">
            <v/>
          </cell>
          <cell r="D5422">
            <v>0</v>
          </cell>
        </row>
        <row r="5423">
          <cell r="A5423" t="str">
            <v>33.09.027</v>
          </cell>
          <cell r="B5423" t="str">
            <v>FORNECIMENTO E INSTALAÇÃO DE VOICE PANEL 30 PORTAS RJ-45, COM. RJ-11, CAT. 3, PADRÃO DE CONF. T568A, LARG. PADRÃO 19", C/ PARAF. E ARRUELAS DE FIXAÇÃO, REF. 35050224, FAB. FURUKAWA OU SIMILAR - NOVA SEDE VÁRZEA</v>
          </cell>
          <cell r="C5423" t="str">
            <v>Un</v>
          </cell>
          <cell r="D5423">
            <v>555.95000000000005</v>
          </cell>
          <cell r="E5423">
            <v>444.76</v>
          </cell>
          <cell r="F5423" t="str">
            <v xml:space="preserve">SEDUC </v>
          </cell>
        </row>
        <row r="5424">
          <cell r="A5424" t="str">
            <v/>
          </cell>
          <cell r="D5424">
            <v>0</v>
          </cell>
        </row>
        <row r="5425">
          <cell r="A5425" t="str">
            <v>33.09.028</v>
          </cell>
          <cell r="B5425" t="str">
            <v>FORNECIMENTO E INSTALAÇÃO DE VOICE PANEL 50 PORTAS RJ-45, COM. RJ-11, CAT. 3, PADRÃO DE CONF. T568A, LARG. PADRÃO 19", C/ PARAF. E ARRUELAS DE FIXAÇÃO, REF. 35050200, FAB. FURUKAWA OU SIMILAR - NOVA SEDE VÁRZEA</v>
          </cell>
          <cell r="C5425" t="str">
            <v>Un</v>
          </cell>
          <cell r="D5425">
            <v>734.05</v>
          </cell>
          <cell r="E5425">
            <v>587.24</v>
          </cell>
          <cell r="F5425" t="str">
            <v xml:space="preserve">SEDUC </v>
          </cell>
        </row>
        <row r="5426">
          <cell r="A5426" t="str">
            <v/>
          </cell>
          <cell r="D5426">
            <v>0</v>
          </cell>
        </row>
        <row r="5427">
          <cell r="A5427" t="str">
            <v>33.09.029</v>
          </cell>
          <cell r="B5427" t="str">
            <v>FORNECIMENTO E INSTALAÇÃO DE PAINEL DE CONEXÃO 110IDC C/ CAP. P/ 100 PARES, LARG. PADRÃO 19", 2u DE ALTURA, C/ PARAF. E ARRUELAS DE FIXAÇÃO, REF. 35050698, FAB. FURUKAWA OU SIMILAR - NOVA SEDE VÁRZEA</v>
          </cell>
          <cell r="C5427" t="str">
            <v>Un</v>
          </cell>
          <cell r="D5427">
            <v>201.8</v>
          </cell>
          <cell r="E5427">
            <v>161.44</v>
          </cell>
          <cell r="F5427" t="str">
            <v xml:space="preserve">SEDUC </v>
          </cell>
        </row>
        <row r="5428">
          <cell r="A5428" t="str">
            <v/>
          </cell>
          <cell r="D5428">
            <v>0</v>
          </cell>
        </row>
        <row r="5429">
          <cell r="A5429" t="str">
            <v>33.09.030</v>
          </cell>
          <cell r="B5429" t="str">
            <v>FORNECIMENTO E INSTALAÇÃO DE CONECTOR 110 P/ BLOCO IDC, C/ CAPAC. PARA 04 PARES, FAB. FURUKAWA OU SIMILAR - NOVA SEDE VÁRZEA</v>
          </cell>
          <cell r="C5429" t="str">
            <v>Un</v>
          </cell>
          <cell r="D5429">
            <v>7.6624999999999996</v>
          </cell>
          <cell r="E5429">
            <v>6.13</v>
          </cell>
          <cell r="F5429" t="str">
            <v xml:space="preserve">SEDUC </v>
          </cell>
        </row>
        <row r="5430">
          <cell r="A5430" t="str">
            <v/>
          </cell>
          <cell r="D5430">
            <v>0</v>
          </cell>
        </row>
        <row r="5431">
          <cell r="A5431" t="str">
            <v>33.09.031</v>
          </cell>
          <cell r="B5431" t="str">
            <v>FORNECIMENTO E INSTALAÇÃO DE CONECTOR 110 P/ BLOCO IDC, C/ CAPAC. PARA 05 PARES, FAB. FURUKAWA OU SIMILAR - NOVA SEDE VÁRZEA</v>
          </cell>
          <cell r="C5431" t="str">
            <v>Un</v>
          </cell>
          <cell r="D5431">
            <v>7.6624999999999996</v>
          </cell>
          <cell r="E5431">
            <v>6.13</v>
          </cell>
          <cell r="F5431" t="str">
            <v xml:space="preserve">SEDUC </v>
          </cell>
        </row>
        <row r="5432">
          <cell r="A5432" t="str">
            <v/>
          </cell>
          <cell r="D5432">
            <v>0</v>
          </cell>
        </row>
        <row r="5433">
          <cell r="A5433" t="str">
            <v>33.09.032</v>
          </cell>
          <cell r="B5433" t="str">
            <v>FORNECIMENTO E INSTALAÇÃO CABO DE FIBRA OPTICA,MULTIMODO 50u, 12 FIBRAS, OMS+( LASER WAVE550), CAM. FIBRA VIDRO P/ PROT. ANTIROED. E NUCLEO GELEADO P/ PROT. UND (INDOOR-OUTDOOR) FAB. FURUKAWA OU SIM. - NOVA SEDE VÁRZEA</v>
          </cell>
          <cell r="C5433" t="str">
            <v>m</v>
          </cell>
          <cell r="D5433">
            <v>53.25</v>
          </cell>
          <cell r="E5433">
            <v>42.6</v>
          </cell>
          <cell r="F5433" t="str">
            <v xml:space="preserve">SEDUC </v>
          </cell>
        </row>
        <row r="5434">
          <cell r="A5434" t="str">
            <v/>
          </cell>
          <cell r="D5434">
            <v>0</v>
          </cell>
        </row>
        <row r="5435">
          <cell r="A5435" t="str">
            <v>33.09.033</v>
          </cell>
          <cell r="B5435" t="str">
            <v>FORNECIMENTO E INSTALAÇÃO DE PATCH CORD AZUL EM UTP 4 PARES, TERMINAÇÕES EM CONECTORES RJ-45 MACHO, CAT 6, 2,5M DE COMPRIMENTO, PAD. DE CONF. T568A, REF. 35123604, FAB. FURUKAWA OU SIMILAR - NOVA SEDE VÁRZEA</v>
          </cell>
          <cell r="C5435" t="str">
            <v>Un</v>
          </cell>
          <cell r="D5435">
            <v>32.862499999999997</v>
          </cell>
          <cell r="E5435">
            <v>26.29</v>
          </cell>
          <cell r="F5435" t="str">
            <v xml:space="preserve">SEDUC </v>
          </cell>
        </row>
        <row r="5436">
          <cell r="A5436" t="str">
            <v/>
          </cell>
          <cell r="D5436">
            <v>0</v>
          </cell>
        </row>
        <row r="5437">
          <cell r="A5437" t="str">
            <v>33.09.034</v>
          </cell>
          <cell r="B5437" t="str">
            <v>FORNECIMENTO E INSTALAÇÃO DE PATCH CORD VERMELHO EM  UTP 4 PARES, TERMINAÇÕES EM CONECTORES RJ-45 MACHO, CAT 6, 2,5M DE COMPRIMENTO, PAD. DE CONF. T568A, REF. 35123304, FAB. FURUKAWA OU SIMILAR - NOVA SEDE VÁRZEA</v>
          </cell>
          <cell r="C5437" t="str">
            <v>Un</v>
          </cell>
          <cell r="D5437">
            <v>32.862499999999997</v>
          </cell>
          <cell r="E5437">
            <v>26.29</v>
          </cell>
          <cell r="F5437" t="str">
            <v xml:space="preserve">SEDUC </v>
          </cell>
        </row>
        <row r="5438">
          <cell r="A5438" t="str">
            <v/>
          </cell>
          <cell r="D5438">
            <v>0</v>
          </cell>
        </row>
        <row r="5439">
          <cell r="A5439" t="str">
            <v>33.09.035</v>
          </cell>
          <cell r="B5439" t="str">
            <v>FORNECIMENTO E INSTALAÇÃO DE PATCH CORD PRETO EM UTP 4 PARES, TERMINAÇÕES EM CONECTORES RJ-45 MACHO, CAT 6, 2,5M DE COMPRIMENTO, PAD. DE CONF. T568A, REF. 35123104, FAB. FURUKAWA OU SIMILAR - NOVA SEDE VÁRZEA</v>
          </cell>
          <cell r="C5439" t="str">
            <v>Un</v>
          </cell>
          <cell r="D5439">
            <v>32.862499999999997</v>
          </cell>
          <cell r="E5439">
            <v>26.29</v>
          </cell>
          <cell r="F5439" t="str">
            <v xml:space="preserve">SEDUC </v>
          </cell>
        </row>
        <row r="5440">
          <cell r="A5440" t="str">
            <v/>
          </cell>
          <cell r="D5440">
            <v>0</v>
          </cell>
        </row>
        <row r="5441">
          <cell r="A5441" t="str">
            <v>33.09.036</v>
          </cell>
          <cell r="B5441" t="str">
            <v>FORNECIMENTO E INSTALAÇÃO DE PATCH CORD AMARELO EM UTP 4 PARES, TERMINAÇÕES EM CONECTORES RJ-45 MACHO, CAT 6, 2,5M DE COMPRIMENTO, PAD. DE CONF. T568A, REF. 35123804, FAB. FURUKAWA OU SIMILAR - NOVA SEDE VÁRZEA</v>
          </cell>
          <cell r="C5441" t="str">
            <v>Un</v>
          </cell>
          <cell r="D5441">
            <v>32.862499999999997</v>
          </cell>
          <cell r="E5441">
            <v>26.29</v>
          </cell>
          <cell r="F5441" t="str">
            <v xml:space="preserve">SEDUC </v>
          </cell>
        </row>
        <row r="5442">
          <cell r="A5442" t="str">
            <v/>
          </cell>
          <cell r="D5442">
            <v>0</v>
          </cell>
        </row>
        <row r="5443">
          <cell r="A5443" t="str">
            <v>33.09.037</v>
          </cell>
          <cell r="B5443" t="str">
            <v>FORNECIMENTO E INSTALAÇÃO DE PATCH CORD BRANCO EM UTP 4 PARES, TERMINAÇÕES EM CONECTORES RJ-45 MACHO, CAT 6, 2,5M DE COMPRIMENTO, PAD. DE CONF. T568A, REF. 35123504, FAB. FURUKAWA OU SIMILAR - NOVA SEDE VÁRZEA</v>
          </cell>
          <cell r="C5443" t="str">
            <v>Un</v>
          </cell>
          <cell r="D5443">
            <v>32.862499999999997</v>
          </cell>
          <cell r="E5443">
            <v>26.29</v>
          </cell>
          <cell r="F5443" t="str">
            <v xml:space="preserve">SEDUC </v>
          </cell>
        </row>
        <row r="5444">
          <cell r="A5444" t="str">
            <v/>
          </cell>
          <cell r="D5444">
            <v>0</v>
          </cell>
        </row>
        <row r="5445">
          <cell r="A5445" t="str">
            <v>33.09.038</v>
          </cell>
          <cell r="B5445" t="str">
            <v>FORNECIMENTO E INSTALAÇÃO DE PATCH CORD EM CABO UTP 4 PARES, TERMINAÇÕES EM CONECTORES RJ-45 MACHO, CAT 6, 2,5M DE COMPRIMENTO, PAD. DE CONF. T568A, REF. 35123904, FAB. FURUKAWA OU SIMILAR - NOVA SEDE VÁRZEA</v>
          </cell>
          <cell r="C5445" t="str">
            <v>Un</v>
          </cell>
          <cell r="D5445">
            <v>32.862499999999997</v>
          </cell>
          <cell r="E5445">
            <v>26.29</v>
          </cell>
          <cell r="F5445" t="str">
            <v xml:space="preserve">SEDUC </v>
          </cell>
        </row>
        <row r="5446">
          <cell r="A5446" t="str">
            <v/>
          </cell>
          <cell r="D5446">
            <v>0</v>
          </cell>
        </row>
        <row r="5447">
          <cell r="A5447" t="str">
            <v>33.09.039</v>
          </cell>
          <cell r="B5447" t="str">
            <v>FORNECIMENTO E INSTALAÇÃO DE PATCH CORD EM CABO UTP 1 PAR CATEG. 5E, TERMINAIS EM CONECTORES 110IDC,  2,5M DE COMPRIMENTO, PAD. DE CONF. T568A, FAB. FURUKAWA OU SIMILAR - NOVA SEDE VÁRZEA</v>
          </cell>
          <cell r="C5447" t="str">
            <v>Un</v>
          </cell>
          <cell r="D5447">
            <v>26.862499999999997</v>
          </cell>
          <cell r="E5447">
            <v>21.49</v>
          </cell>
          <cell r="F5447" t="str">
            <v xml:space="preserve">SEDUC </v>
          </cell>
        </row>
        <row r="5448">
          <cell r="A5448" t="str">
            <v/>
          </cell>
          <cell r="D5448">
            <v>0</v>
          </cell>
        </row>
        <row r="5449">
          <cell r="A5449" t="str">
            <v>33.09.040</v>
          </cell>
          <cell r="B5449" t="str">
            <v>FORNECIMENTO E INSTALAÇÃO DE PATCH CORD EM CABO UTP 4 PAR CATEG. 5E, TERMINAIS EM CONECTORES 110IDC,  2,5M DE COMPRIMENTO, PAD. DE CONF. T568A, FAB. FURUKAWA OU SIMILAR - NOVA SEDE VÁRZEA</v>
          </cell>
          <cell r="C5449" t="str">
            <v>Un</v>
          </cell>
          <cell r="D5449">
            <v>63.75</v>
          </cell>
          <cell r="E5449">
            <v>51</v>
          </cell>
          <cell r="F5449" t="str">
            <v xml:space="preserve">SEDUC </v>
          </cell>
        </row>
        <row r="5450">
          <cell r="A5450" t="str">
            <v/>
          </cell>
          <cell r="D5450">
            <v>0</v>
          </cell>
        </row>
        <row r="5451">
          <cell r="A5451" t="str">
            <v>33.09.041</v>
          </cell>
          <cell r="B5451" t="str">
            <v>FORNECIMENTO E INSTALAÇÃO DE CABO TELEFÔNICO C/ 10 PARES P/ USO EXTERNO, C/ DIAM. DO CONDUTOR DE 0,50MM, REF. CTP-APL-G 50, FAB. FURUKAWA OU SIMILAR - NOVA SEDE VÁRZEA</v>
          </cell>
          <cell r="C5451" t="str">
            <v>m</v>
          </cell>
          <cell r="D5451">
            <v>4.95</v>
          </cell>
          <cell r="E5451">
            <v>3.96</v>
          </cell>
          <cell r="F5451" t="str">
            <v xml:space="preserve">SEDUC </v>
          </cell>
        </row>
        <row r="5452">
          <cell r="A5452" t="str">
            <v/>
          </cell>
          <cell r="D5452">
            <v>0</v>
          </cell>
        </row>
        <row r="5453">
          <cell r="A5453" t="str">
            <v>33.09.042</v>
          </cell>
          <cell r="B5453" t="str">
            <v>FORNECIMENTO E INSTALAÇÃO DE CABO TELEFÔNICO C/ 20 PARES P/ USO EXTERNO, C/ DIAM. DO CONDUTOR DE 0,50MM, REF. CTP-APL-G 50, FAB. FURUKAWA OU SIMILAR - NOVA SEDE VÁRZEA</v>
          </cell>
          <cell r="C5453" t="str">
            <v>m</v>
          </cell>
          <cell r="D5453">
            <v>7.4750000000000005</v>
          </cell>
          <cell r="E5453">
            <v>5.98</v>
          </cell>
          <cell r="F5453" t="str">
            <v xml:space="preserve">SEDUC </v>
          </cell>
        </row>
        <row r="5454">
          <cell r="A5454" t="str">
            <v/>
          </cell>
          <cell r="D5454">
            <v>0</v>
          </cell>
        </row>
        <row r="5455">
          <cell r="A5455" t="str">
            <v>33.09.043</v>
          </cell>
          <cell r="B5455" t="str">
            <v xml:space="preserve"> FORNECIMENTO E INSTALAÇÃO DE CABO TELEFÔNICO C/ 50 PARES P/ USO EXTERNO, C/ DIAM. DO CONDUTOR DE 0,50MM, REF. CTP-APL-G 50, FAB. FURUKAWA OU SIMILAR - NOVA SEDE VÁRZEA</v>
          </cell>
          <cell r="C5455" t="str">
            <v>m</v>
          </cell>
          <cell r="D5455">
            <v>15.5</v>
          </cell>
          <cell r="E5455">
            <v>12.4</v>
          </cell>
          <cell r="F5455" t="str">
            <v>SEDUC</v>
          </cell>
        </row>
        <row r="5456">
          <cell r="A5456" t="str">
            <v/>
          </cell>
          <cell r="D5456">
            <v>0</v>
          </cell>
        </row>
        <row r="5457">
          <cell r="A5457" t="str">
            <v>33.09.044</v>
          </cell>
          <cell r="B5457" t="str">
            <v>FORNECIMENTO E INSTALAÇÃO DE CABO TELEFÔNICO C/ 100 PARES P/ USO EXTERNO, C/ DIAM. DO CONDUTOR DE 0,50MM, REF. CTP-APL-G 50, FAB. FURUKAWA OU SIMILAR - NOVA SEDE VÁRZEA</v>
          </cell>
          <cell r="C5457" t="str">
            <v>m</v>
          </cell>
          <cell r="D5457">
            <v>28.599999999999998</v>
          </cell>
          <cell r="E5457">
            <v>22.88</v>
          </cell>
          <cell r="F5457" t="str">
            <v xml:space="preserve">SEDUC </v>
          </cell>
        </row>
        <row r="5458">
          <cell r="A5458" t="str">
            <v/>
          </cell>
          <cell r="D5458">
            <v>0</v>
          </cell>
        </row>
        <row r="5459">
          <cell r="A5459" t="str">
            <v>33.09.045</v>
          </cell>
          <cell r="B5459" t="str">
            <v>FORNECIMENTO E INSTALAÇÃO DE CABO TELEFÔNICO C/ 200 PARES P/ USO EXTERNO, C/ DIAM. DO CONDUTOR DE 0,50MM, REF. CTP-APL-G 50, FAB. FURUKAWA OU SIMILAR - NOVA SEDE VÁRZEA</v>
          </cell>
          <cell r="C5459" t="str">
            <v>m</v>
          </cell>
          <cell r="D5459">
            <v>56.875</v>
          </cell>
          <cell r="E5459">
            <v>45.5</v>
          </cell>
          <cell r="F5459" t="str">
            <v>SEDUC</v>
          </cell>
        </row>
        <row r="5460">
          <cell r="A5460" t="str">
            <v/>
          </cell>
          <cell r="D5460">
            <v>0</v>
          </cell>
        </row>
        <row r="5461">
          <cell r="A5461" t="str">
            <v>33.09.046</v>
          </cell>
          <cell r="B5461" t="str">
            <v>FORNECIMENTO E INSTALAÇÃO DE CABO TELEFÔNICO C/ 300 PARES P/ USO EXTERNO, C/ DIAM. DO CONDUTOR DE 0,50MM, REF. CTP-APL-G 50, FAB. FURUKAWA OU SIMILAR - NOVA SEDE VÁRZEA</v>
          </cell>
          <cell r="C5461" t="str">
            <v>m</v>
          </cell>
          <cell r="D5461">
            <v>90.912500000000009</v>
          </cell>
          <cell r="E5461">
            <v>72.73</v>
          </cell>
          <cell r="F5461" t="str">
            <v>SEDUC</v>
          </cell>
        </row>
        <row r="5462">
          <cell r="A5462" t="str">
            <v/>
          </cell>
          <cell r="D5462">
            <v>0</v>
          </cell>
        </row>
        <row r="5463">
          <cell r="A5463" t="str">
            <v>33.09.047</v>
          </cell>
          <cell r="B5463" t="str">
            <v>FORNECIMENTO E INSTALAÇÃO DE CABO TELEFÔNICO C/ 400 PARES P/ USO EXTERNO, C/ DIAM. DO CONDUTOR DE 0,50MM, REF. CTP-APL-G 50, FAB. FURUKAWA OU SIMILAR - NOVA SEDE VÁRZEA</v>
          </cell>
          <cell r="C5463" t="str">
            <v>m</v>
          </cell>
          <cell r="D5463">
            <v>129.48750000000001</v>
          </cell>
          <cell r="E5463">
            <v>103.59</v>
          </cell>
          <cell r="F5463" t="str">
            <v xml:space="preserve">SEDUC </v>
          </cell>
        </row>
        <row r="5464">
          <cell r="A5464" t="str">
            <v/>
          </cell>
          <cell r="D5464">
            <v>0</v>
          </cell>
        </row>
        <row r="5465">
          <cell r="A5465" t="str">
            <v>33.09.048</v>
          </cell>
          <cell r="B5465" t="str">
            <v xml:space="preserve"> FORNECIMENTO E INSTALAÇÃO DE CABO TELEFÔNICO C/ 600 PARES P/ USO EXTERNO, C/ DIAM. DO CONDUTOR DE 0,50MM, REF. CTP-APL-G 50, FAB. FURUKAWA OU SIMILAR - NOVA SEDE VÁRZEA</v>
          </cell>
          <cell r="C5465" t="str">
            <v>m</v>
          </cell>
          <cell r="D5465">
            <v>193.33749999999998</v>
          </cell>
          <cell r="E5465">
            <v>154.66999999999999</v>
          </cell>
          <cell r="F5465" t="str">
            <v xml:space="preserve">SEDUC </v>
          </cell>
        </row>
        <row r="5466">
          <cell r="A5466" t="str">
            <v/>
          </cell>
          <cell r="D5466">
            <v>0</v>
          </cell>
        </row>
        <row r="5467">
          <cell r="A5467" t="str">
            <v>33.09.049</v>
          </cell>
          <cell r="B5467" t="str">
            <v>FORNECIMENTO E INSTALAÇÃO DE CABO DE FIBRA-OPTICA MULTIMODO, 50um COM 12 FIBRAS, FITA DE AÇO CORRUGADO P/ PROTEÇÃO ANTI-ROEDORES E NUCLEO GELEADO P/ PROT.  A UMID. REF. CFOA-MM(50)-ARD-G-12, FAB. FURUKAWA OU SIMILAR - NOVA SEDE VÁRZEA</v>
          </cell>
          <cell r="C5467" t="str">
            <v>m</v>
          </cell>
          <cell r="D5467">
            <v>30.537500000000001</v>
          </cell>
          <cell r="E5467">
            <v>24.43</v>
          </cell>
          <cell r="F5467" t="str">
            <v xml:space="preserve">SEDUC </v>
          </cell>
        </row>
        <row r="5468">
          <cell r="A5468" t="str">
            <v/>
          </cell>
          <cell r="D5468">
            <v>0</v>
          </cell>
        </row>
        <row r="5469">
          <cell r="A5469" t="str">
            <v>33.09.050</v>
          </cell>
          <cell r="B5469" t="str">
            <v>EXTENSÃO OPTICA CONECTORIZADA, 2X MM(50), TIPO OM3, 10GBPS, CONECTOR LC-SPC, P/ DIO A 270, COD. 35260016, FAB, FURUKAWA OU SIMILAR - NOVA SEDE VÁRZEA</v>
          </cell>
          <cell r="C5469" t="str">
            <v>m</v>
          </cell>
          <cell r="D5469">
            <v>121.47500000000001</v>
          </cell>
          <cell r="E5469">
            <v>97.18</v>
          </cell>
          <cell r="F5469" t="str">
            <v xml:space="preserve">SEDUC </v>
          </cell>
        </row>
        <row r="5470">
          <cell r="A5470" t="str">
            <v/>
          </cell>
          <cell r="D5470">
            <v>0</v>
          </cell>
        </row>
        <row r="5471">
          <cell r="A5471" t="str">
            <v>33.09.051</v>
          </cell>
          <cell r="B5471" t="str">
            <v xml:space="preserve">CORDÃO DUPLEX MM(50), TIPO OM3, 10GBPS, CONECTORES LC-SPL-SPC, 2,5 DE COMPRIMENTO , COD. 35200120, FAB. FURUKAWA OU SIMILAR - NOVA SEDE VÁRZEA </v>
          </cell>
          <cell r="C5471" t="str">
            <v>m</v>
          </cell>
          <cell r="D5471">
            <v>156.69999999999999</v>
          </cell>
          <cell r="E5471">
            <v>125.36</v>
          </cell>
          <cell r="F5471" t="str">
            <v xml:space="preserve">SEDUC </v>
          </cell>
        </row>
        <row r="5472">
          <cell r="A5472" t="str">
            <v/>
          </cell>
          <cell r="D5472">
            <v>0</v>
          </cell>
        </row>
        <row r="5473">
          <cell r="A5473" t="str">
            <v>33.09.052</v>
          </cell>
          <cell r="B5473" t="str">
            <v>FORNECIMENTO E INSTALAÇÃO DE RACK 23" C/ REDUTOR 19", EM CHAPA DE AÇO 18, PINT. ELETR. EPOXI, 44u, PÉS REGUL., GUAS DE CABOS VERT., TAMPAS, PORTA FRONTAL,CALHA DE 08 TOM, MAT. P/ INSTALAÇÃO E DEMAIS ITENS  CONF. PROJETO - NOVA SEDE VÁRZEA</v>
          </cell>
          <cell r="C5473" t="str">
            <v>Un</v>
          </cell>
          <cell r="D5473">
            <v>3986.5</v>
          </cell>
          <cell r="E5473">
            <v>3189.2</v>
          </cell>
          <cell r="F5473" t="str">
            <v xml:space="preserve">SEDUC </v>
          </cell>
        </row>
        <row r="5474">
          <cell r="A5474" t="str">
            <v/>
          </cell>
          <cell r="D5474">
            <v>0</v>
          </cell>
        </row>
        <row r="5475">
          <cell r="A5475" t="str">
            <v>33.09.053</v>
          </cell>
          <cell r="B5475" t="str">
            <v>FORNECIMENTO E INSTALAÇÃO DE DISTRIBUIDOR INTERNO ÓTICO P/ CABO DE FIBRAS ÓPTICAS TIPO MULTIMODO, C/ 48 CONEXÕES LC, P/ INSTALAÇÃO EM RACK PADRÃO 19", CONF. PROJ., REF. 35260163, FAB. FURUKAWA OU SIMILAR - NOVA SEDE VÁRZEA</v>
          </cell>
          <cell r="C5475" t="str">
            <v>Un</v>
          </cell>
          <cell r="D5475">
            <v>764.4375</v>
          </cell>
          <cell r="E5475">
            <v>611.54999999999995</v>
          </cell>
          <cell r="F5475" t="str">
            <v xml:space="preserve">SEDUC </v>
          </cell>
        </row>
        <row r="5476">
          <cell r="A5476" t="str">
            <v/>
          </cell>
          <cell r="D5476">
            <v>0</v>
          </cell>
        </row>
        <row r="5477">
          <cell r="A5477" t="str">
            <v>33.09.054</v>
          </cell>
          <cell r="B5477" t="str">
            <v>FORNECIMENTO E INSTALAÇÃO DE KIT BANDEJA  DE EMENDA P/ 24 FIBRAS, REF. 35260306, FAB. FURUKAWA OU SIMILAR - NOVA SEDE VÁRZEA</v>
          </cell>
          <cell r="C5477" t="str">
            <v>Un</v>
          </cell>
          <cell r="D5477">
            <v>212.04999999999998</v>
          </cell>
          <cell r="E5477">
            <v>169.64</v>
          </cell>
          <cell r="F5477" t="str">
            <v xml:space="preserve">SEDUC </v>
          </cell>
        </row>
        <row r="5478">
          <cell r="A5478" t="str">
            <v/>
          </cell>
          <cell r="D5478">
            <v>0</v>
          </cell>
        </row>
        <row r="5479">
          <cell r="A5479" t="str">
            <v>33.09.055</v>
          </cell>
          <cell r="B5479" t="str">
            <v>FORNECIMENTO E INSTALAÇÃO DE PATCH PANEL DESCARREGADO 24 PORTAS COMPATIVEL C/ CONECTOR RJ-45 FEMEA, CAT. 06, PADRÃO CONF. T568A, LAR. PAD. 19", COM PARAF. E ARRUELAS, FAB. FURUKAWA OU SIMILAR - NOVA SEDE VÁRZEA</v>
          </cell>
          <cell r="C5479" t="str">
            <v>Un</v>
          </cell>
          <cell r="D5479">
            <v>393.23749999999995</v>
          </cell>
          <cell r="E5479">
            <v>314.58999999999997</v>
          </cell>
          <cell r="F5479" t="str">
            <v xml:space="preserve">SEDUC </v>
          </cell>
        </row>
        <row r="5480">
          <cell r="A5480" t="str">
            <v/>
          </cell>
          <cell r="D5480">
            <v>0</v>
          </cell>
        </row>
        <row r="5481">
          <cell r="A5481" t="str">
            <v>33.09.056</v>
          </cell>
          <cell r="B5481" t="str">
            <v>FORNECIMENTO E INSTALAÇÃO DE CAIXA DE PROTEÇÃO DE CONVERSORES FIBRA/UTP E DEMAIS MAT. NECESSÁRIOS  A SUA MONTAGEM, FAB. CEMAR OU SIMILAR - NOVA SEDE  VÁRZEA</v>
          </cell>
          <cell r="C5481" t="str">
            <v>m</v>
          </cell>
          <cell r="D5481">
            <v>545.54999999999995</v>
          </cell>
          <cell r="E5481">
            <v>436.44</v>
          </cell>
          <cell r="F5481" t="str">
            <v xml:space="preserve">SEDUC </v>
          </cell>
        </row>
        <row r="5482">
          <cell r="A5482" t="str">
            <v/>
          </cell>
          <cell r="D5482">
            <v>0</v>
          </cell>
        </row>
        <row r="5483">
          <cell r="A5483" t="str">
            <v>33.09.057</v>
          </cell>
          <cell r="B5483" t="str">
            <v>FORNECIMENTO E INSTALAÇÃO DE CX. DE BLOQUEIO ÓPTICO PLÁSTICA P/ CONEXÃO DE ATÉ 6 FIBRAS E DEMAIS MAT. NECESSÁRIOS A SUA INSTAÇÃO, CONF. ESPEC. TECNICA, REF. 31001282, FAB. FURUKAWA OU SIMILAR - NOVA SEDE VÁRZEA</v>
          </cell>
          <cell r="C5483" t="str">
            <v>Un</v>
          </cell>
          <cell r="D5483">
            <v>367.07500000000005</v>
          </cell>
          <cell r="E5483">
            <v>293.66000000000003</v>
          </cell>
          <cell r="F5483" t="str">
            <v>SEDUC</v>
          </cell>
        </row>
        <row r="5484">
          <cell r="A5484" t="str">
            <v/>
          </cell>
          <cell r="D5484">
            <v>0</v>
          </cell>
        </row>
        <row r="5485">
          <cell r="A5485" t="str">
            <v>33.09.058</v>
          </cell>
          <cell r="B5485" t="str">
            <v>FORNECIMENTO E INSTALAÇÃO DE EXTENSÕES ÓPTICAS MULTIMODO DUPLEX C/ 2 FIBRAS 50X125 (MICRÔMETROS ) DE 1,5M DE COMPRIMENTO CONECT. EM CONECTORES LC EM UMA DAS EXTREM., REF. 35260128, FAB. FURUKAWA OU SIMILAR - NOVA SEDE VÁRZEA</v>
          </cell>
          <cell r="C5485" t="str">
            <v>Un</v>
          </cell>
          <cell r="D5485">
            <v>257.5</v>
          </cell>
          <cell r="E5485">
            <v>206</v>
          </cell>
          <cell r="F5485" t="str">
            <v xml:space="preserve">SEDUC </v>
          </cell>
        </row>
        <row r="5486">
          <cell r="A5486" t="str">
            <v/>
          </cell>
          <cell r="D5486">
            <v>0</v>
          </cell>
        </row>
        <row r="5487">
          <cell r="A5487" t="str">
            <v>33.09.059</v>
          </cell>
          <cell r="B5487" t="str">
            <v>FORNECIMENTO E INSTALAÇÃO DE CORDÃO ÓPTICO MULTIMODO DUPLEX C/ 2 FIBRAS 50X125 (MICRÔMETROS ) DE 1,5M DE COMPRIMENTO CONECT. EM CONECTORES LC EM  CADA  EXTREM., REF. 33000058, FAB. FURUKAWA OU SIMILAR - NOVA SEDE VÁRZEA</v>
          </cell>
          <cell r="C5487" t="str">
            <v>Un</v>
          </cell>
          <cell r="D5487">
            <v>306.41250000000002</v>
          </cell>
          <cell r="E5487">
            <v>245.13</v>
          </cell>
          <cell r="F5487" t="str">
            <v xml:space="preserve">SEDUC </v>
          </cell>
        </row>
        <row r="5488">
          <cell r="A5488" t="str">
            <v/>
          </cell>
          <cell r="D5488">
            <v>0</v>
          </cell>
        </row>
        <row r="5489">
          <cell r="A5489" t="str">
            <v>33.10.001</v>
          </cell>
          <cell r="B5489" t="str">
            <v>FORNECIMENTO E INSTALAÇÃO DE PTO. DE LÓGICA, C/ ELETROCALHAS/PERFILADOS E  ACES., INCL.  ELETRO, ABRAÇ., ESP. ALUM.,FAB. MOPA OU SIM., CABO UTP4PARES/CAT.6, CONECTORES, FAB. FURUKAWA OU SIM., CONECTOR. E TESTE CONTINUID.. - NOVA SEDE  VÁRZEA</v>
          </cell>
          <cell r="C5489" t="str">
            <v>Un</v>
          </cell>
          <cell r="D5489">
            <v>306.66250000000002</v>
          </cell>
          <cell r="E5489">
            <v>245.33</v>
          </cell>
          <cell r="F5489" t="str">
            <v xml:space="preserve">SEDUC </v>
          </cell>
        </row>
        <row r="5490">
          <cell r="A5490" t="str">
            <v/>
          </cell>
          <cell r="D5490">
            <v>0</v>
          </cell>
        </row>
        <row r="5491">
          <cell r="A5491" t="str">
            <v>33.11.001</v>
          </cell>
          <cell r="B5491" t="str">
            <v>FORNECIMENTO E INSTALAÇÃO ESTAÇÃO TRATAM. ESGOTO EM FIBRA DE VIDRO P/ EFLUENTES SANITARIOS C/ CAP. P/ 2.000 CONTRIBUINTES, 75 L CONTRIB. PER-CAPITA, 150M³ CAP. DIÁRIA, 7,5M³ VAZÃO, CONTENDO 01 CX. AREIA, 02 REATORES, 01 FILTRO, 01 KIT, 01 TANQUE. - NOVA S</v>
          </cell>
          <cell r="C5491" t="str">
            <v>Un</v>
          </cell>
          <cell r="D5491">
            <v>396831.66250000003</v>
          </cell>
          <cell r="E5491">
            <v>317465.33</v>
          </cell>
          <cell r="F5491" t="str">
            <v>SEDUC</v>
          </cell>
        </row>
        <row r="5492">
          <cell r="A5492" t="str">
            <v/>
          </cell>
          <cell r="D5492">
            <v>0</v>
          </cell>
        </row>
        <row r="5493">
          <cell r="A5493" t="str">
            <v>33.12.001</v>
          </cell>
          <cell r="B5493" t="str">
            <v>FORNECIMENTO E INSTALAÇÃO DE QUADRO DE DISTRIBUIÇÃO (0,35 X  0,40) METALICO, TIPO SOBREPOR, COM BARRAMENTO PARA ATÉ 12 CIRCUITOS MONOPOLARES, CHAVE GERAL E PORTA - NOVA SEDE VÁRZEA</v>
          </cell>
          <cell r="C5493" t="str">
            <v>Un</v>
          </cell>
          <cell r="D5493">
            <v>240.91249999999999</v>
          </cell>
          <cell r="E5493">
            <v>192.73</v>
          </cell>
          <cell r="F5493" t="str">
            <v>SEDUC</v>
          </cell>
        </row>
        <row r="5494">
          <cell r="A5494" t="str">
            <v/>
          </cell>
          <cell r="D5494">
            <v>0</v>
          </cell>
        </row>
        <row r="5495">
          <cell r="A5495" t="str">
            <v>33.12.002</v>
          </cell>
          <cell r="B5495" t="str">
            <v>FORNECIMENTO E INSTALAÇÃO DE QUADRO DE DISTRIBUIÇÃO (0,35 X  0,40) METALICO, TIPO SOBREPOR, COM BARRAMENTO PARA ATÉ 16 CIRCUITOS MONOPOLARES, CHAVE GERAL E PORTA - NOVA SEDE VÁRZEA</v>
          </cell>
          <cell r="C5495" t="str">
            <v>Un</v>
          </cell>
          <cell r="D5495">
            <v>259.66249999999997</v>
          </cell>
          <cell r="E5495">
            <v>207.73</v>
          </cell>
          <cell r="F5495" t="str">
            <v>SEDUC</v>
          </cell>
        </row>
        <row r="5496">
          <cell r="A5496" t="str">
            <v/>
          </cell>
          <cell r="D5496">
            <v>0</v>
          </cell>
        </row>
        <row r="5497">
          <cell r="A5497" t="str">
            <v>33.12.003</v>
          </cell>
          <cell r="B5497" t="str">
            <v>FORNECIMENTO E INSTALAÇÃO DE QUADRO DE DISTRIBUIÇÃO (0,35 X  0,50) METALICO, TIPO SOBREPOR, COM BARRAMENTO PARA ATÉ 24 CIRCUITOS MONOPOLARES, CHAVE GERAL E PORTA - NOVA SEDE VÁRZEA</v>
          </cell>
          <cell r="C5497" t="str">
            <v>Un</v>
          </cell>
          <cell r="D5497">
            <v>299.66249999999997</v>
          </cell>
          <cell r="E5497">
            <v>239.73</v>
          </cell>
          <cell r="F5497" t="str">
            <v>SEDUC</v>
          </cell>
        </row>
        <row r="5498">
          <cell r="A5498" t="str">
            <v/>
          </cell>
          <cell r="D5498">
            <v>0</v>
          </cell>
        </row>
        <row r="5499">
          <cell r="A5499" t="str">
            <v>33.12.004</v>
          </cell>
          <cell r="B5499" t="str">
            <v>FORNECIMENTO E INSTALAÇÃO DE QUADRO DE DISTRIBUIÇÃO (0,35 X  0,55) METALICO, TIPO SOBREPOR, COM BARRAMENTO PARA ATÉ 32 CIRCUITOS MONOPOLARES, CHAVE GERAL E PORTA - NOVA SEDE VÁRZEA</v>
          </cell>
          <cell r="C5499" t="str">
            <v>Un</v>
          </cell>
          <cell r="D5499">
            <v>354.25</v>
          </cell>
          <cell r="E5499">
            <v>283.39999999999998</v>
          </cell>
          <cell r="F5499" t="str">
            <v>SEDUC</v>
          </cell>
        </row>
        <row r="5500">
          <cell r="A5500" t="str">
            <v/>
          </cell>
          <cell r="D5500">
            <v>0</v>
          </cell>
        </row>
        <row r="5501">
          <cell r="A5501" t="str">
            <v>33.12.005</v>
          </cell>
          <cell r="B5501" t="str">
            <v>FORNECIMENTO E INSTALAÇÃO DE QUADRO DE DISTRIBUIÇÃO (0,35 X  0,65) METALICO, TIPO SOBREPOR, COM BARRAMENTO PARA ATÉ 44 CIRCUITOS MONOPOLARES, CHAVE GERAL E PORTA - NOVA SEDE VÁRZEA</v>
          </cell>
          <cell r="C5501" t="str">
            <v>Un</v>
          </cell>
          <cell r="D5501">
            <v>415.5</v>
          </cell>
          <cell r="E5501">
            <v>332.4</v>
          </cell>
          <cell r="F5501" t="str">
            <v>SEDUC</v>
          </cell>
        </row>
        <row r="5502">
          <cell r="A5502" t="str">
            <v/>
          </cell>
          <cell r="D5502">
            <v>0</v>
          </cell>
        </row>
        <row r="5503">
          <cell r="A5503" t="str">
            <v>33.12.006</v>
          </cell>
          <cell r="B5503" t="str">
            <v>FORNECIMENTO E INSTALAÇÃO DE QUADRO DE DISTRIBUIÇÃO (0,50 X  1,00) METALICO, TIPO SOBREPOR, COM BARRAMENTO PARA ATÉ 70 CIRCUITOS MONOPOLARES, CHAVE GERAL E PORTA - NOVA SEDE VÁRZEA</v>
          </cell>
          <cell r="C5503" t="str">
            <v>Un</v>
          </cell>
          <cell r="D5503">
            <v>1195.5500000000002</v>
          </cell>
          <cell r="E5503">
            <v>956.44</v>
          </cell>
          <cell r="F5503" t="str">
            <v>SEDUC</v>
          </cell>
        </row>
        <row r="5504">
          <cell r="A5504" t="str">
            <v/>
          </cell>
          <cell r="D5504">
            <v>0</v>
          </cell>
        </row>
        <row r="5505">
          <cell r="A5505" t="str">
            <v>33.13.001</v>
          </cell>
          <cell r="B5505" t="str">
            <v xml:space="preserve">FORNECIMENTO E INSTALAÇÃO DE PISO ELEVADO DESMONTÁVEL ( 60 CM DE ALTURA) REVESTIMENTO PAVIFLEX DE 2MM - METALICO - NOVA SEDE VÁRZEA </v>
          </cell>
          <cell r="C5505" t="str">
            <v>m2</v>
          </cell>
          <cell r="D5505">
            <v>333.125</v>
          </cell>
          <cell r="E5505">
            <v>266.5</v>
          </cell>
          <cell r="F5505" t="str">
            <v xml:space="preserve">SEDUC </v>
          </cell>
        </row>
        <row r="5506">
          <cell r="A5506" t="str">
            <v/>
          </cell>
          <cell r="D5506">
            <v>0</v>
          </cell>
        </row>
        <row r="5507">
          <cell r="A5507" t="str">
            <v>33.13.002</v>
          </cell>
          <cell r="B5507" t="str">
            <v xml:space="preserve">FORNECIMENTO E INSTALAÇÃO DE PISO ELEVADO DESMONTÁVEL ( 60 CM DE ALTURA), REVESTIDO EM PAVIFLEX DE 2MM - MADEIRA - NOVA SEDE VÁRZEA </v>
          </cell>
          <cell r="C5507" t="str">
            <v>m2</v>
          </cell>
          <cell r="D5507">
            <v>276.25</v>
          </cell>
          <cell r="E5507">
            <v>221</v>
          </cell>
          <cell r="F5507" t="str">
            <v xml:space="preserve">SEDUC </v>
          </cell>
        </row>
        <row r="5508">
          <cell r="A5508" t="str">
            <v/>
          </cell>
          <cell r="D5508">
            <v>0</v>
          </cell>
        </row>
        <row r="5509">
          <cell r="A5509" t="str">
            <v>33.14.001</v>
          </cell>
          <cell r="B5509" t="str">
            <v>FORNECIMENTO E INSTALAÇÃO DE CARPETE AGULHADO, COM 7MM DE ESPESSURA, PARA REVESTIMENTO DE PISO ELEVADO - NOVA SEDE VÁRZEA</v>
          </cell>
          <cell r="C5509" t="str">
            <v>m2</v>
          </cell>
          <cell r="D5509">
            <v>87.5</v>
          </cell>
          <cell r="E5509">
            <v>70</v>
          </cell>
          <cell r="F5509" t="str">
            <v xml:space="preserve">SEDUC </v>
          </cell>
        </row>
        <row r="5510">
          <cell r="A5510" t="str">
            <v/>
          </cell>
          <cell r="D5510">
            <v>0</v>
          </cell>
        </row>
        <row r="5511">
          <cell r="A5511" t="str">
            <v>33.15.001</v>
          </cell>
          <cell r="B5511" t="str">
            <v xml:space="preserve">FORNECIMENTO E INSTALAÇÃO DE PISO DE MARMORE BRANCO COM ACABAMENTO PADRÃO , 2CM DE ESPESSURA, NÃO INCLUSO REGULARIZAÇÃO DA BASE - NOVA SEDE VÁRZEA </v>
          </cell>
          <cell r="C5511" t="str">
            <v>m2</v>
          </cell>
          <cell r="D5511">
            <v>201.66250000000002</v>
          </cell>
          <cell r="E5511">
            <v>161.33000000000001</v>
          </cell>
          <cell r="F5511" t="str">
            <v>SEDUC</v>
          </cell>
        </row>
        <row r="5512">
          <cell r="A5512" t="str">
            <v/>
          </cell>
          <cell r="D5512">
            <v>0</v>
          </cell>
        </row>
        <row r="5513">
          <cell r="A5513" t="str">
            <v>33.16.001</v>
          </cell>
          <cell r="B5513" t="str">
            <v xml:space="preserve">RETIRADA DE TOMADAS ( SOBREPOR / EMBUTIR), INTERRUPTORES ( SOBREPOR / EMBUTIR ), PONTOS DE LÓGICA - NOVA SEDE VÁRZEA </v>
          </cell>
          <cell r="C5513" t="str">
            <v>Un</v>
          </cell>
          <cell r="D5513">
            <v>6.1750000000000007</v>
          </cell>
          <cell r="E5513">
            <v>4.9400000000000004</v>
          </cell>
          <cell r="F5513" t="str">
            <v xml:space="preserve">SEDUC </v>
          </cell>
        </row>
        <row r="5514">
          <cell r="A5514" t="str">
            <v/>
          </cell>
          <cell r="D5514">
            <v>0</v>
          </cell>
        </row>
        <row r="5515">
          <cell r="A5515" t="str">
            <v>33.16.002</v>
          </cell>
          <cell r="B5515" t="str">
            <v>RETIRADA QUADROS ELÉTRICOS ( SOBREPOR / EMBUTIR ), INCLUSO DISJUNTORES - NOVA SEDE VÁRZEA</v>
          </cell>
          <cell r="C5515" t="str">
            <v>Un</v>
          </cell>
          <cell r="D5515">
            <v>15.824999999999999</v>
          </cell>
          <cell r="E5515">
            <v>12.66</v>
          </cell>
          <cell r="F5515" t="str">
            <v xml:space="preserve">SEDUC </v>
          </cell>
        </row>
        <row r="5516">
          <cell r="A5516" t="str">
            <v/>
          </cell>
          <cell r="D5516">
            <v>0</v>
          </cell>
        </row>
        <row r="5517">
          <cell r="A5517" t="str">
            <v>33.17.001</v>
          </cell>
          <cell r="B5517" t="str">
            <v>REFORMA E ADEQUAÇÃO DAS SUBESTAÇÕES ABRIG. 1/2/3, RECINTO DE MEDIÇÃO / PROTEÇÃO E UNIDADE DE GERAÇÃO  400 KVA, INCLUSO MATERIAL E MÃO DE OBRA - NOVA SEDE VÁRZEA</v>
          </cell>
          <cell r="C5517" t="str">
            <v>Un</v>
          </cell>
          <cell r="D5517">
            <v>757428.75</v>
          </cell>
          <cell r="E5517">
            <v>605943</v>
          </cell>
          <cell r="F5517" t="str">
            <v xml:space="preserve">SEDUC </v>
          </cell>
        </row>
        <row r="5518">
          <cell r="A5518" t="str">
            <v/>
          </cell>
          <cell r="D5518">
            <v>0</v>
          </cell>
        </row>
        <row r="5519">
          <cell r="A5519" t="str">
            <v>33.18.001</v>
          </cell>
          <cell r="B5519" t="str">
            <v>FORNECIMENTO E INSTALAÇÃO DE PLACA DE PORTA DE 0,40X0,12, UMA , FACE, ESTRUTURADA EM PVC COM ADESIVO CAST. IMPRESSO - NOVA SEDE VÁRZEA</v>
          </cell>
          <cell r="C5519" t="str">
            <v>Un</v>
          </cell>
          <cell r="D5519">
            <v>57.737499999999997</v>
          </cell>
          <cell r="E5519">
            <v>46.19</v>
          </cell>
          <cell r="F5519" t="str">
            <v>SEDUC</v>
          </cell>
        </row>
        <row r="5520">
          <cell r="A5520" t="str">
            <v/>
          </cell>
          <cell r="D5520">
            <v>0</v>
          </cell>
        </row>
        <row r="5521">
          <cell r="A5521" t="str">
            <v>33.18.002</v>
          </cell>
          <cell r="B5521" t="str">
            <v xml:space="preserve"> FORNECIMENTO E INSTALAÇÃO DE PLACA DE BLOCO DE 0,40X0,30, UMA , FACE, ESTRUTURADA EM PVC COM ADESIVO CAST. IMPRESSO - NOVA SEDE VÁRZEA</v>
          </cell>
          <cell r="C5521" t="str">
            <v>Un</v>
          </cell>
          <cell r="D5521">
            <v>151.77500000000001</v>
          </cell>
          <cell r="E5521">
            <v>121.42</v>
          </cell>
          <cell r="F5521" t="str">
            <v>SEDUC</v>
          </cell>
        </row>
        <row r="5522">
          <cell r="A5522" t="str">
            <v/>
          </cell>
          <cell r="D5522">
            <v>0</v>
          </cell>
        </row>
        <row r="5523">
          <cell r="A5523" t="str">
            <v>33.18.003</v>
          </cell>
          <cell r="B5523" t="str">
            <v>FORNECIMENTO E INSTALAÇÃO DE PLACA AÉREA DE 0,60X0,35 COM NYLON, DUAS FACES, ESTRUTURADA EM PVC COM ADESIVO CAST. IMPRESSO - NOVA SEDE VÁRZEA</v>
          </cell>
          <cell r="C5523" t="str">
            <v>Un</v>
          </cell>
          <cell r="D5523">
            <v>116.8</v>
          </cell>
          <cell r="E5523">
            <v>93.44</v>
          </cell>
          <cell r="F5523" t="str">
            <v>SEDUC</v>
          </cell>
        </row>
        <row r="5524">
          <cell r="A5524" t="str">
            <v/>
          </cell>
          <cell r="D5524">
            <v>0</v>
          </cell>
        </row>
        <row r="5525">
          <cell r="A5525" t="str">
            <v>33.18.004</v>
          </cell>
          <cell r="B5525" t="str">
            <v>FORNECIMENTO E INSTALAÇÃO DE PLACAS DIVERSAS 0,21X0,27, UMA , FACE, ESTRUTURADA EM PVC COM ADESIVO CAST. IMPRESSO - NOVA SEDE VÁRZEA</v>
          </cell>
          <cell r="C5525" t="str">
            <v>Un</v>
          </cell>
          <cell r="D5525">
            <v>58.912500000000001</v>
          </cell>
          <cell r="E5525">
            <v>47.13</v>
          </cell>
          <cell r="F5525" t="str">
            <v xml:space="preserve">SEDUC </v>
          </cell>
        </row>
        <row r="5526">
          <cell r="A5526" t="str">
            <v/>
          </cell>
          <cell r="D5526">
            <v>0</v>
          </cell>
        </row>
        <row r="5527">
          <cell r="A5527" t="str">
            <v>33.18.005</v>
          </cell>
          <cell r="B5527" t="str">
            <v>FORNECIMENTO E INSTALAÇÃO COM 02 POSTES REDONDOS DE TOTEM DE 1,20X2,40, DUAS FACES, ESTRUTURADA EM CHAPA DE AÇO COM ADESIVO CAST. IMPRESSO - NOVA SEDE VÁRZEA</v>
          </cell>
          <cell r="C5527" t="str">
            <v>Un</v>
          </cell>
          <cell r="D5527">
            <v>9145.8374999999996</v>
          </cell>
          <cell r="E5527">
            <v>7316.67</v>
          </cell>
          <cell r="F5527" t="str">
            <v>SEDUC</v>
          </cell>
        </row>
        <row r="5528">
          <cell r="A5528" t="str">
            <v/>
          </cell>
          <cell r="D5528">
            <v>0</v>
          </cell>
        </row>
        <row r="5529">
          <cell r="A5529" t="str">
            <v>33.18.006</v>
          </cell>
          <cell r="B5529" t="str">
            <v>FORNECIMENTO E INSTALAÇÃO,  COM DOIS POSTES REDONDOS , DE PAINEL MAPA DE 3,00X1,00, ESTRUTURADA EM CHAPA DE AÇO COM ADESIVO CAST. IMPRESSO - NOVA SEDE VÁRZEA</v>
          </cell>
          <cell r="C5529" t="str">
            <v>Un</v>
          </cell>
          <cell r="D5529">
            <v>4416.6625000000004</v>
          </cell>
          <cell r="E5529">
            <v>3533.33</v>
          </cell>
          <cell r="F5529" t="str">
            <v>SEDUC</v>
          </cell>
        </row>
        <row r="5530">
          <cell r="A5530" t="str">
            <v/>
          </cell>
          <cell r="D5530">
            <v>0</v>
          </cell>
        </row>
        <row r="5531">
          <cell r="A5531" t="str">
            <v>33.18.007</v>
          </cell>
          <cell r="B5531" t="str">
            <v>FORNECIMENTO E INSTALAÇÃO DE PÓRTICO DE ENTRADA DE 10,00X3,00, EM ESTRUTURA PRÓPRIA COM CANTONEIRA E BARRA , LONA IMPRESSA - NOVA SEDE VÁRZEA</v>
          </cell>
          <cell r="C5531" t="str">
            <v>Un</v>
          </cell>
          <cell r="D5531">
            <v>32817.600000000006</v>
          </cell>
          <cell r="E5531">
            <v>26254.080000000002</v>
          </cell>
          <cell r="F5531" t="str">
            <v>SEDUC</v>
          </cell>
        </row>
        <row r="5532">
          <cell r="A5532" t="str">
            <v/>
          </cell>
          <cell r="D5532">
            <v>0</v>
          </cell>
        </row>
        <row r="5533">
          <cell r="A5533" t="str">
            <v>33.18.008</v>
          </cell>
          <cell r="B5533" t="str">
            <v>FORNECIMENTO E INSTALAÇÃO DE PAINEL EXTERNO  DE QUADRA DE 3,26X2,34, UMA FACE, EM ESTRUTURA DE TUBO 30X30 E 30X20 PARA ESTIRAMENTO DE LONA IMPRESSA - NOVA SEDE VÁRZEA</v>
          </cell>
          <cell r="C5533" t="str">
            <v>Un</v>
          </cell>
          <cell r="D5533">
            <v>1525</v>
          </cell>
          <cell r="E5533">
            <v>1220</v>
          </cell>
          <cell r="F5533" t="str">
            <v>SEDUC</v>
          </cell>
        </row>
        <row r="5534">
          <cell r="A5534" t="str">
            <v/>
          </cell>
          <cell r="D5534">
            <v>0</v>
          </cell>
        </row>
        <row r="5535">
          <cell r="A5535" t="str">
            <v>33.18.009</v>
          </cell>
          <cell r="B5535" t="str">
            <v xml:space="preserve"> FORNECIMENTO E INSTALAÇÃO DE PAINEL INTERNO   DE QUADRA DE 3,41X2,89, UMA FACE, EM ESTRUTURA DE TUBO 30X30 E 30X20 PARA ESTIRAMENTO DE LONA IMPRESSA - NOVA SEDE VÁRZEA</v>
          </cell>
          <cell r="C5535" t="str">
            <v>Un</v>
          </cell>
          <cell r="D5535">
            <v>1545.8375000000001</v>
          </cell>
          <cell r="E5535">
            <v>1236.67</v>
          </cell>
          <cell r="F5535" t="str">
            <v>SEDUC</v>
          </cell>
        </row>
        <row r="5536">
          <cell r="A5536" t="str">
            <v/>
          </cell>
          <cell r="D5536">
            <v>0</v>
          </cell>
        </row>
        <row r="5537">
          <cell r="A5537" t="str">
            <v>33.18.010</v>
          </cell>
          <cell r="B5537" t="str">
            <v xml:space="preserve"> FORNECIMENTO E INSTALAÇÃO DE PAINEL DO MURO EXTERNO  DE 5,61X2,10, UMA FACE, EM ESTRUTURA DE TUBO 30X30 E 30X20 PARA ESTIRAMENTO DE LONA IMPRESSA - NOVA SEDE VÁRZEA</v>
          </cell>
          <cell r="C5537" t="str">
            <v>Un</v>
          </cell>
          <cell r="D5537">
            <v>1735.4124999999999</v>
          </cell>
          <cell r="E5537">
            <v>1388.33</v>
          </cell>
          <cell r="F5537" t="str">
            <v>SEDUC</v>
          </cell>
        </row>
        <row r="5538">
          <cell r="A5538" t="str">
            <v/>
          </cell>
          <cell r="D5538">
            <v>0</v>
          </cell>
        </row>
        <row r="5539">
          <cell r="A5539" t="str">
            <v>33.18.011</v>
          </cell>
          <cell r="B5539" t="str">
            <v>FORNECIMENTO E INSTALAÇÃO DE PAINEL POSTE EXTERNO - ENTRADA FUNCIONARIOS DE 2,00X4,00, UMA FACE, EM ESTRUTURA DE TUBO 30X30 E 30X20 PARA ESTIRAMENTO DE LONA IMPRESSA - NOVA SEDE VÁRZEA</v>
          </cell>
          <cell r="C5539" t="str">
            <v>Un</v>
          </cell>
          <cell r="D5539">
            <v>1797.9124999999999</v>
          </cell>
          <cell r="E5539">
            <v>1438.33</v>
          </cell>
          <cell r="F5539" t="str">
            <v>SEDUC</v>
          </cell>
        </row>
        <row r="5540">
          <cell r="A5540" t="str">
            <v/>
          </cell>
          <cell r="D5540">
            <v>0</v>
          </cell>
        </row>
        <row r="5541">
          <cell r="A5541" t="str">
            <v>33.18.012</v>
          </cell>
          <cell r="B5541" t="str">
            <v>FORNECIMENTO E INSTALAÇÃO DE ADESIVO DA RECEPÇÃO DE 3,83X0,26 APLICADO NA PAREDE - NOVA SEDE VÁRZEA</v>
          </cell>
          <cell r="C5541" t="str">
            <v>Un</v>
          </cell>
          <cell r="D5541">
            <v>1562.7125000000001</v>
          </cell>
          <cell r="E5541">
            <v>1250.17</v>
          </cell>
          <cell r="F5541" t="str">
            <v>SEDUC</v>
          </cell>
        </row>
        <row r="5542">
          <cell r="A5542" t="str">
            <v/>
          </cell>
          <cell r="D5542">
            <v>0</v>
          </cell>
        </row>
        <row r="5543">
          <cell r="A5543" t="str">
            <v>33.18.013</v>
          </cell>
          <cell r="B5543" t="str">
            <v>FORNECIMENTO E INSTALAÇÃO DE ADESIVO DA RECEPÇÃO DE 21,48X1,03, COM BLACKOUT,  APLICADO NO REVESTIMENTO - NOVA SEDE VÁRZEA</v>
          </cell>
          <cell r="C5543" t="str">
            <v>Un</v>
          </cell>
          <cell r="D5543">
            <v>3108.5374999999999</v>
          </cell>
          <cell r="E5543">
            <v>2486.83</v>
          </cell>
          <cell r="F5543" t="str">
            <v>SEDUC</v>
          </cell>
        </row>
        <row r="5544">
          <cell r="A5544" t="str">
            <v/>
          </cell>
          <cell r="D5544">
            <v>0</v>
          </cell>
        </row>
        <row r="5545">
          <cell r="A5545" t="str">
            <v>33.18.014</v>
          </cell>
          <cell r="B5545" t="str">
            <v>FORNECIMENTO E INSTALAÇÃO DE ADESIVO DA RECEPÇÃO DE 3,87X2,41 APLICADO NA PAREDE - NOVA SEDE VÁRZEA</v>
          </cell>
          <cell r="C5545" t="str">
            <v>Un</v>
          </cell>
          <cell r="D5545">
            <v>1883.5374999999999</v>
          </cell>
          <cell r="E5545">
            <v>1506.83</v>
          </cell>
          <cell r="F5545" t="str">
            <v>SEDUC</v>
          </cell>
        </row>
        <row r="5546">
          <cell r="A5546" t="str">
            <v/>
          </cell>
          <cell r="D5546">
            <v>0</v>
          </cell>
        </row>
        <row r="5547">
          <cell r="A5547" t="str">
            <v>34.00.000</v>
          </cell>
          <cell r="B5547" t="str">
            <v>QUILOMBOLA</v>
          </cell>
          <cell r="D5547">
            <v>0</v>
          </cell>
        </row>
        <row r="5548">
          <cell r="A5548" t="str">
            <v/>
          </cell>
          <cell r="D5548">
            <v>0</v>
          </cell>
        </row>
        <row r="5549">
          <cell r="A5549" t="str">
            <v>34.01.001</v>
          </cell>
          <cell r="B5549" t="str">
            <v xml:space="preserve"> BARRACÃO PARA ESCRITÓRIO DE OBRA PORTE PEQUENO S=25,41 m2 - SERVIÇOS PRELIMINÁRES/PROVISÓRIOS (Escola Conceição das Creoulas).</v>
          </cell>
          <cell r="C5549" t="str">
            <v>Un</v>
          </cell>
          <cell r="D5549">
            <v>6540.85</v>
          </cell>
          <cell r="E5549">
            <v>5232.68</v>
          </cell>
          <cell r="F5549" t="str">
            <v>SEE</v>
          </cell>
        </row>
        <row r="5550">
          <cell r="A5550" t="str">
            <v/>
          </cell>
          <cell r="D5550">
            <v>0</v>
          </cell>
        </row>
        <row r="5551">
          <cell r="A5551" t="str">
            <v>34.01.002</v>
          </cell>
          <cell r="B5551" t="str">
            <v>TAPUME EM CHAPA COMPENSADA ESPESSURA = 10mm, NA ÁREA DE 60x50m - SERVIÇOS PRELIMINÁRES/PROVISÓRIOS (Escola Conceição das Creoulas).</v>
          </cell>
          <cell r="C5551" t="str">
            <v>m2</v>
          </cell>
          <cell r="D5551">
            <v>36.637499999999996</v>
          </cell>
          <cell r="E5551">
            <v>29.31</v>
          </cell>
          <cell r="F5551" t="str">
            <v>SEE</v>
          </cell>
        </row>
        <row r="5552">
          <cell r="A5552" t="str">
            <v/>
          </cell>
          <cell r="D5552">
            <v>0</v>
          </cell>
        </row>
        <row r="5553">
          <cell r="A5553" t="str">
            <v>34.01.003</v>
          </cell>
          <cell r="B5553" t="str">
            <v>PLACA DE OBRA EM CHAPA ZINCADA, INSTALADA - SERVIÇOS PRELIMINÁRES/PROVISÓRIOS (Escola Conceição das Creoulas).</v>
          </cell>
          <cell r="C5553" t="str">
            <v>m2</v>
          </cell>
          <cell r="D5553">
            <v>150</v>
          </cell>
          <cell r="E5553">
            <v>120</v>
          </cell>
          <cell r="F5553" t="str">
            <v>SEE</v>
          </cell>
        </row>
        <row r="5554">
          <cell r="A5554" t="str">
            <v/>
          </cell>
          <cell r="D5554">
            <v>0</v>
          </cell>
        </row>
        <row r="5555">
          <cell r="A5555" t="str">
            <v>34.01.004</v>
          </cell>
          <cell r="B5555" t="str">
            <v xml:space="preserve"> LOCAÇÃO DE CONSTRUÇÃO DE EDIFICAÇÃO COM GABARITO DE MADEIRA - SERVIÇOS PRELIMINÁRES/PROVISÓRIOS (Escola Conceição das Creoulas).</v>
          </cell>
          <cell r="C5555" t="str">
            <v>m2</v>
          </cell>
          <cell r="D5555">
            <v>3.4624999999999999</v>
          </cell>
          <cell r="E5555">
            <v>2.77</v>
          </cell>
          <cell r="F5555" t="str">
            <v>SEE</v>
          </cell>
        </row>
        <row r="5556">
          <cell r="A5556" t="str">
            <v/>
          </cell>
          <cell r="D5556">
            <v>0</v>
          </cell>
        </row>
        <row r="5557">
          <cell r="A5557" t="str">
            <v>34.02.001</v>
          </cell>
          <cell r="B5557" t="str">
            <v>ESCAVAÇÃO MANUAL, PARA BALDRAMES E SAPATAS, EM MATERIAL DE 1ª CATEGORIA, PROFUNDIDADE ATÉ 1,50m - MOVIMENTAÇÃO DE TERRAS/MANUAL (Escola Conceição das Creoulas).</v>
          </cell>
          <cell r="C5557" t="str">
            <v>m3</v>
          </cell>
          <cell r="D5557">
            <v>13.412500000000001</v>
          </cell>
          <cell r="E5557">
            <v>10.73</v>
          </cell>
          <cell r="F5557" t="str">
            <v>SEE</v>
          </cell>
        </row>
        <row r="5558">
          <cell r="A5558" t="str">
            <v/>
          </cell>
          <cell r="D5558">
            <v>0</v>
          </cell>
        </row>
        <row r="5559">
          <cell r="A5559" t="str">
            <v>34.02.002</v>
          </cell>
          <cell r="B5559" t="str">
            <v>APILOAMENTO MANUAL DE FUNDO DE VALA - MOVIMENTAÇÃO DE TERRAS/MANUAL (Escola Conceição das Creoulas).</v>
          </cell>
          <cell r="C5559" t="str">
            <v>m3</v>
          </cell>
          <cell r="D5559">
            <v>15.237499999999999</v>
          </cell>
          <cell r="E5559">
            <v>12.19</v>
          </cell>
          <cell r="F5559" t="str">
            <v>SEE</v>
          </cell>
        </row>
        <row r="5560">
          <cell r="A5560" t="str">
            <v/>
          </cell>
          <cell r="D5560">
            <v>0</v>
          </cell>
        </row>
        <row r="5561">
          <cell r="A5561" t="str">
            <v>34.02.003</v>
          </cell>
          <cell r="B5561" t="str">
            <v>REATERRO MANUAL DE VALAS, COM COMPACTAÇÃO UTILIZANDO SÊPO, SEM CONTROLE DO GRAU DE COMPACTAÇÃO - MOVIMENTAÇÃO DE TERRAS/MANUAL (Escola Conceição das Creoulas).</v>
          </cell>
          <cell r="C5561" t="str">
            <v>m3</v>
          </cell>
          <cell r="D5561">
            <v>18.287500000000001</v>
          </cell>
          <cell r="E5561">
            <v>14.63</v>
          </cell>
          <cell r="F5561" t="str">
            <v>SEE</v>
          </cell>
        </row>
        <row r="5562">
          <cell r="A5562" t="str">
            <v/>
          </cell>
          <cell r="D5562">
            <v>0</v>
          </cell>
        </row>
        <row r="5563">
          <cell r="A5563" t="str">
            <v>34.02.004</v>
          </cell>
          <cell r="B5563" t="str">
            <v>ATERRO INTERNO COM APILOAMENTO COM TRANSPORTE EM CARRINHO DE MÃO - MOVIMENTAÇÃO DE TERRAS/MANUAL (Escola Conceição das Creoulas).</v>
          </cell>
          <cell r="C5563" t="str">
            <v>m3</v>
          </cell>
          <cell r="D5563">
            <v>28.025000000000002</v>
          </cell>
          <cell r="E5563">
            <v>22.42</v>
          </cell>
          <cell r="F5563" t="str">
            <v>SEE</v>
          </cell>
        </row>
        <row r="5564">
          <cell r="A5564" t="str">
            <v/>
          </cell>
          <cell r="D5564">
            <v>0</v>
          </cell>
        </row>
        <row r="5565">
          <cell r="A5565" t="str">
            <v>34.03.001</v>
          </cell>
          <cell r="B5565" t="str">
            <v>CONCRETO SIMPLES, CONTROLE TIPO B, FABRICADO NA OBRA, FCK 20MPa - INFRA-ESTRUTURA / SAPATAS E CINTAS (Escola Conceição das Creoulas).</v>
          </cell>
          <cell r="C5565" t="str">
            <v>m3</v>
          </cell>
          <cell r="D5565">
            <v>371.22500000000002</v>
          </cell>
          <cell r="E5565">
            <v>296.98</v>
          </cell>
          <cell r="F5565" t="str">
            <v>SEE</v>
          </cell>
        </row>
        <row r="5566">
          <cell r="A5566" t="str">
            <v/>
          </cell>
          <cell r="D5566">
            <v>0</v>
          </cell>
        </row>
        <row r="5567">
          <cell r="A5567" t="str">
            <v>34.03.002</v>
          </cell>
          <cell r="B5567" t="str">
            <v>FORMA PLANA PARA ESTRUTURAS, EM TÁBUAS DE MADEIRA MISTA, 05 USOS - INFRA-ESTRUTURA / SAPATAS E CINTAS (Escola Conceição das Creoulas).</v>
          </cell>
          <cell r="C5567" t="str">
            <v>m2</v>
          </cell>
          <cell r="D5567">
            <v>40.274999999999999</v>
          </cell>
          <cell r="E5567">
            <v>32.22</v>
          </cell>
          <cell r="F5567" t="str">
            <v>SEE</v>
          </cell>
        </row>
        <row r="5568">
          <cell r="A5568" t="str">
            <v/>
          </cell>
          <cell r="D5568">
            <v>0</v>
          </cell>
        </row>
        <row r="5569">
          <cell r="A5569" t="str">
            <v>34.03.003</v>
          </cell>
          <cell r="B5569" t="str">
            <v xml:space="preserve"> AÇO CA - 50 DIÂM 6,3 A 12,5mm, PARA ESTRUTURA E FUNDAÇÕES - INFRA-ESTRUTURA / SAPATAS E CINTAS (Escola Conceição das Creoulas).</v>
          </cell>
          <cell r="C5569" t="str">
            <v>Kg</v>
          </cell>
          <cell r="D5569">
            <v>6.5625</v>
          </cell>
          <cell r="E5569">
            <v>5.25</v>
          </cell>
          <cell r="F5569" t="str">
            <v>SEE</v>
          </cell>
        </row>
        <row r="5570">
          <cell r="A5570" t="str">
            <v/>
          </cell>
          <cell r="D5570">
            <v>0</v>
          </cell>
        </row>
        <row r="5571">
          <cell r="A5571" t="str">
            <v>34.04.001</v>
          </cell>
          <cell r="B5571" t="str">
            <v>CONCRETO SIMPLES, CONTROLE TIPO B, FABRICADO NA OBRA, FCK 20MPa - SUPER-ESTRUTURA / CONCRETO (Escola Conceição das Creoulas).</v>
          </cell>
          <cell r="C5571" t="str">
            <v>m3</v>
          </cell>
          <cell r="D5571">
            <v>407.96249999999998</v>
          </cell>
          <cell r="E5571">
            <v>326.37</v>
          </cell>
          <cell r="F5571" t="str">
            <v>SEE</v>
          </cell>
        </row>
        <row r="5572">
          <cell r="A5572" t="str">
            <v/>
          </cell>
          <cell r="D5572">
            <v>0</v>
          </cell>
        </row>
        <row r="5573">
          <cell r="A5573" t="str">
            <v>34.04.002</v>
          </cell>
          <cell r="B5573" t="str">
            <v>FORMA PLANA PARA ESTRUTURAS, EM TÁBUAS DE MADEIRA MISTA, 03 USOS - SUPER-ESTRUTURA / CONCRETO (Escola Conceição das Creoulas).</v>
          </cell>
          <cell r="C5573" t="str">
            <v>m2</v>
          </cell>
          <cell r="D5573">
            <v>55.300000000000004</v>
          </cell>
          <cell r="E5573">
            <v>44.24</v>
          </cell>
          <cell r="F5573" t="str">
            <v>SEE</v>
          </cell>
        </row>
        <row r="5574">
          <cell r="A5574" t="str">
            <v/>
          </cell>
          <cell r="D5574">
            <v>0</v>
          </cell>
        </row>
        <row r="5575">
          <cell r="A5575" t="str">
            <v>34.04.004</v>
          </cell>
          <cell r="B5575" t="str">
            <v>AÇO CA - 50 DIÂM 6,3 A 12,5mm, PARA ESTRUTURAS E FUNDAÇÕES - SUPER-ESTRUTURA / CONCRETO (Escola Conceição das Creoulas).</v>
          </cell>
          <cell r="C5575" t="str">
            <v>Kg</v>
          </cell>
          <cell r="D5575">
            <v>6.7125000000000004</v>
          </cell>
          <cell r="E5575">
            <v>5.37</v>
          </cell>
          <cell r="F5575" t="str">
            <v>SEE</v>
          </cell>
        </row>
        <row r="5576">
          <cell r="A5576" t="str">
            <v/>
          </cell>
          <cell r="D5576">
            <v>0</v>
          </cell>
        </row>
        <row r="5577">
          <cell r="A5577" t="str">
            <v>34.04.005</v>
          </cell>
          <cell r="B5577" t="str">
            <v>LAJE PRÉ-MOLDADA PARA FORRO, VÃO ACIMA DE 3,5m, INCLUSIVE CAPEAMENTO E ESCORAMENTO - SUPER-ESTRUTURA / CONCRETO (Escola Conceição das Creoulas).</v>
          </cell>
          <cell r="C5577" t="str">
            <v>m2</v>
          </cell>
          <cell r="D5577">
            <v>74.287499999999994</v>
          </cell>
          <cell r="E5577">
            <v>59.43</v>
          </cell>
          <cell r="F5577" t="str">
            <v>SEE</v>
          </cell>
        </row>
        <row r="5578">
          <cell r="A5578" t="str">
            <v/>
          </cell>
          <cell r="D5578">
            <v>0</v>
          </cell>
        </row>
        <row r="5579">
          <cell r="A5579" t="str">
            <v>34.05.001</v>
          </cell>
          <cell r="B5579" t="str">
            <v xml:space="preserve"> TUBO PVC RÍGIDO SOLDÁVEL MARROM P/ ÁGUA, D = 50mm (1 1/2") - INSTALAÇÕES HIDRO-SANITÁRIAS / TUBO PVC SOLDÁVEL PARA ÁGUA POTÁVEL (Escola Conceição das Creoulas).</v>
          </cell>
          <cell r="C5579" t="str">
            <v>m</v>
          </cell>
          <cell r="D5579">
            <v>11.525</v>
          </cell>
          <cell r="E5579">
            <v>9.2200000000000006</v>
          </cell>
          <cell r="F5579" t="str">
            <v>SEE</v>
          </cell>
        </row>
        <row r="5580">
          <cell r="A5580" t="str">
            <v/>
          </cell>
          <cell r="D5580">
            <v>0</v>
          </cell>
        </row>
        <row r="5581">
          <cell r="A5581" t="str">
            <v>34.05.002</v>
          </cell>
          <cell r="B5581" t="str">
            <v xml:space="preserve"> TUBO PVC RÍGIDO SOLDÁVEL MARROM P/ ÁGUA, D = 40mm (1 1/4S") - INSTALAÇÕES HIDRO-SANITÁRIAS / TUBO PVC SOLDÁVEL PARA ÁGUA POTÁVEL (Escola Conceição das Creoulas).</v>
          </cell>
          <cell r="C5581" t="str">
            <v>m</v>
          </cell>
          <cell r="D5581">
            <v>9.7624999999999993</v>
          </cell>
          <cell r="E5581">
            <v>7.81</v>
          </cell>
          <cell r="F5581" t="str">
            <v>SEE</v>
          </cell>
        </row>
        <row r="5582">
          <cell r="A5582" t="str">
            <v/>
          </cell>
          <cell r="D5582">
            <v>0</v>
          </cell>
        </row>
        <row r="5583">
          <cell r="A5583" t="str">
            <v>34.05.003</v>
          </cell>
          <cell r="B5583" t="str">
            <v xml:space="preserve"> TUBO PVC RÍGIDO SOLDÁVEL MARROM P/ ÁGUA, D = 32mm (1") - INSTALAÇÕES HIDRO-SANITÁRIAS / TUBO PVC SOLDÁVEL PARA ÁGUA POTÁVEL (Escola Conceição das Creoulas).</v>
          </cell>
          <cell r="C5583" t="str">
            <v>m</v>
          </cell>
          <cell r="D5583">
            <v>6.9249999999999998</v>
          </cell>
          <cell r="E5583">
            <v>5.54</v>
          </cell>
          <cell r="F5583" t="str">
            <v>SEE</v>
          </cell>
        </row>
        <row r="5584">
          <cell r="A5584" t="str">
            <v/>
          </cell>
          <cell r="D5584">
            <v>0</v>
          </cell>
        </row>
        <row r="5585">
          <cell r="A5585" t="str">
            <v>34.05.004</v>
          </cell>
          <cell r="B5585" t="str">
            <v xml:space="preserve"> TUBO PVC RÍGIDO SOLDÁVEL MARROM P/ ÁGUA, D = 25mm (3/4") - INSTALAÇÕES HIDRO-SANITÁRIAS / TUBO PVC SOLDÁVEL PARA ÁGUA POTÁVEL (Escola Conceição das Creoulas).</v>
          </cell>
          <cell r="C5585" t="str">
            <v>m</v>
          </cell>
          <cell r="D5585">
            <v>3.9375</v>
          </cell>
          <cell r="E5585">
            <v>3.15</v>
          </cell>
          <cell r="F5585" t="str">
            <v>SEE</v>
          </cell>
        </row>
        <row r="5586">
          <cell r="A5586" t="str">
            <v/>
          </cell>
          <cell r="D5586">
            <v>0</v>
          </cell>
        </row>
        <row r="5587">
          <cell r="A5587" t="str">
            <v>34.05.005</v>
          </cell>
          <cell r="B5587" t="str">
            <v xml:space="preserve"> TUBO PVC RÍGIDO SOLDÁVEL MARROM P/ ÁGUA, D = 20mm (1/2") - INSTALAÇÕES HIDRO-SANITÁRIAS / TUBO PVC SOLDÁVEL PARA ÁGUA POTÁVEL (Escola Conceição das Creoulas).</v>
          </cell>
          <cell r="C5587" t="str">
            <v>m</v>
          </cell>
          <cell r="D5587">
            <v>3.0625</v>
          </cell>
          <cell r="E5587">
            <v>2.4500000000000002</v>
          </cell>
          <cell r="F5587" t="str">
            <v>SEE</v>
          </cell>
        </row>
        <row r="5588">
          <cell r="A5588" t="str">
            <v/>
          </cell>
          <cell r="D5588">
            <v>0</v>
          </cell>
        </row>
        <row r="5589">
          <cell r="A5589" t="str">
            <v>34.05.006</v>
          </cell>
          <cell r="B5589" t="str">
            <v xml:space="preserve"> ADAPTADOR DE PVC RÍGIDO SOLDÁVL CURTO C/ BOLSA E ROSCA P/ REGISTRO DIÂM = 50mm x 1 1/4" - INSTALAÇÕES HIDRO-SANITÁRIAS / ADAPTADOR CURTO DE PVC PARA REGISTRO (Escola Conceição das Creoulas).</v>
          </cell>
          <cell r="C5589" t="str">
            <v>Un</v>
          </cell>
          <cell r="D5589">
            <v>23.799999999999997</v>
          </cell>
          <cell r="E5589">
            <v>19.04</v>
          </cell>
          <cell r="F5589" t="str">
            <v>SEE</v>
          </cell>
        </row>
        <row r="5590">
          <cell r="A5590" t="str">
            <v/>
          </cell>
          <cell r="D5590">
            <v>0</v>
          </cell>
        </row>
        <row r="5591">
          <cell r="A5591" t="str">
            <v>34.05.007</v>
          </cell>
          <cell r="B5591" t="str">
            <v xml:space="preserve"> ADAPTADOR DE PVC RÍGIDO SOLDÁVL CURTO C/ BOLSA E ROSCA P/ REGISTRO DIÂM = 25mm x 3/4" - INSTALAÇÕES HIDRO-SANITÁRIAS / ADAPTADOR CURTO DE PVC PARA REGISTRO (Escola Conceição das Creoulas).</v>
          </cell>
          <cell r="C5591" t="str">
            <v>Un</v>
          </cell>
          <cell r="D5591">
            <v>11.0625</v>
          </cell>
          <cell r="E5591">
            <v>8.85</v>
          </cell>
          <cell r="F5591" t="str">
            <v>SEE</v>
          </cell>
        </row>
        <row r="5592">
          <cell r="A5592" t="str">
            <v/>
          </cell>
          <cell r="D5592">
            <v>0</v>
          </cell>
        </row>
        <row r="5593">
          <cell r="A5593" t="str">
            <v>34.05.008</v>
          </cell>
          <cell r="B5593" t="str">
            <v>ADAPTADOR DE PVC RÍGIDO SOLDÁVL CURTO C/ BOLSA E ROSCA P/ REGISTRO DIÂM = 20mm x 1/2" - INSTALAÇÕES HIDRO-SANITÁRIAS / ADAPTADOR CURTO DE PVC PARA REGISTRO (Escola Conceição das Creoulas).</v>
          </cell>
          <cell r="C5593" t="str">
            <v>Un</v>
          </cell>
          <cell r="D5593">
            <v>7.6375000000000002</v>
          </cell>
          <cell r="E5593">
            <v>6.11</v>
          </cell>
          <cell r="F5593" t="str">
            <v>SEE</v>
          </cell>
        </row>
        <row r="5594">
          <cell r="A5594" t="str">
            <v/>
          </cell>
          <cell r="D5594">
            <v>0</v>
          </cell>
        </row>
        <row r="5595">
          <cell r="A5595" t="str">
            <v>34.05.009</v>
          </cell>
          <cell r="B5595" t="str">
            <v>REGISTRO DE GAVETA BRUTO, D = 38mm (1 1/2") - (DECA OU SIMILAR) - INSTALAÇÕES HIDRO-SANITÁRIAS / REGISTRO DE GAVETA BRUTO (Escola Conceição das Creoulas).</v>
          </cell>
          <cell r="C5595" t="str">
            <v>Un</v>
          </cell>
          <cell r="D5595">
            <v>73.962500000000006</v>
          </cell>
          <cell r="E5595">
            <v>59.17</v>
          </cell>
          <cell r="F5595" t="str">
            <v>SEE</v>
          </cell>
        </row>
        <row r="5596">
          <cell r="A5596" t="str">
            <v/>
          </cell>
          <cell r="D5596">
            <v>0</v>
          </cell>
        </row>
        <row r="5597">
          <cell r="A5597" t="str">
            <v>34.05.010</v>
          </cell>
          <cell r="B5597" t="str">
            <v>REGISTRO DE GAVETA C/ CANOPLA CROMADA, D = 19mm (3/4") - (HYDRA REF 1510 HD OU SIMILAR) - INSTALAÇÕES HIDRO-SANITÁRIAS / REGISTRO DE GAVETA COM ACABAMENTO (Escola Conceição das Creoulas).</v>
          </cell>
          <cell r="C5597" t="str">
            <v>Un</v>
          </cell>
          <cell r="D5597">
            <v>75.362499999999997</v>
          </cell>
          <cell r="E5597">
            <v>60.29</v>
          </cell>
          <cell r="F5597" t="str">
            <v>SEE</v>
          </cell>
        </row>
        <row r="5598">
          <cell r="A5598" t="str">
            <v/>
          </cell>
          <cell r="D5598">
            <v>0</v>
          </cell>
        </row>
        <row r="5599">
          <cell r="A5599" t="str">
            <v>34.05.011</v>
          </cell>
          <cell r="B5599" t="str">
            <v>REGISTRO DE GAVETA C/ CANOPLA CROMADA, D = 13mm (1/2") - (HYDRA REF 1510 HD OU SIMILAR) - INSTALAÇÕES HIDRO-SANITÁRIAS / REGISTRO DE GAVETA COM ACABAMENTO (Escola Conceição das Creoulas).</v>
          </cell>
          <cell r="C5599" t="str">
            <v>Un</v>
          </cell>
          <cell r="D5599">
            <v>69.674999999999997</v>
          </cell>
          <cell r="E5599">
            <v>55.74</v>
          </cell>
          <cell r="F5599" t="str">
            <v>SEE</v>
          </cell>
        </row>
        <row r="5600">
          <cell r="A5600" t="str">
            <v/>
          </cell>
          <cell r="D5600">
            <v>0</v>
          </cell>
        </row>
        <row r="5601">
          <cell r="A5601" t="str">
            <v>34.05.012</v>
          </cell>
          <cell r="B5601" t="str">
            <v>REGISTRO DE PRESSÃO C/ CANOPLA CROMADA, D = 19mm (3/4") - (DECA REF 1416 LINHA C40 OU SIMILAR) - INSTALAÇÕES HIDRO-SANITÁRIAS / REGISTRO DE PRESSÃO COM ACABAMENTO (Escola Conceição das Creoulas).</v>
          </cell>
          <cell r="C5601" t="str">
            <v>Un</v>
          </cell>
          <cell r="D5601">
            <v>96.137499999999989</v>
          </cell>
          <cell r="E5601">
            <v>76.91</v>
          </cell>
          <cell r="F5601" t="str">
            <v>SEE</v>
          </cell>
        </row>
        <row r="5602">
          <cell r="A5602" t="str">
            <v/>
          </cell>
          <cell r="D5602">
            <v>0</v>
          </cell>
        </row>
        <row r="5603">
          <cell r="A5603" t="str">
            <v>34.05.013</v>
          </cell>
          <cell r="B5603" t="str">
            <v>REGISTRO DE PRESSÃO C/ CANOPLA CROMADA, D = 13mm (1/2") - (DECA REF 1416 LINHA C40 OU SIMILAR) - INSTALAÇÕES HIDRO-SANITÁRIAS / REGISTRO DE PRESSÃO COM ACABAMENTO (Escola Conceição das Creoulas).</v>
          </cell>
          <cell r="C5603" t="str">
            <v>Un</v>
          </cell>
          <cell r="D5603">
            <v>77.55</v>
          </cell>
          <cell r="E5603">
            <v>62.04</v>
          </cell>
          <cell r="F5603" t="str">
            <v>SEE</v>
          </cell>
        </row>
        <row r="5604">
          <cell r="A5604" t="str">
            <v/>
          </cell>
          <cell r="D5604">
            <v>0</v>
          </cell>
        </row>
        <row r="5605">
          <cell r="A5605" t="str">
            <v>34.05.014</v>
          </cell>
          <cell r="B5605" t="str">
            <v>COLOCAÇÃO DE HIDRÔMETRO EM LIGAÇÃO EXISTENTE, C/REMANEJAMENTO P/ O MURO OU FACHADA, INCLUSIVE CAVALETE E CAIXA DE PROTEÇÃO - INSTALAÇÕES HIDRO-SANITÁRIAS / DIVERSOS (Escola Conceição das Creoulas).</v>
          </cell>
          <cell r="C5605" t="str">
            <v>Un</v>
          </cell>
          <cell r="D5605">
            <v>108.25</v>
          </cell>
          <cell r="E5605">
            <v>86.6</v>
          </cell>
          <cell r="F5605" t="str">
            <v>SEE</v>
          </cell>
        </row>
        <row r="5606">
          <cell r="A5606" t="str">
            <v/>
          </cell>
          <cell r="D5606">
            <v>0</v>
          </cell>
        </row>
        <row r="5607">
          <cell r="A5607" t="str">
            <v>34.05.015</v>
          </cell>
          <cell r="B5607" t="str">
            <v>RESERVATÓRIOS DE D ÁGUA, INSTALADOS, INCLUSIVE ESTRUTURA DE SUPORTE, CONFORME PROJETO - INSTALAÇÕES HIDRO-SANITÁRIAS / DIVERSOS (Escola Conceição das Creoulas).</v>
          </cell>
          <cell r="C5607" t="str">
            <v>Un</v>
          </cell>
          <cell r="D5607">
            <v>14099.625</v>
          </cell>
          <cell r="E5607">
            <v>11279.7</v>
          </cell>
          <cell r="F5607" t="str">
            <v>SEE</v>
          </cell>
        </row>
        <row r="5608">
          <cell r="A5608" t="str">
            <v/>
          </cell>
          <cell r="D5608">
            <v>0</v>
          </cell>
        </row>
        <row r="5609">
          <cell r="A5609" t="str">
            <v>34.05.016</v>
          </cell>
          <cell r="B5609" t="str">
            <v>TORNEIRA DE JARDIM, INCLUSIVE POSTE DE PROTEÇÃO - INSTALAÇÕES HIDRO-SANITÁRIAS / DIVERSOS (Escola Conceição das Creoulas).</v>
          </cell>
          <cell r="C5609" t="str">
            <v>Un</v>
          </cell>
          <cell r="D5609">
            <v>18.387500000000003</v>
          </cell>
          <cell r="E5609">
            <v>14.71</v>
          </cell>
          <cell r="F5609" t="str">
            <v>SEE</v>
          </cell>
        </row>
        <row r="5610">
          <cell r="A5610" t="str">
            <v/>
          </cell>
          <cell r="D5610">
            <v>0</v>
          </cell>
        </row>
        <row r="5611">
          <cell r="A5611" t="str">
            <v>34.05.017</v>
          </cell>
          <cell r="B5611" t="str">
            <v xml:space="preserve"> TUBO PVC RÍGDO C/ ANÉIS, PONTA E BOLSA P/ ESGOTO SECUNDÁRIO, D = 40mm - INSTALAÇÕES HIDRO-SANITÁRIAS / TUBO PVC SOLDÁVEL PARA ESGOTO (Escola Conceição das Creoulas).</v>
          </cell>
          <cell r="C5611" t="str">
            <v>m</v>
          </cell>
          <cell r="D5611">
            <v>7.2750000000000004</v>
          </cell>
          <cell r="E5611">
            <v>5.82</v>
          </cell>
          <cell r="F5611" t="str">
            <v>SEE</v>
          </cell>
        </row>
        <row r="5612">
          <cell r="A5612" t="str">
            <v/>
          </cell>
          <cell r="D5612">
            <v>0</v>
          </cell>
        </row>
        <row r="5613">
          <cell r="A5613" t="str">
            <v>34.05.018</v>
          </cell>
          <cell r="B5613" t="str">
            <v xml:space="preserve"> TUBO PVC RÍGDO C/ ANÉIS, PONTA E BOLSA P/ ESGOTO SECUNDÁRIO, D = 50mm - INSTALAÇÕES HIDRO-SANITÁRIAS / TUBO PVC SOLDÁVEL PARA ESGOTO (Escola Conceição das Creoulas).</v>
          </cell>
          <cell r="C5613" t="str">
            <v>m</v>
          </cell>
          <cell r="D5613">
            <v>10.199999999999999</v>
          </cell>
          <cell r="E5613">
            <v>8.16</v>
          </cell>
          <cell r="F5613" t="str">
            <v>SEE</v>
          </cell>
        </row>
        <row r="5614">
          <cell r="A5614" t="str">
            <v/>
          </cell>
          <cell r="D5614">
            <v>0</v>
          </cell>
        </row>
        <row r="5615">
          <cell r="A5615" t="str">
            <v>34.05.019</v>
          </cell>
          <cell r="B5615" t="str">
            <v xml:space="preserve"> TUBO PVC RÍGDO C/ ANÉIS, PONTA E BOLSA P/ ESGOTO SECUNDÁRIO, D = 75mm - INSTALAÇÕES HIDRO-SANITÁRIAS / TUBO PVC SOLDÁVEL PARA ESGOTO (Escola Conceição das Creoulas).</v>
          </cell>
          <cell r="C5615" t="str">
            <v>m</v>
          </cell>
          <cell r="D5615">
            <v>13.6625</v>
          </cell>
          <cell r="E5615">
            <v>10.93</v>
          </cell>
          <cell r="F5615" t="str">
            <v>SEE</v>
          </cell>
        </row>
        <row r="5616">
          <cell r="A5616" t="str">
            <v/>
          </cell>
          <cell r="D5616">
            <v>0</v>
          </cell>
        </row>
        <row r="5617">
          <cell r="A5617" t="str">
            <v>34.05.020</v>
          </cell>
          <cell r="B5617" t="str">
            <v xml:space="preserve"> TUBO PVC RÍGDO C/ ANÉIS, PONTA E BOLSA P/ ESGOTO SECUNDÁRIO, D = 100mm - INSTALAÇÕES HIDRO-SANITÁROAS / TUBO PVC SOLDÁVEL PARA ESGOTO (Escola Conceição das Creoulas).</v>
          </cell>
          <cell r="C5617" t="str">
            <v>m</v>
          </cell>
          <cell r="D5617">
            <v>17.3125</v>
          </cell>
          <cell r="E5617">
            <v>13.85</v>
          </cell>
          <cell r="F5617" t="str">
            <v>SEE</v>
          </cell>
        </row>
        <row r="5618">
          <cell r="A5618" t="str">
            <v/>
          </cell>
          <cell r="D5618">
            <v>0</v>
          </cell>
        </row>
        <row r="5619">
          <cell r="A5619" t="str">
            <v>34.05.021</v>
          </cell>
          <cell r="B5619" t="str">
            <v>CAIXA SINFONADA QUADRADA, COM TRÊS ENTRADAS E UMA SAÍDA, D = 100x100x50mm, REF. Nº 68, ACABAMENTO ALUMÍNIO (MARCA AKROS OU SIMILAR) - INSTALAÇÕES HIDRO-SANITÁRIAS / DIVERSOS (Escola Conceição das Creoulas).</v>
          </cell>
          <cell r="C5619" t="str">
            <v>Un</v>
          </cell>
          <cell r="D5619">
            <v>17.100000000000001</v>
          </cell>
          <cell r="E5619">
            <v>13.68</v>
          </cell>
          <cell r="F5619" t="str">
            <v>SEE</v>
          </cell>
        </row>
        <row r="5620">
          <cell r="A5620" t="str">
            <v/>
          </cell>
          <cell r="D5620">
            <v>0</v>
          </cell>
        </row>
        <row r="5621">
          <cell r="A5621" t="str">
            <v>34.05.022</v>
          </cell>
          <cell r="B5621" t="str">
            <v>RALO SIFONADO EM PVC D = 100mm ALTURA REGULÁVEL, SAÍDA 40mm, COM GRELHA REDONDA ACABAMENTO CROMADO - INSTALAÇÕES HIDRO-SANITÁRIAS / DIVERSOS (Escola Conceição das Creoulas).</v>
          </cell>
          <cell r="C5621" t="str">
            <v>Un</v>
          </cell>
          <cell r="D5621">
            <v>12.862499999999999</v>
          </cell>
          <cell r="E5621">
            <v>10.29</v>
          </cell>
          <cell r="F5621" t="str">
            <v>SEE</v>
          </cell>
        </row>
        <row r="5622">
          <cell r="A5622" t="str">
            <v/>
          </cell>
          <cell r="D5622">
            <v>0</v>
          </cell>
        </row>
        <row r="5623">
          <cell r="A5623" t="str">
            <v>34.05.023</v>
          </cell>
          <cell r="B5623" t="str">
            <v>CAIXA DE GORDURA EM ALVENARIA (90 x 90 x 120cm) - INSTALAÇÕES HIDRO-SANITÁRIAS / DIVERSOS (Escola Conceição das Creoulas).</v>
          </cell>
          <cell r="C5623" t="str">
            <v>Un</v>
          </cell>
          <cell r="D5623">
            <v>707.45</v>
          </cell>
          <cell r="E5623">
            <v>565.96</v>
          </cell>
          <cell r="F5623" t="str">
            <v>SEE</v>
          </cell>
        </row>
        <row r="5624">
          <cell r="A5624" t="str">
            <v/>
          </cell>
          <cell r="D5624">
            <v>0</v>
          </cell>
        </row>
        <row r="5625">
          <cell r="A5625" t="str">
            <v>34.05.024</v>
          </cell>
          <cell r="B5625" t="str">
            <v>CHUVEIRO ELÉTRICO DE PLÁSTICO, MARCA LORENZETTI OU SIMILAR, C/ REGISTRO DE PRESSÃO, MARCA DECA LINHA C40 REF. 1416 OU SIMILAR - INSTALAÇÕES HIDRO-SANITÁRIAS / DIVERSOS (Escola Conceição das Creoulas).</v>
          </cell>
          <cell r="C5625" t="str">
            <v>Un</v>
          </cell>
          <cell r="D5625">
            <v>57.35</v>
          </cell>
          <cell r="E5625">
            <v>45.88</v>
          </cell>
          <cell r="F5625" t="str">
            <v>SEE</v>
          </cell>
        </row>
        <row r="5626">
          <cell r="A5626" t="str">
            <v/>
          </cell>
          <cell r="D5626">
            <v>0</v>
          </cell>
        </row>
        <row r="5627">
          <cell r="A5627" t="str">
            <v>34.05.025</v>
          </cell>
          <cell r="B5627" t="str">
            <v>CAIXA DE INSPEÇÃO EM ALVENARIA (90 x 90 x 120cm) - INSTALAÇÕES HIDRO-SANITÁRIAS / DIVERSOS (Escola Conceição das Creoulas).</v>
          </cell>
          <cell r="C5627" t="str">
            <v>Un</v>
          </cell>
          <cell r="D5627">
            <v>734.02500000000009</v>
          </cell>
          <cell r="E5627">
            <v>587.22</v>
          </cell>
          <cell r="F5627" t="str">
            <v>SEE</v>
          </cell>
        </row>
        <row r="5628">
          <cell r="A5628" t="str">
            <v/>
          </cell>
          <cell r="D5628">
            <v>0</v>
          </cell>
        </row>
        <row r="5629">
          <cell r="A5629" t="str">
            <v>34.05.026</v>
          </cell>
          <cell r="B5629" t="str">
            <v xml:space="preserve"> FOSSA SÉPTICA, EM CONCRETO ARMADO, (1,50 x 4,75 x 1,50) - INSTALAÇÕES HIDRO-SANITÁRIAS / FOSSA SÉPTICA E SUMIDOURO (Escola Conceição das Creoulas).</v>
          </cell>
          <cell r="C5629" t="str">
            <v>Un</v>
          </cell>
          <cell r="D5629">
            <v>16968.224999999999</v>
          </cell>
          <cell r="E5629">
            <v>13574.58</v>
          </cell>
          <cell r="F5629" t="str">
            <v>SEE</v>
          </cell>
        </row>
        <row r="5630">
          <cell r="A5630" t="str">
            <v/>
          </cell>
          <cell r="D5630">
            <v>0</v>
          </cell>
        </row>
        <row r="5631">
          <cell r="A5631" t="str">
            <v>34.05.027</v>
          </cell>
          <cell r="B5631" t="str">
            <v>SUMIDOURO EM ALVENARIA (D 3,00 x H 6,00) - INSTALAÇÕES HIDRO-SANITÁRIAS / FOSSA SÉPTICA E SUMIDOURO (Escola Conceição das Creoulas).</v>
          </cell>
          <cell r="C5631" t="str">
            <v>Un</v>
          </cell>
          <cell r="D5631">
            <v>3364.4</v>
          </cell>
          <cell r="E5631">
            <v>2691.52</v>
          </cell>
          <cell r="F5631" t="str">
            <v>SEE</v>
          </cell>
        </row>
        <row r="5632">
          <cell r="A5632" t="str">
            <v/>
          </cell>
          <cell r="D5632">
            <v>0</v>
          </cell>
        </row>
        <row r="5633">
          <cell r="A5633" t="str">
            <v>34.05.028</v>
          </cell>
          <cell r="B5633" t="str">
            <v>BACIA SANITÁRIA CONVENCIONAL, MARCA DECA RAVENA P9, INLCUSIVE VÁLVULA DE DESCARGA CROMADA MARCA HYDRA, ASSENTO, CONJUNTO DE FIXAÇÃO MARCA DECA SP13, ANEL DE VEDAÇÃO, TUBO DE LIGAÇÃO COM ACABAMENTO CROMADO E ENGASTE PLÁSTICO (OU SIMILARES) - INSTALAÇÕES HI</v>
          </cell>
          <cell r="C5633" t="str">
            <v>Un</v>
          </cell>
          <cell r="D5633">
            <v>324.1875</v>
          </cell>
          <cell r="E5633">
            <v>259.35000000000002</v>
          </cell>
          <cell r="F5633" t="str">
            <v>SEE</v>
          </cell>
        </row>
        <row r="5634">
          <cell r="A5634" t="str">
            <v/>
          </cell>
          <cell r="D5634">
            <v>0</v>
          </cell>
        </row>
        <row r="5635">
          <cell r="A5635" t="str">
            <v>34.05.029</v>
          </cell>
          <cell r="B5635" t="str">
            <v xml:space="preserve">BACIA SANITÁRIA COM CAIXA DE DESCARGA ACOPLADA, MARCA DECA LINHA RAVENA CP929, INCLUSIVE ASSENTO, CONJUNTO DE FIXAÇÃO, MARCA DECA SP13, ANEL DE VEDAÇÃO, TUBO DE LIGAÇÃO COM ACABAMENTO COMADO E ENGATE PLÁSTICO (OU SIMILARES) - INSTALAÇÕES HIDRO-SANITÁRIAS </v>
          </cell>
          <cell r="C5635" t="str">
            <v>Un</v>
          </cell>
          <cell r="D5635">
            <v>171.98750000000001</v>
          </cell>
          <cell r="E5635">
            <v>137.59</v>
          </cell>
          <cell r="F5635" t="str">
            <v>SEE</v>
          </cell>
        </row>
        <row r="5636">
          <cell r="A5636" t="str">
            <v/>
          </cell>
          <cell r="D5636">
            <v>0</v>
          </cell>
        </row>
        <row r="5637">
          <cell r="A5637" t="str">
            <v>34.05.030</v>
          </cell>
          <cell r="B5637" t="str">
            <v>MICTÓRIO DE LOUÇA COM SIFÃO INTEGRADO, MARCA DECA REF. m712, ENGATE CROMADO, MARCA DECA REF. c4606180, REGISTRO DE PRESSÃO, MARCA DECA LINHA c40 REF. 1416,  (OU SIMILARES) - INSTALAÇÕES HIDRO-SANITÁRIAS / LOUÇAS (Escola Conceição das Creoulas).</v>
          </cell>
          <cell r="C5637" t="str">
            <v>Un</v>
          </cell>
          <cell r="D5637">
            <v>125.41249999999999</v>
          </cell>
          <cell r="E5637">
            <v>100.33</v>
          </cell>
          <cell r="F5637" t="str">
            <v>SEE</v>
          </cell>
        </row>
        <row r="5638">
          <cell r="A5638" t="str">
            <v/>
          </cell>
          <cell r="D5638">
            <v>0</v>
          </cell>
        </row>
        <row r="5639">
          <cell r="A5639" t="str">
            <v>34.05.031</v>
          </cell>
          <cell r="B5639" t="str">
            <v>LAVATÓRIO COM COLUNA, MARCA DECA LINHA RAVENA REF. l91 E c9, COM SIFÃO PLÁSTICO, ENGATE CROMADO, TORNEIRA DE METAL, MARCA DECA REF. 1190 c41, VÁLVULA CROMADA, MARCA DECA REF. 1600, CONJUNTO DE FIXAÇÃO, MARCA DECA REF. sp7, (OU SIMILARES) - INSTALAÇÕES HID</v>
          </cell>
          <cell r="C5639" t="str">
            <v>Un</v>
          </cell>
          <cell r="D5639">
            <v>227.89999999999998</v>
          </cell>
          <cell r="E5639">
            <v>182.32</v>
          </cell>
          <cell r="F5639" t="str">
            <v>SEE</v>
          </cell>
        </row>
        <row r="5640">
          <cell r="A5640" t="str">
            <v/>
          </cell>
          <cell r="D5640">
            <v>0</v>
          </cell>
        </row>
        <row r="5641">
          <cell r="A5641" t="str">
            <v>34.05.032</v>
          </cell>
          <cell r="B5641" t="str">
            <v>LAVATÓRIO SEM COLUNA, MARCA DECA LINHA RAVENA REF l915, C/ SIFÃO CROMADO, MARCA DECA REF. 1190, VÁLVULA CROMADA, MARCA DECA REF. 1602 C, TORNEIRA DE METAL, MARCA DECA REF 1190 c41, CONJUNTO DE FIXAÇÃO, MARCA DECA REF. sp7, (OU SIMILARES) - INSTALAÇÕES HID</v>
          </cell>
          <cell r="C5641" t="str">
            <v>Un</v>
          </cell>
          <cell r="D5641">
            <v>66.675000000000011</v>
          </cell>
          <cell r="E5641">
            <v>53.34</v>
          </cell>
          <cell r="F5641" t="str">
            <v>SEE</v>
          </cell>
        </row>
        <row r="5642">
          <cell r="A5642" t="str">
            <v/>
          </cell>
          <cell r="D5642">
            <v>0</v>
          </cell>
        </row>
        <row r="5643">
          <cell r="A5643" t="str">
            <v>34.05.033</v>
          </cell>
          <cell r="B5643" t="str">
            <v>CUBA DE EMBUTIR OVAL, MARCA DECA LINHA REF. l37, P/ INSTALAÇÃO EM BANCADAS, C/ SIFÃO CROMADO, MARCA DECA REF. c1680, TORNEIRA DE METAL, MARCA DECA REF 1190 c41, ENGATE CROMADO, MARCA DECA, (OU SIMILARES) - INSTALAÇÕES HIDRO-SANITÁRIAS / LOUÇAS (Escola Con</v>
          </cell>
          <cell r="C5643" t="str">
            <v>Un</v>
          </cell>
          <cell r="D5643">
            <v>99.875</v>
          </cell>
          <cell r="E5643">
            <v>79.900000000000006</v>
          </cell>
          <cell r="F5643" t="str">
            <v>SEE</v>
          </cell>
        </row>
        <row r="5644">
          <cell r="A5644" t="str">
            <v/>
          </cell>
          <cell r="D5644">
            <v>0</v>
          </cell>
        </row>
        <row r="5645">
          <cell r="A5645" t="str">
            <v>34.05.034</v>
          </cell>
          <cell r="B5645" t="str">
            <v xml:space="preserve"> TANQUE DE LOUÇA COM COLUNA, MARCA DECA REF. ct25, COM TORNEIRA METÁLICA, MARCA DECA LINHA c23 REF. 1153, C/ VÁLVULA DE PLÁSTICO E CONJUNTO DE FIXAÇÃO, MARCA DECA REF. ft11, (OU SIMILARES) - INSTALAÇÕES HIDRO-SANITÁRIAS / LOUÇAS (Escola Conceição das Creo</v>
          </cell>
          <cell r="C5645" t="str">
            <v>Un</v>
          </cell>
          <cell r="D5645">
            <v>303.86250000000001</v>
          </cell>
          <cell r="E5645">
            <v>243.09</v>
          </cell>
          <cell r="F5645" t="str">
            <v>SEE</v>
          </cell>
        </row>
        <row r="5646">
          <cell r="A5646" t="str">
            <v/>
          </cell>
          <cell r="D5646">
            <v>0</v>
          </cell>
        </row>
        <row r="5647">
          <cell r="A5647" t="str">
            <v>34.05.035</v>
          </cell>
          <cell r="B5647" t="str">
            <v>PAPELEIRA DE LOUÇA, MARCA DECA A480 OU SIMILAR, 15  x 15cm - INSTALAÇÕES HIDRO-SANITÁRIAS / LOUÇAS (Escola Conceição das Creoulas).</v>
          </cell>
          <cell r="C5647" t="str">
            <v>Un</v>
          </cell>
          <cell r="D5647">
            <v>19.512499999999999</v>
          </cell>
          <cell r="E5647">
            <v>15.61</v>
          </cell>
          <cell r="F5647" t="str">
            <v>SEE</v>
          </cell>
        </row>
        <row r="5648">
          <cell r="A5648" t="str">
            <v/>
          </cell>
          <cell r="D5648">
            <v>0</v>
          </cell>
        </row>
        <row r="5649">
          <cell r="A5649" t="str">
            <v>34.05.036</v>
          </cell>
          <cell r="B5649" t="str">
            <v>MEIA SABONETEIRA DE LOUÇA, MARCA DECA REF. A380 OU SIMILAR - INSTALAÇÕES HIDRO-SANITÁRIAS / LOUÇAS (Escola Conceição das Creoulas).</v>
          </cell>
          <cell r="C5649" t="str">
            <v>Un</v>
          </cell>
          <cell r="D5649">
            <v>22.324999999999999</v>
          </cell>
          <cell r="E5649">
            <v>17.86</v>
          </cell>
          <cell r="F5649" t="str">
            <v>SEE</v>
          </cell>
        </row>
        <row r="5650">
          <cell r="A5650" t="str">
            <v/>
          </cell>
          <cell r="D5650">
            <v>0</v>
          </cell>
        </row>
        <row r="5651">
          <cell r="A5651" t="str">
            <v>34.05.037</v>
          </cell>
          <cell r="B5651" t="str">
            <v>CABIDE DE LOUÇA, MARCA DECA A 680 OU SIMILAR, BRANCO - INSTALAÇÕES HIDRO-SANITÁRIAS / LOUÇAS (Escola Conceição das Creoulas).</v>
          </cell>
          <cell r="C5651" t="str">
            <v>Un</v>
          </cell>
          <cell r="D5651">
            <v>12.762500000000001</v>
          </cell>
          <cell r="E5651">
            <v>10.210000000000001</v>
          </cell>
          <cell r="F5651" t="str">
            <v>SEE</v>
          </cell>
        </row>
        <row r="5652">
          <cell r="A5652" t="str">
            <v/>
          </cell>
          <cell r="D5652">
            <v>0</v>
          </cell>
        </row>
        <row r="5653">
          <cell r="A5653" t="str">
            <v>34.05.038</v>
          </cell>
          <cell r="B5653" t="str">
            <v>TORNEIRA CROMADA PARA PIA DE COZINHA, MARCA ESTEVES LINHA MÔNACO VTM 040 (1167) OU SIMILAR, DE MESA, COM ARTICULADOR, DIÂM. 1/2" - INSTALAÇÕES HIDRO-SANITÁRIAS / METAIS (Escola Conceição das Creoulas).</v>
          </cell>
          <cell r="C5653" t="str">
            <v>Un</v>
          </cell>
          <cell r="D5653">
            <v>33</v>
          </cell>
          <cell r="E5653">
            <v>26.4</v>
          </cell>
          <cell r="F5653" t="str">
            <v>SEE</v>
          </cell>
        </row>
        <row r="5654">
          <cell r="A5654" t="str">
            <v/>
          </cell>
          <cell r="D5654">
            <v>0</v>
          </cell>
        </row>
        <row r="5655">
          <cell r="A5655" t="str">
            <v>34.05.039</v>
          </cell>
          <cell r="B5655" t="str">
            <v>TORNEIRA CROMADA PARA JARDIM, MARCA DECA 1153 OU SIMILAR - INSTALAÇÕES HIDRO-SANITÁRIAS / METAIS (Escola Conceição das Creoulas).</v>
          </cell>
          <cell r="C5655" t="str">
            <v>Un</v>
          </cell>
          <cell r="D5655">
            <v>18.387500000000003</v>
          </cell>
          <cell r="E5655">
            <v>14.71</v>
          </cell>
          <cell r="F5655" t="str">
            <v>SEE</v>
          </cell>
        </row>
        <row r="5656">
          <cell r="A5656" t="str">
            <v/>
          </cell>
          <cell r="D5656">
            <v>0</v>
          </cell>
        </row>
        <row r="5657">
          <cell r="A5657" t="str">
            <v>34.05.040</v>
          </cell>
          <cell r="B5657" t="str">
            <v>FORNECIMENTO E INSTALAÇÃO DE SABONETEIRA DE LOUÇA, MARCA DECA REF. a180 OU SIMILAR - INSTALAÇÕES HIDRO-SANITÁRIAS / METAIS (Escola Conceição das Creoulas).</v>
          </cell>
          <cell r="C5657" t="str">
            <v>Un</v>
          </cell>
          <cell r="D5657">
            <v>16.3125</v>
          </cell>
          <cell r="E5657">
            <v>13.05</v>
          </cell>
          <cell r="F5657" t="str">
            <v>SEE</v>
          </cell>
        </row>
        <row r="5658">
          <cell r="A5658" t="str">
            <v/>
          </cell>
          <cell r="D5658">
            <v>0</v>
          </cell>
        </row>
        <row r="5659">
          <cell r="A5659" t="str">
            <v>34.05.041</v>
          </cell>
          <cell r="B5659" t="str">
            <v>ASSENTAMENTO DE CUBA INOX EM BANCADA - INSTALAÇÕES HIDRO-SANITÁRIAS / METAIS (Escola Conceição das Creoulas).</v>
          </cell>
          <cell r="C5659" t="str">
            <v>Un</v>
          </cell>
          <cell r="D5659">
            <v>6.0875000000000004</v>
          </cell>
          <cell r="E5659">
            <v>4.87</v>
          </cell>
          <cell r="F5659" t="str">
            <v>SEE</v>
          </cell>
        </row>
        <row r="5660">
          <cell r="A5660" t="str">
            <v/>
          </cell>
          <cell r="D5660">
            <v>0</v>
          </cell>
        </row>
        <row r="5661">
          <cell r="A5661" t="str">
            <v>34.05.042</v>
          </cell>
          <cell r="B5661" t="str">
            <v>SUPORTE PARA AUXÍLIO DE DEFICIENTES FÍSICOS (BARRA DE APOIO) L = 80cm EM TUBO DE FERRO GALVANIZADO D = 1 1/2" (CONFORME PROJETO - VIDE DETALHES DE SANITÁRIOS) - INSTALAÇÕES HIDRO-SANITÁRIAS / METAIS (Escola Conceição das Creoulas).</v>
          </cell>
          <cell r="C5661" t="str">
            <v>Un</v>
          </cell>
          <cell r="D5661">
            <v>49.225000000000001</v>
          </cell>
          <cell r="E5661">
            <v>39.380000000000003</v>
          </cell>
          <cell r="F5661" t="str">
            <v>SEE</v>
          </cell>
        </row>
        <row r="5662">
          <cell r="A5662" t="str">
            <v/>
          </cell>
          <cell r="D5662">
            <v>0</v>
          </cell>
        </row>
        <row r="5663">
          <cell r="A5663" t="str">
            <v>34.05.043</v>
          </cell>
          <cell r="B5663" t="str">
            <v>REGISTRO DE PRESSÃO C/ CANOPLA CROMADA, D = 25mm (1"), MARCA DECA REF. 1416 LINHA c40 OU SIMILAR - INSTALAÇÕES HIDRO-SANITÁRIAS / METAIS (Escola Conceição das Creoulas).</v>
          </cell>
          <cell r="C5663" t="str">
            <v>Un</v>
          </cell>
          <cell r="D5663">
            <v>99.175000000000011</v>
          </cell>
          <cell r="E5663">
            <v>79.34</v>
          </cell>
          <cell r="F5663" t="str">
            <v>SEE</v>
          </cell>
        </row>
        <row r="5664">
          <cell r="A5664" t="str">
            <v/>
          </cell>
          <cell r="D5664">
            <v>0</v>
          </cell>
        </row>
        <row r="5665">
          <cell r="A5665" t="str">
            <v>34.06.001</v>
          </cell>
          <cell r="B5665" t="str">
            <v>ELETRODUTO DE PVC RÍGIDO ROSCÁVEL, DIÂM = 40mm (1 1/4") - INSTALAÇÕES ELÉTRICAS E TELEFÔNICAS (220V) / ELETRODUTO DE PVC RÍGIDO (Escola Conceição das Creoulas).</v>
          </cell>
          <cell r="C5665" t="str">
            <v>m</v>
          </cell>
          <cell r="D5665">
            <v>16.762499999999999</v>
          </cell>
          <cell r="E5665">
            <v>13.41</v>
          </cell>
          <cell r="F5665" t="str">
            <v>SEE</v>
          </cell>
        </row>
        <row r="5666">
          <cell r="A5666" t="str">
            <v/>
          </cell>
          <cell r="D5666">
            <v>0</v>
          </cell>
        </row>
        <row r="5667">
          <cell r="A5667" t="str">
            <v>34.06.002</v>
          </cell>
          <cell r="B5667" t="str">
            <v>ELETRODUTO DE PVC RÍGIDO ROSCÁVEL, DIÂM = 32mm (1") - INSTALAÇÕES ELÉTRICAS E TELEFÔNICAS (220V) / ELETRODUTO DE PVC RÍGIDO (Escola Conceição das Creoulas).</v>
          </cell>
          <cell r="C5667" t="str">
            <v>m</v>
          </cell>
          <cell r="D5667">
            <v>12.450000000000001</v>
          </cell>
          <cell r="E5667">
            <v>9.9600000000000009</v>
          </cell>
          <cell r="F5667" t="str">
            <v>SEE</v>
          </cell>
        </row>
        <row r="5668">
          <cell r="A5668" t="str">
            <v/>
          </cell>
          <cell r="D5668">
            <v>0</v>
          </cell>
        </row>
        <row r="5669">
          <cell r="A5669" t="str">
            <v>34.06.003</v>
          </cell>
          <cell r="B5669" t="str">
            <v>FIO ISOLADO EM PVC SEÇÃO 2,5mm2 - 750v / 70°c - INSTALAÇÕES ELÉTRICAS E TELEFÔNICAS (220V) / FIOS E CABOS (Escola Conceição das Creoulas).</v>
          </cell>
          <cell r="C5669" t="str">
            <v>m</v>
          </cell>
          <cell r="D5669">
            <v>2.0874999999999999</v>
          </cell>
          <cell r="E5669">
            <v>1.67</v>
          </cell>
          <cell r="F5669" t="str">
            <v>SEE</v>
          </cell>
        </row>
        <row r="5670">
          <cell r="A5670" t="str">
            <v/>
          </cell>
          <cell r="D5670">
            <v>0</v>
          </cell>
        </row>
        <row r="5671">
          <cell r="A5671" t="str">
            <v>34.06.004</v>
          </cell>
          <cell r="B5671" t="str">
            <v>FIO ISOLADO EM PVC SEÇÃO 4,0mm2 - 750v / 70°c - INSTALAÇÕES ELÉTRICAS E TELEFÔNICAS (220V) / FIOS E CABOS (Escola Conceição das Creoulas).</v>
          </cell>
          <cell r="C5671" t="str">
            <v>m</v>
          </cell>
          <cell r="D5671">
            <v>2.7625000000000002</v>
          </cell>
          <cell r="E5671">
            <v>2.21</v>
          </cell>
          <cell r="F5671" t="str">
            <v>SEE</v>
          </cell>
        </row>
        <row r="5672">
          <cell r="A5672" t="str">
            <v/>
          </cell>
          <cell r="D5672">
            <v>0</v>
          </cell>
        </row>
        <row r="5673">
          <cell r="A5673" t="str">
            <v>34.06.005</v>
          </cell>
          <cell r="B5673" t="str">
            <v>FIO ISOLADO EM PVC SEÇÃO 6,0mm2 - 750v / 70°c - INSTALAÇÕES ELÉTRICAS E TELEFÔNICAS (220V) / FIOS E CABOS (Escola Conceição das Creoulas).</v>
          </cell>
          <cell r="C5673" t="str">
            <v>m</v>
          </cell>
          <cell r="D5673">
            <v>3.375</v>
          </cell>
          <cell r="E5673">
            <v>2.7</v>
          </cell>
          <cell r="F5673" t="str">
            <v>SEE</v>
          </cell>
        </row>
        <row r="5674">
          <cell r="A5674" t="str">
            <v/>
          </cell>
          <cell r="D5674">
            <v>0</v>
          </cell>
        </row>
        <row r="5675">
          <cell r="A5675" t="str">
            <v>34.06.006</v>
          </cell>
          <cell r="B5675" t="str">
            <v>CABO ISOLADO EM PVC SEÇÃO 10,0mm2 - 750v / 70°c - INSTALAÇÕES ELÉTRICAS E TELEFÔNICAS (220V) / FIOS E CABOS (Escola Conceição das Creoulas).</v>
          </cell>
          <cell r="C5675" t="str">
            <v>m</v>
          </cell>
          <cell r="D5675">
            <v>4.6375000000000002</v>
          </cell>
          <cell r="E5675">
            <v>3.71</v>
          </cell>
          <cell r="F5675" t="str">
            <v>SEE</v>
          </cell>
        </row>
        <row r="5676">
          <cell r="A5676" t="str">
            <v/>
          </cell>
          <cell r="D5676">
            <v>0</v>
          </cell>
        </row>
        <row r="5677">
          <cell r="A5677" t="str">
            <v>34.06.007</v>
          </cell>
          <cell r="B5677" t="str">
            <v>CABOISOLADO EM PVC SEÇÃO 16,0mm2 - 750v / 70°c - INSTALAÇÕES ELÉTRICAS E TELEFÔNICAS (220V) / FIOS E CABOS (Escola Conceição das Creoulas).</v>
          </cell>
          <cell r="C5677" t="str">
            <v>m</v>
          </cell>
          <cell r="D5677">
            <v>6.6000000000000005</v>
          </cell>
          <cell r="E5677">
            <v>5.28</v>
          </cell>
          <cell r="F5677" t="str">
            <v>SEE</v>
          </cell>
        </row>
        <row r="5678">
          <cell r="A5678" t="str">
            <v/>
          </cell>
          <cell r="D5678">
            <v>0</v>
          </cell>
        </row>
        <row r="5679">
          <cell r="A5679" t="str">
            <v>34.06.008</v>
          </cell>
          <cell r="B5679" t="str">
            <v>INSTALAÇÃO DE CABO TELEFÔNICO CCE 50-02 - INSTALAÇÕES ELÉTRICAS E TELEFÔNICAS (220V) / CABO TELEFÔNICO (Escola Conceição das Creoulas).</v>
          </cell>
          <cell r="C5679" t="str">
            <v>m</v>
          </cell>
          <cell r="D5679">
            <v>9.3249999999999993</v>
          </cell>
          <cell r="E5679">
            <v>7.46</v>
          </cell>
          <cell r="F5679" t="str">
            <v>SEE</v>
          </cell>
        </row>
        <row r="5680">
          <cell r="A5680" t="str">
            <v/>
          </cell>
          <cell r="D5680">
            <v>0</v>
          </cell>
        </row>
        <row r="5681">
          <cell r="A5681" t="str">
            <v>34.06.009</v>
          </cell>
          <cell r="B5681" t="str">
            <v>INSTALAÇÃO DE CABO TELEFÔNICO CCI 50-02 - INSTALAÇÕES ELÉTRICAS E TELEFÔNICAS (220V) / CABO TELEFÔNICO (Escola Conceição das Creoulas).</v>
          </cell>
          <cell r="C5681" t="str">
            <v>m</v>
          </cell>
          <cell r="D5681">
            <v>6.9625000000000004</v>
          </cell>
          <cell r="E5681">
            <v>5.57</v>
          </cell>
          <cell r="F5681" t="str">
            <v>SEE</v>
          </cell>
        </row>
        <row r="5682">
          <cell r="A5682" t="str">
            <v/>
          </cell>
          <cell r="D5682">
            <v>0</v>
          </cell>
        </row>
        <row r="5683">
          <cell r="A5683" t="str">
            <v>34.06.010</v>
          </cell>
          <cell r="B5683" t="str">
            <v>INTERRUPTOR 01 SEÇÃO SIMPLES - INSTALAÇÕES ELÉTRICAS E TELEFÔNICAS (220V) / INTERRUPTOR (Escola Conceição das Creoulas).</v>
          </cell>
          <cell r="C5683" t="str">
            <v>Un</v>
          </cell>
          <cell r="D5683">
            <v>10.612500000000001</v>
          </cell>
          <cell r="E5683">
            <v>8.49</v>
          </cell>
          <cell r="F5683" t="str">
            <v>SEE</v>
          </cell>
        </row>
        <row r="5684">
          <cell r="A5684" t="str">
            <v/>
          </cell>
          <cell r="D5684">
            <v>0</v>
          </cell>
        </row>
        <row r="5685">
          <cell r="A5685" t="str">
            <v>34.06.011</v>
          </cell>
          <cell r="B5685" t="str">
            <v>INTERRUPTOR 02 SEÇÃO SIMPLES - INSTALAÇÕES ELÉTRICAS E TELEFÔNICAS (220V) / INTERRUPTOR (Escola Conceição das Creoulas).</v>
          </cell>
          <cell r="C5685" t="str">
            <v>Un</v>
          </cell>
          <cell r="D5685">
            <v>17.862499999999997</v>
          </cell>
          <cell r="E5685">
            <v>14.29</v>
          </cell>
          <cell r="F5685" t="str">
            <v>SEE</v>
          </cell>
        </row>
        <row r="5686">
          <cell r="A5686" t="str">
            <v/>
          </cell>
          <cell r="D5686">
            <v>0</v>
          </cell>
        </row>
        <row r="5687">
          <cell r="A5687" t="str">
            <v>34.06.012</v>
          </cell>
          <cell r="B5687" t="str">
            <v>TOMADA PARA TELEFONE, COM CAIXA PVC, EMBUTIDA - INSTALAÇÕES ELÉTRICAS E TELEFÔNICAS (220V) / TOMADAS DE TOMADAS DE EMBUTIR (Escola Conceição das Creoulas).</v>
          </cell>
          <cell r="C5687" t="str">
            <v>Un</v>
          </cell>
          <cell r="D5687">
            <v>97.987499999999997</v>
          </cell>
          <cell r="E5687">
            <v>78.39</v>
          </cell>
          <cell r="F5687" t="str">
            <v>SEE</v>
          </cell>
        </row>
        <row r="5688">
          <cell r="A5688" t="str">
            <v/>
          </cell>
          <cell r="D5688">
            <v>0</v>
          </cell>
        </row>
        <row r="5689">
          <cell r="A5689" t="str">
            <v>34.06.013</v>
          </cell>
          <cell r="B5689" t="str">
            <v>TOMADA DE EMBUTIR PARA USO GERAL, 2P + T - INSTALAÇÕES ELÉTRICAS E TELEFÔNICAS (220V) / TOMADAS ELÉTRICAS DE EMBUTIR (Escola Conceição das Creoulas).</v>
          </cell>
          <cell r="C5689" t="str">
            <v>Un</v>
          </cell>
          <cell r="D5689">
            <v>19.950000000000003</v>
          </cell>
          <cell r="E5689">
            <v>15.96</v>
          </cell>
          <cell r="F5689" t="str">
            <v>SEE</v>
          </cell>
        </row>
        <row r="5690">
          <cell r="A5690" t="str">
            <v/>
          </cell>
          <cell r="D5690">
            <v>0</v>
          </cell>
        </row>
        <row r="5691">
          <cell r="A5691" t="str">
            <v>34.06.014</v>
          </cell>
          <cell r="B5691" t="str">
            <v xml:space="preserve"> TOMADA DE EMBUTIR PARA USO GERAL, 2P + T, DUPLA - INSTALAÇÕES ELÉTRICAS E TELEFÔNICAS (220V) / TOMADAS ELÉTRICAS DE EMBUTIR (Escola Conceição das Creoulas).</v>
          </cell>
          <cell r="C5691" t="str">
            <v>Un</v>
          </cell>
          <cell r="D5691">
            <v>39.900000000000006</v>
          </cell>
          <cell r="E5691">
            <v>31.92</v>
          </cell>
          <cell r="F5691" t="str">
            <v>SEE</v>
          </cell>
        </row>
        <row r="5692">
          <cell r="A5692" t="str">
            <v/>
          </cell>
          <cell r="D5692">
            <v>0</v>
          </cell>
        </row>
        <row r="5693">
          <cell r="A5693" t="str">
            <v>34.06.015</v>
          </cell>
          <cell r="B5693" t="str">
            <v>FORNECIMENTO E ASSENTAMENTO DE CAIXA PVC 4" x 2" COM TAMPA - INSTALAÇÕES ELÉTRICAS E TELEFÔNICAS (220V) / CAIXA DE EMBUTIR DE PVC (Escola Conceição das Creoulas).</v>
          </cell>
          <cell r="C5693" t="str">
            <v>Un</v>
          </cell>
          <cell r="D5693">
            <v>3.4624999999999999</v>
          </cell>
          <cell r="E5693">
            <v>2.77</v>
          </cell>
          <cell r="F5693" t="str">
            <v>SEE</v>
          </cell>
        </row>
        <row r="5694">
          <cell r="A5694" t="str">
            <v/>
          </cell>
          <cell r="D5694">
            <v>0</v>
          </cell>
        </row>
        <row r="5695">
          <cell r="A5695" t="str">
            <v>34.06.016</v>
          </cell>
          <cell r="B5695" t="str">
            <v xml:space="preserve"> FORNECIMENTO E ASSENTAMENTO DE CAIXA PVC 4" x 4" - INSTALAÇÕES ELÉTRICAS E TELEFÔNICAS (220V) / CAIXA DE EMBUTIR DE PVC (Escola Conceição das Creoulas).</v>
          </cell>
          <cell r="C5695" t="str">
            <v>Un</v>
          </cell>
          <cell r="D5695">
            <v>7.125</v>
          </cell>
          <cell r="E5695">
            <v>5.7</v>
          </cell>
          <cell r="F5695" t="str">
            <v>SEE</v>
          </cell>
        </row>
        <row r="5696">
          <cell r="A5696" t="str">
            <v/>
          </cell>
          <cell r="D5696">
            <v>0</v>
          </cell>
        </row>
        <row r="5697">
          <cell r="A5697" t="str">
            <v>34.06.017</v>
          </cell>
          <cell r="B5697" t="str">
            <v xml:space="preserve"> FORNECIMENTO E ASSENTAMENTO DE CAIXA OCTOGONAL DE PVC 4" x 4" - INSTALAÇÕES ELÉTRICAS E TELEFÔNICAS (220V) / CAIXA DE EMBUTIR DE PVC (Escola Conceição das Creoulas).</v>
          </cell>
          <cell r="C5697" t="str">
            <v>Un</v>
          </cell>
          <cell r="D5697">
            <v>6.0374999999999996</v>
          </cell>
          <cell r="E5697">
            <v>4.83</v>
          </cell>
          <cell r="F5697" t="str">
            <v>SEE</v>
          </cell>
        </row>
        <row r="5698">
          <cell r="A5698" t="str">
            <v/>
          </cell>
          <cell r="D5698">
            <v>0</v>
          </cell>
        </row>
        <row r="5699">
          <cell r="A5699" t="str">
            <v>34.06.018</v>
          </cell>
          <cell r="B5699" t="str">
            <v>QUADRO DE DISTRIBUIÇÃO DE EMBUTIR, COM BARRAMENTO, EM CHAPA DE AÇO, PARA ATÉ 12 DISJUNTORES PADRÃO EUROPEU (LINHA BRANCA), EXCLUSIVE DISJUNTORES - INSTALAÇÕES ELÉTRICAS E TELEFÔNICAS (220V) / QDL (Escola Conceição das Creoulas).</v>
          </cell>
          <cell r="C5699" t="str">
            <v>Un</v>
          </cell>
          <cell r="D5699">
            <v>149.08750000000001</v>
          </cell>
          <cell r="E5699">
            <v>119.27</v>
          </cell>
          <cell r="F5699" t="str">
            <v>SEE</v>
          </cell>
        </row>
        <row r="5700">
          <cell r="A5700" t="str">
            <v/>
          </cell>
          <cell r="D5700">
            <v>0</v>
          </cell>
        </row>
        <row r="5701">
          <cell r="A5701" t="str">
            <v>34.06.019</v>
          </cell>
          <cell r="B5701" t="str">
            <v>DISJUNTOR TRIPOLAR 70 A - INSTALAÇÕES ELÉTRICAS E TELEFÔNICAS (220V) / QDL (Escola Conceição das Creoulas).</v>
          </cell>
          <cell r="C5701" t="str">
            <v>Un</v>
          </cell>
          <cell r="D5701">
            <v>90.962499999999991</v>
          </cell>
          <cell r="E5701">
            <v>72.77</v>
          </cell>
          <cell r="F5701" t="str">
            <v>SEE</v>
          </cell>
        </row>
        <row r="5702">
          <cell r="A5702" t="str">
            <v/>
          </cell>
          <cell r="D5702">
            <v>0</v>
          </cell>
        </row>
        <row r="5703">
          <cell r="A5703" t="str">
            <v>34.06.020</v>
          </cell>
          <cell r="B5703" t="str">
            <v>DISJUNTOR MONOPOLAR 15 A - INSTALAÇÕES ELÉTRICAS E TELEFÔNICAS (220V) / QDL (Escola Conceição das Creoulas).</v>
          </cell>
          <cell r="C5703" t="str">
            <v>Un</v>
          </cell>
          <cell r="D5703">
            <v>12.262500000000001</v>
          </cell>
          <cell r="E5703">
            <v>9.81</v>
          </cell>
          <cell r="F5703" t="str">
            <v>SEE</v>
          </cell>
        </row>
        <row r="5704">
          <cell r="A5704" t="str">
            <v/>
          </cell>
          <cell r="D5704">
            <v>0</v>
          </cell>
        </row>
        <row r="5705">
          <cell r="A5705" t="str">
            <v>34.06.021</v>
          </cell>
          <cell r="B5705" t="str">
            <v>DISJUNTOR MONOPOLAR 20 A - INSTALAÇÕES ELÉTRICAS E TELEFÔNICAS (220V) / QDL (Escola Conceição das Creoulas).</v>
          </cell>
          <cell r="C5705" t="str">
            <v>Un</v>
          </cell>
          <cell r="D5705">
            <v>12.262500000000001</v>
          </cell>
          <cell r="E5705">
            <v>9.81</v>
          </cell>
          <cell r="F5705" t="str">
            <v>SEE</v>
          </cell>
        </row>
        <row r="5706">
          <cell r="A5706" t="str">
            <v/>
          </cell>
          <cell r="D5706">
            <v>0</v>
          </cell>
        </row>
        <row r="5707">
          <cell r="A5707" t="str">
            <v>34.06.022</v>
          </cell>
          <cell r="B5707" t="str">
            <v>DISJUNTOR TRIPOLAR 30 A - INSTALAÇÕES ELÉTRICAS E TELEFÔNICAS (220V) / QDL (Escola Conceição das Creoulas).</v>
          </cell>
          <cell r="C5707" t="str">
            <v>Un</v>
          </cell>
          <cell r="D5707">
            <v>57.15</v>
          </cell>
          <cell r="E5707">
            <v>45.72</v>
          </cell>
          <cell r="F5707" t="str">
            <v>SEE</v>
          </cell>
        </row>
        <row r="5708">
          <cell r="A5708" t="str">
            <v/>
          </cell>
          <cell r="D5708">
            <v>0</v>
          </cell>
        </row>
        <row r="5709">
          <cell r="A5709" t="str">
            <v>34.06.023</v>
          </cell>
          <cell r="B5709" t="str">
            <v>DISJUNTOR TRIPOLAR 50 A - INSTALAÇÕES ELÉTRICAS E TELEFÔNICAS (220V) / QDL (Escola Conceição das Creoulas).</v>
          </cell>
          <cell r="C5709" t="str">
            <v>Un</v>
          </cell>
          <cell r="D5709">
            <v>65.3</v>
          </cell>
          <cell r="E5709">
            <v>52.24</v>
          </cell>
          <cell r="F5709" t="str">
            <v>SEE</v>
          </cell>
        </row>
        <row r="5710">
          <cell r="A5710" t="str">
            <v/>
          </cell>
          <cell r="D5710">
            <v>0</v>
          </cell>
        </row>
        <row r="5711">
          <cell r="A5711" t="str">
            <v>34.06.024</v>
          </cell>
          <cell r="B5711" t="str">
            <v>DISJUNTOR MONOPOLAR 25 A - INSTALAÇÕES ELÉTRICAS E TELEFÔNICAS (220V) / QDL (Escola Conceição das Creoulas).</v>
          </cell>
          <cell r="C5711" t="str">
            <v>Un</v>
          </cell>
          <cell r="D5711">
            <v>12.262500000000001</v>
          </cell>
          <cell r="E5711">
            <v>9.81</v>
          </cell>
          <cell r="F5711" t="str">
            <v>SEE</v>
          </cell>
        </row>
        <row r="5712">
          <cell r="A5712" t="str">
            <v/>
          </cell>
          <cell r="D5712">
            <v>0</v>
          </cell>
        </row>
        <row r="5713">
          <cell r="A5713" t="str">
            <v>34.06.025</v>
          </cell>
          <cell r="B5713" t="str">
            <v>QUADRO DE MEDIÇÃO TRIFÁSICA (ACIMA DE 10 KVA) COM CAIXA EM NORIL - INSTALAÇÕES ELÉTRICAS E TELEFÔNICAS (220V) / CAIXA DE MEDIÇÃO (Escola Conceição das Creoulas).</v>
          </cell>
          <cell r="C5713" t="str">
            <v>Un</v>
          </cell>
          <cell r="D5713">
            <v>250.79999999999998</v>
          </cell>
          <cell r="E5713">
            <v>200.64</v>
          </cell>
          <cell r="F5713" t="str">
            <v>SEE</v>
          </cell>
        </row>
        <row r="5714">
          <cell r="A5714" t="str">
            <v/>
          </cell>
          <cell r="D5714">
            <v>0</v>
          </cell>
        </row>
        <row r="5715">
          <cell r="A5715" t="str">
            <v>34.06.026</v>
          </cell>
          <cell r="B5715" t="str">
            <v>CAIXA DE PASSAGEM EM TIJOLOS MACIÇOS ESP. = 0,12 m, DIM. INT. = 0,60 x 0,60 x 0,60 m - INSTALAÇÕES ELÉTRICAS E TELEFÔNICAS (220V) / CAIXA DE PASSAGEM EM ALVENARIA (Escola Conceição das Creoulas).</v>
          </cell>
          <cell r="C5715" t="str">
            <v>Un</v>
          </cell>
          <cell r="D5715">
            <v>297.3</v>
          </cell>
          <cell r="E5715">
            <v>237.84</v>
          </cell>
          <cell r="F5715" t="str">
            <v>SEE</v>
          </cell>
        </row>
        <row r="5716">
          <cell r="A5716" t="str">
            <v/>
          </cell>
          <cell r="D5716">
            <v>0</v>
          </cell>
        </row>
        <row r="5717">
          <cell r="A5717" t="str">
            <v>34.06.027</v>
          </cell>
          <cell r="B5717" t="str">
            <v>DISTRIBUIDOR GERAL PADRÃO TELEBRÁS DIMENSÕES 0,20 x 0,20 x 0,12 m - INSTALAÇÕES ELÉTRICAS E TELEFÔNICAS (220V) / CAIXA DE DISTRIBUIÇÃO GERAL DE TELEFONE (Escola Conceição das Creoulas).</v>
          </cell>
          <cell r="C5717" t="str">
            <v>Un</v>
          </cell>
          <cell r="D5717">
            <v>96.15</v>
          </cell>
          <cell r="E5717">
            <v>76.92</v>
          </cell>
          <cell r="F5717" t="str">
            <v>SEE</v>
          </cell>
        </row>
        <row r="5718">
          <cell r="A5718" t="str">
            <v/>
          </cell>
          <cell r="D5718">
            <v>0</v>
          </cell>
        </row>
        <row r="5719">
          <cell r="A5719" t="str">
            <v>34.06.028</v>
          </cell>
          <cell r="B5719" t="str">
            <v>LUMINÁRIA FLUORESCENTE DE EMBUTIR ABERTA 2 x 40 W, MARCA PELOTAS REF. 8157 OU SIMILAR, COMPLETA - INSTALAÇÕES ELÉTRICAS E TELEFÔNICAS (220V) / LUMINÁRIAS (Escola Conceição das Creoulas).</v>
          </cell>
          <cell r="C5719" t="str">
            <v>Un</v>
          </cell>
          <cell r="D5719">
            <v>116.19999999999999</v>
          </cell>
          <cell r="E5719">
            <v>92.96</v>
          </cell>
          <cell r="F5719" t="str">
            <v>SEE</v>
          </cell>
        </row>
        <row r="5720">
          <cell r="A5720" t="str">
            <v/>
          </cell>
          <cell r="D5720">
            <v>0</v>
          </cell>
        </row>
        <row r="5721">
          <cell r="A5721" t="str">
            <v>34.06.029</v>
          </cell>
          <cell r="B5721" t="str">
            <v>PÁRA-RAIO TIPO GAIOLA DE FARANDAY, CONFORME PROJETO - INSTALAÇÕES ELÉTRICAS E TELEFÔNICAS (220V) / SISTEMA DE PROTEÇÃO CONTRA DESCARGA ATMOSFÉRICAS (Escola Conceição das Creoulas).</v>
          </cell>
          <cell r="C5721" t="str">
            <v>Un</v>
          </cell>
          <cell r="D5721">
            <v>11188.462500000001</v>
          </cell>
          <cell r="E5721">
            <v>8950.77</v>
          </cell>
          <cell r="F5721" t="str">
            <v>SEE</v>
          </cell>
        </row>
        <row r="5722">
          <cell r="A5722" t="str">
            <v/>
          </cell>
          <cell r="D5722">
            <v>0</v>
          </cell>
        </row>
        <row r="5723">
          <cell r="A5723" t="str">
            <v>34.07.001</v>
          </cell>
          <cell r="B5723" t="str">
            <v>ALVENARIA DE BLOCO CERÂMICO (9 x 19 x 25 cm), e = 0,09 m, COM ARGAMASA TRAÇO - 1:2:8 (CIMENTO/CAL/AREIA) - PAREDES E PAINÉIS / ALVENARIA (Escola Conceição das Creoulas).</v>
          </cell>
          <cell r="C5723" t="str">
            <v>m2</v>
          </cell>
          <cell r="D5723">
            <v>26.162500000000001</v>
          </cell>
          <cell r="E5723">
            <v>20.93</v>
          </cell>
          <cell r="F5723" t="str">
            <v>SEE</v>
          </cell>
        </row>
        <row r="5724">
          <cell r="A5724" t="str">
            <v/>
          </cell>
          <cell r="D5724">
            <v>0</v>
          </cell>
        </row>
        <row r="5725">
          <cell r="A5725" t="str">
            <v>34.07.002</v>
          </cell>
          <cell r="B5725" t="str">
            <v>VERGAS E CONTRA-VERGAS EM CONCRETO ARMADO FCK = 15 MPa, SEÇÃO 9 x 12 cm - PAREDES E PAINÉIS / ALVENARIA (Escola Conceição das Creoulas).</v>
          </cell>
          <cell r="C5725" t="str">
            <v>m</v>
          </cell>
          <cell r="D5725">
            <v>27.650000000000002</v>
          </cell>
          <cell r="E5725">
            <v>22.12</v>
          </cell>
          <cell r="F5725" t="str">
            <v>SEE</v>
          </cell>
        </row>
        <row r="5726">
          <cell r="A5726" t="str">
            <v/>
          </cell>
          <cell r="D5726">
            <v>0</v>
          </cell>
        </row>
        <row r="5727">
          <cell r="A5727" t="str">
            <v>34.07.003</v>
          </cell>
          <cell r="B5727" t="str">
            <v>ALVENARIA DE BLOCO CERÂMICO 21 FUROS, SINGELA APARENTE, COM ARGAMASSA TRAÇO - 1:2:8 (CIMENTO/CAL/AREIA) - PAREDES E PAINÉIS / ALVENARIA (Escola Conceição das Creoulas).</v>
          </cell>
          <cell r="C5727" t="str">
            <v>m2</v>
          </cell>
          <cell r="D5727">
            <v>50.274999999999999</v>
          </cell>
          <cell r="E5727">
            <v>40.22</v>
          </cell>
          <cell r="F5727" t="str">
            <v>SEE</v>
          </cell>
        </row>
        <row r="5728">
          <cell r="A5728" t="str">
            <v/>
          </cell>
          <cell r="D5728">
            <v>0</v>
          </cell>
        </row>
        <row r="5729">
          <cell r="A5729" t="str">
            <v>34.07.004</v>
          </cell>
          <cell r="B5729" t="str">
            <v>APERTO DE ALVENARIA EM TIJOLO CERÂMICO MACIÇO, ESP. = 0,10 m, COM ARGAMASSA TRAÇO - 1:2:8 (CIMENTO/CAL/AREIA) - PAREDES E PAINÉIS / ALVENARIA (Escola Conceição das Creoulas).</v>
          </cell>
          <cell r="C5729" t="str">
            <v>m</v>
          </cell>
          <cell r="D5729">
            <v>8.875</v>
          </cell>
          <cell r="E5729">
            <v>7.1</v>
          </cell>
          <cell r="F5729" t="str">
            <v>SEE</v>
          </cell>
        </row>
        <row r="5730">
          <cell r="A5730" t="str">
            <v/>
          </cell>
          <cell r="D5730">
            <v>0</v>
          </cell>
        </row>
        <row r="5731">
          <cell r="A5731" t="str">
            <v>34.07.005</v>
          </cell>
          <cell r="B5731" t="str">
            <v>DIVISÓRIA EM GRANITO CINZA ANDORINHA POLIDO, e = 3 cm, INCLUSIVE MONTAGEM COM FERRAGENS PAREDE E PAINÉIS / DIVISÓRIA (Escola Conceição das Creoulas).</v>
          </cell>
          <cell r="C5731" t="str">
            <v>m2</v>
          </cell>
          <cell r="D5731">
            <v>200.3125</v>
          </cell>
          <cell r="E5731">
            <v>160.25</v>
          </cell>
          <cell r="F5731" t="str">
            <v>SEE</v>
          </cell>
        </row>
        <row r="5732">
          <cell r="A5732" t="str">
            <v/>
          </cell>
          <cell r="D5732">
            <v>0</v>
          </cell>
        </row>
        <row r="5733">
          <cell r="A5733" t="str">
            <v>34.08.001</v>
          </cell>
          <cell r="B5733" t="str">
            <v>PORTA EM MADEIRA DE LEI COMPLETA (C/ ALIZAR E BATENTES), LISA, SEMI-ÔCA, 0,70 x 2,10 m, EXCLUSIVE FERRAGENS (PM-01) - ESQUADRIAS / MADEIRA (Escola Conceição das Creoulas).</v>
          </cell>
          <cell r="C5733" t="str">
            <v>Un</v>
          </cell>
          <cell r="D5733">
            <v>190.625</v>
          </cell>
          <cell r="E5733">
            <v>152.5</v>
          </cell>
          <cell r="F5733" t="str">
            <v>SEE</v>
          </cell>
        </row>
        <row r="5734">
          <cell r="A5734" t="str">
            <v/>
          </cell>
          <cell r="D5734">
            <v>0</v>
          </cell>
        </row>
        <row r="5735">
          <cell r="A5735" t="str">
            <v>34.08.002</v>
          </cell>
          <cell r="B5735" t="str">
            <v xml:space="preserve"> PORTA EM MADEIRA DE LEI COMPLETA (C/ ALIZAR E BATENTES), LISA, SEMI-ÔCA, 0,80 x 2,10 m, EXCLUSIVE FERRAGENS (PM-02) - ESQUADRIAS / MADEIRA (Escola Conceição das Creoulas).</v>
          </cell>
          <cell r="C5735" t="str">
            <v>Un</v>
          </cell>
          <cell r="D5735">
            <v>332.46250000000003</v>
          </cell>
          <cell r="E5735">
            <v>265.97000000000003</v>
          </cell>
          <cell r="F5735" t="str">
            <v>SEE</v>
          </cell>
        </row>
        <row r="5736">
          <cell r="A5736" t="str">
            <v/>
          </cell>
          <cell r="D5736">
            <v>0</v>
          </cell>
        </row>
        <row r="5737">
          <cell r="A5737" t="str">
            <v>34.08.003</v>
          </cell>
          <cell r="B5737" t="str">
            <v>PORTA EM MADEIRA DE LEI COMPLETA (C/ ALIZAR E BATENTES), LISA, SEMI-ÔCA, 0,90 x 2,10 m, EXCLUSIVE FERRAGENS (PM-03) - ESQUADRIAS / MADEIRA (Escola Conceição das Creoulas).</v>
          </cell>
          <cell r="C5737" t="str">
            <v>Un</v>
          </cell>
          <cell r="D5737">
            <v>344.26250000000005</v>
          </cell>
          <cell r="E5737">
            <v>275.41000000000003</v>
          </cell>
          <cell r="F5737" t="str">
            <v>SEE</v>
          </cell>
        </row>
        <row r="5738">
          <cell r="A5738" t="str">
            <v/>
          </cell>
          <cell r="D5738">
            <v>0</v>
          </cell>
        </row>
        <row r="5739">
          <cell r="A5739" t="str">
            <v>34.08.004</v>
          </cell>
          <cell r="B5739" t="str">
            <v>PORTA EM MADEIRA COMPENSADA, 0,60 x 1,60 m, e = 20 mm, COM REVESTIMENTO MELAMÍNICO, TARJETA EM AÇO INOX, TIPO LIVRE/OCUPADO, MARCA STANLEY OU SIMILAR, INCLUSIVE FERRAGENS - ESQUADRIAS / MADEIRA (Escola Conceição das Creoulas).</v>
          </cell>
          <cell r="C5739" t="str">
            <v>Un</v>
          </cell>
          <cell r="D5739">
            <v>407.96249999999998</v>
          </cell>
          <cell r="E5739">
            <v>326.37</v>
          </cell>
          <cell r="F5739" t="str">
            <v>SEE</v>
          </cell>
        </row>
        <row r="5740">
          <cell r="A5740" t="str">
            <v/>
          </cell>
          <cell r="D5740">
            <v>0</v>
          </cell>
        </row>
        <row r="5741">
          <cell r="A5741" t="str">
            <v>34.08.005</v>
          </cell>
          <cell r="B5741" t="str">
            <v xml:space="preserve"> PORTA EM MADEIRA COMPENSADA, 0,80 x 1,60 m, e = 20 mm, COM REVESTIMENTO MELAMÍNICO, TARJETA EM AÇO INOX, TIPO LIVRE/OCUPADO, MARCA STANLEY OU SIMILAR, INCLUSIVE FERRAGENS - ESQUADRIAS / MADEIRA (Escola Conceição das Creoulas).</v>
          </cell>
          <cell r="C5741" t="str">
            <v>Un</v>
          </cell>
          <cell r="D5741">
            <v>407.96249999999998</v>
          </cell>
          <cell r="E5741">
            <v>326.37</v>
          </cell>
          <cell r="F5741" t="str">
            <v>SEE</v>
          </cell>
        </row>
        <row r="5742">
          <cell r="A5742" t="str">
            <v/>
          </cell>
          <cell r="D5742">
            <v>0</v>
          </cell>
        </row>
        <row r="5743">
          <cell r="A5743" t="str">
            <v>34.08.006</v>
          </cell>
          <cell r="B5743" t="str">
            <v>BASCULANTE DE FERRO (DIMENSÕES, DETALHES E NOS AMBIENTES CONFORME O PROJET - VIDE QUADRO DE ESQUADRIAS) - ESQUADRIAS / METÁLICAS(Escola Conceição das Creoulas).</v>
          </cell>
          <cell r="C5743" t="str">
            <v>m2</v>
          </cell>
          <cell r="D5743">
            <v>172.27499999999998</v>
          </cell>
          <cell r="E5743">
            <v>137.82</v>
          </cell>
          <cell r="F5743" t="str">
            <v>SEE</v>
          </cell>
        </row>
        <row r="5744">
          <cell r="A5744" t="str">
            <v/>
          </cell>
          <cell r="D5744">
            <v>0</v>
          </cell>
        </row>
        <row r="5745">
          <cell r="A5745" t="str">
            <v>34.09.001</v>
          </cell>
          <cell r="B5745" t="str">
            <v>TELHADO EM TELHA COLONIAL INCLUINDO MADEIRAMENTO DE LEI, CONFORME PROJETO - COBERTURA / TELHAS E ESTRUTURA EM MADEIRA (Escola Conceição das Creoulas).</v>
          </cell>
          <cell r="C5745" t="str">
            <v>m2</v>
          </cell>
          <cell r="D5745">
            <v>129.92500000000001</v>
          </cell>
          <cell r="E5745">
            <v>103.94</v>
          </cell>
          <cell r="F5745" t="str">
            <v>SEE</v>
          </cell>
        </row>
        <row r="5746">
          <cell r="A5746" t="str">
            <v/>
          </cell>
          <cell r="D5746">
            <v>0</v>
          </cell>
        </row>
        <row r="5747">
          <cell r="A5747" t="str">
            <v>34.09.002</v>
          </cell>
          <cell r="B5747" t="str">
            <v>CUMEEIRA PARA TELHA CANAL COMUM, INCLUSIVE EMASSAMENTO - COBERTURA / TELHAS E ESTRUTURA EM MADEIRA (Escola Conceição das Creoulas).</v>
          </cell>
          <cell r="C5747" t="str">
            <v>m</v>
          </cell>
          <cell r="D5747">
            <v>8.7125000000000004</v>
          </cell>
          <cell r="E5747">
            <v>6.97</v>
          </cell>
          <cell r="F5747" t="str">
            <v>SEE</v>
          </cell>
        </row>
        <row r="5748">
          <cell r="A5748" t="str">
            <v/>
          </cell>
          <cell r="D5748">
            <v>0</v>
          </cell>
        </row>
        <row r="5749">
          <cell r="A5749" t="str">
            <v>34.09.003</v>
          </cell>
          <cell r="B5749" t="str">
            <v>RUFO EM CHAPA DE AÇO, ESP. = 0,65 mm, LARG. = 30,0 cm  - COBERTURA / CHAPAS (Escola Conceição das Creoulas).</v>
          </cell>
          <cell r="C5749" t="str">
            <v>m</v>
          </cell>
          <cell r="D5749">
            <v>15.774999999999999</v>
          </cell>
          <cell r="E5749">
            <v>12.62</v>
          </cell>
          <cell r="F5749" t="str">
            <v>SEE</v>
          </cell>
        </row>
        <row r="5750">
          <cell r="A5750" t="str">
            <v/>
          </cell>
          <cell r="D5750">
            <v>0</v>
          </cell>
        </row>
        <row r="5751">
          <cell r="A5751" t="str">
            <v>34.10.001</v>
          </cell>
          <cell r="B5751" t="str">
            <v>CHAPISCO EM PAREDE COM ARGAMASSA TRAÇO - 1:3 (CIMENTO/AREIA) - REVESTIMENTO / MASSA (Escola Conceição das Creoulas).</v>
          </cell>
          <cell r="C5751" t="str">
            <v>m2</v>
          </cell>
          <cell r="D5751">
            <v>4.3874999999999993</v>
          </cell>
          <cell r="E5751">
            <v>3.51</v>
          </cell>
          <cell r="F5751" t="str">
            <v>SE</v>
          </cell>
        </row>
        <row r="5752">
          <cell r="A5752" t="str">
            <v/>
          </cell>
          <cell r="D5752">
            <v>0</v>
          </cell>
        </row>
        <row r="5753">
          <cell r="A5753" t="str">
            <v>34.10.002</v>
          </cell>
          <cell r="B5753" t="str">
            <v>REBOCO INTERNO, DE PAREDE, COM ARGAMASSA TRAÇO - 1:2:9 (CIMENTO/CAL/AREIA), ESPESSURA 1,5 cm - REVESTIMENTO / MASSA (Escola Conceição das Creoulas).</v>
          </cell>
          <cell r="C5753" t="str">
            <v>m2</v>
          </cell>
          <cell r="D5753">
            <v>17.224999999999998</v>
          </cell>
          <cell r="E5753">
            <v>13.78</v>
          </cell>
          <cell r="F5753" t="str">
            <v>SEE</v>
          </cell>
        </row>
        <row r="5754">
          <cell r="A5754" t="str">
            <v/>
          </cell>
          <cell r="D5754">
            <v>0</v>
          </cell>
        </row>
        <row r="5755">
          <cell r="A5755" t="str">
            <v>34.10.003</v>
          </cell>
          <cell r="B5755" t="str">
            <v>REBOCO EXTERNO, DE PAREDE, COM ARGAMASSA TRAÇO - 1:2:9 (CIMENTO/CAL/AREIA), ESPESSURA 2,5 cm - REVESTIMENTO / MASSA (Escola Conceição das Creoulas).</v>
          </cell>
          <cell r="C5755" t="str">
            <v>m2</v>
          </cell>
          <cell r="D5755">
            <v>17.224999999999998</v>
          </cell>
          <cell r="E5755">
            <v>13.78</v>
          </cell>
          <cell r="F5755" t="str">
            <v>SEE</v>
          </cell>
        </row>
        <row r="5756">
          <cell r="A5756" t="str">
            <v/>
          </cell>
          <cell r="D5756">
            <v>0</v>
          </cell>
        </row>
        <row r="5757">
          <cell r="A5757" t="str">
            <v>34.10.004</v>
          </cell>
          <cell r="B5757" t="str">
            <v>REBOCO INTERNO, DE TETO, COM ARGAMASSA TRAÇO - 1:2:9 (CIMENTO/CAL/AREIA), ESPESSURA 1,5 cm - REVESTIMENTO / MASSA (Escola Conceição das Creoulas).</v>
          </cell>
          <cell r="C5757" t="str">
            <v>m2</v>
          </cell>
          <cell r="D5757">
            <v>17.224999999999998</v>
          </cell>
          <cell r="E5757">
            <v>13.78</v>
          </cell>
          <cell r="F5757" t="str">
            <v>SEE</v>
          </cell>
        </row>
        <row r="5758">
          <cell r="A5758" t="str">
            <v/>
          </cell>
          <cell r="D5758">
            <v>0</v>
          </cell>
        </row>
        <row r="5759">
          <cell r="A5759" t="str">
            <v>34.10.005</v>
          </cell>
          <cell r="B5759" t="str">
            <v>REVESTIMENTO CERÂMICO PARA PAREDE, MARCA ELIANE LINHA ARQUITETURAL NEVE OU SIMILAR, PEI-3, DIMENSÕES 10 x 10 cm, APLICADO COM ARGAMASSA INDUSTRIALIZADA AC-I, REJUNTADO, EXCLUSIVE EMBOÇO - REVESTIMENTO / ACABAMENTO (Escola Conceição das Creoulas).</v>
          </cell>
          <cell r="C5759" t="str">
            <v>m2</v>
          </cell>
          <cell r="D5759">
            <v>36.75</v>
          </cell>
          <cell r="E5759">
            <v>29.4</v>
          </cell>
          <cell r="F5759" t="str">
            <v>SEE</v>
          </cell>
        </row>
        <row r="5760">
          <cell r="A5760" t="str">
            <v/>
          </cell>
          <cell r="D5760">
            <v>0</v>
          </cell>
        </row>
        <row r="5761">
          <cell r="A5761" t="str">
            <v>34.11.001</v>
          </cell>
          <cell r="B5761" t="str">
            <v>LASTRO DE CONCRETO SIMPLES REGULARIZADO PARA PISO, INCLUSIVE IMPERMEABILIZAÇÃO - PAVIMENTAÇÃO / CAMADA IMPERMEABILIZADORA (Escola Conceição das Creoulas).</v>
          </cell>
          <cell r="C5761" t="str">
            <v>m3</v>
          </cell>
          <cell r="D5761">
            <v>24.2</v>
          </cell>
          <cell r="E5761">
            <v>19.36</v>
          </cell>
          <cell r="F5761" t="str">
            <v>SEE</v>
          </cell>
        </row>
        <row r="5762">
          <cell r="A5762" t="str">
            <v/>
          </cell>
          <cell r="D5762">
            <v>0</v>
          </cell>
        </row>
        <row r="5763">
          <cell r="A5763" t="str">
            <v>34.11.002</v>
          </cell>
          <cell r="B5763" t="str">
            <v xml:space="preserve"> REVESTIMENTO CERÂMICO PARA PISO, MARCA CECRISA LINHA HERCULES GR E AL OU SIMILARES, DIMENSÕES 40 x 40 cm, PEI-4, APLICADO COM ARGAMASSA NDUSTRIALIZADA AC-I, REJUNTADO, EXCLUSIVE REGULARIZAÇÃO DA BASE - PAVIMENTAÇÃO / ACABAMENTO (Escola Conceição das Creo</v>
          </cell>
          <cell r="C5763" t="str">
            <v>m2</v>
          </cell>
          <cell r="D5763">
            <v>35.174999999999997</v>
          </cell>
          <cell r="E5763">
            <v>28.14</v>
          </cell>
          <cell r="F5763" t="str">
            <v>SEE</v>
          </cell>
        </row>
        <row r="5764">
          <cell r="A5764" t="str">
            <v/>
          </cell>
          <cell r="D5764">
            <v>0</v>
          </cell>
        </row>
        <row r="5765">
          <cell r="A5765" t="str">
            <v>34.11.003</v>
          </cell>
          <cell r="B5765" t="str">
            <v>PISO EM CONCRETO SIMPLES DESEMPOLADO, FCK = 15 MPa, e = 7 cm  - PAVIMENTAÇÃO / CALÇADA EM CONCRETO E CIIMENTADO (Escola Conceição das Creoulas).</v>
          </cell>
          <cell r="C5765" t="str">
            <v>m2</v>
          </cell>
          <cell r="D5765">
            <v>38.912500000000001</v>
          </cell>
          <cell r="E5765">
            <v>31.13</v>
          </cell>
          <cell r="F5765" t="str">
            <v>SEE</v>
          </cell>
        </row>
        <row r="5766">
          <cell r="A5766" t="str">
            <v/>
          </cell>
          <cell r="D5766">
            <v>0</v>
          </cell>
        </row>
        <row r="5767">
          <cell r="A5767" t="str">
            <v>34.12.001</v>
          </cell>
          <cell r="B5767" t="str">
            <v>SOLEIRA EM GRANITO CINZA ANDORINHA, l = 15 cm, e = 2 cm, INCLUSIVE IMPERMEABILIZAÇÃO - SOLEIRAS E RODAPÉS / SOLEIRA (Escola Conceição das Creoulas).</v>
          </cell>
          <cell r="C5767" t="str">
            <v>m</v>
          </cell>
          <cell r="D5767">
            <v>27.987500000000001</v>
          </cell>
          <cell r="E5767">
            <v>22.39</v>
          </cell>
          <cell r="F5767" t="str">
            <v>SEE</v>
          </cell>
        </row>
        <row r="5768">
          <cell r="A5768" t="str">
            <v/>
          </cell>
          <cell r="D5768">
            <v>0</v>
          </cell>
        </row>
        <row r="5769">
          <cell r="A5769" t="str">
            <v>34.12.002</v>
          </cell>
          <cell r="B5769" t="str">
            <v>RODAPÉ CERÂMICO, MARCA CECRISA LINHA RP HERCULES GR E AL OU SIMILARS, DIMENSÕES 8,5 x 40 cm, APLICADO COM ARGAMASSA INDUSTRIALIZADA AC-I, REJUNTADO - SOLEIRAS E RODAPÉS / RODAPÉ (Escola Conceição das Creoulas).</v>
          </cell>
          <cell r="C5769" t="str">
            <v>m</v>
          </cell>
          <cell r="D5769">
            <v>22.675000000000001</v>
          </cell>
          <cell r="E5769">
            <v>18.14</v>
          </cell>
          <cell r="F5769" t="str">
            <v>SEE</v>
          </cell>
        </row>
        <row r="5770">
          <cell r="A5770" t="str">
            <v/>
          </cell>
          <cell r="D5770">
            <v>0</v>
          </cell>
        </row>
        <row r="5771">
          <cell r="A5771" t="str">
            <v>34.13.001</v>
          </cell>
          <cell r="B5771" t="str">
            <v>PINTURA PARA EXTERIORES, SOBRE PAREDES, COM LIXAMENTO, APLICAÇÃO DE 01 DEMÃO DE SELADOR ACRÍLICO, 02 DEMÃOS DE MASSA ACRÍLICA E 02 DEMÃOS DE TINTA ACRÍLICA - PINTURAS / ACRÍLICA (Escola Conceição das Creoulas).</v>
          </cell>
          <cell r="C5771" t="str">
            <v>m2</v>
          </cell>
          <cell r="D5771">
            <v>18.6875</v>
          </cell>
          <cell r="E5771">
            <v>14.95</v>
          </cell>
          <cell r="F5771" t="str">
            <v>SEE</v>
          </cell>
        </row>
        <row r="5772">
          <cell r="A5772" t="str">
            <v/>
          </cell>
          <cell r="D5772">
            <v>0</v>
          </cell>
        </row>
        <row r="5773">
          <cell r="A5773" t="str">
            <v>34.13.002</v>
          </cell>
          <cell r="B5773" t="str">
            <v>PINTURA PARA INTERIORES, SOBRE PAREDES, COM LIXAMENTO, APLICAÇÃO DE 01 DEMÃO DE SELADOR ACRÍLICO, 02 DEMÃOS DE MASSA ACRÍLICA E 02 DEMÃOS DE TINTA ACRÍLICA - PINTURAS / ACRÍLICA (Escola Conceição das Creoulas).</v>
          </cell>
          <cell r="C5773" t="str">
            <v>m2</v>
          </cell>
          <cell r="D5773">
            <v>15.237499999999999</v>
          </cell>
          <cell r="E5773">
            <v>12.19</v>
          </cell>
          <cell r="F5773" t="str">
            <v>SEE</v>
          </cell>
        </row>
        <row r="5774">
          <cell r="A5774" t="str">
            <v/>
          </cell>
          <cell r="D5774">
            <v>0</v>
          </cell>
        </row>
        <row r="5775">
          <cell r="A5775" t="str">
            <v>34.13.003</v>
          </cell>
          <cell r="B5775" t="str">
            <v>PINTURA PARA INTERIORES, SOBRE TETO, COM LIXAMENTO, APLICAÇÃO DE 01 DEMÃO DE SELADOR ACRÍLICO, 02 DEMÃOS DE MASSA ACRÍLICA E 02 DEMÃOS DE TINTA ACRÍLICA - PINTURAS / ACRÍLICA (Escola Conceição das Creoulas).</v>
          </cell>
          <cell r="C5775" t="str">
            <v>m2</v>
          </cell>
          <cell r="D5775">
            <v>15.237499999999999</v>
          </cell>
          <cell r="E5775">
            <v>12.19</v>
          </cell>
          <cell r="F5775" t="str">
            <v>SEE</v>
          </cell>
        </row>
        <row r="5776">
          <cell r="A5776" t="str">
            <v/>
          </cell>
          <cell r="D5776">
            <v>0</v>
          </cell>
        </row>
        <row r="5777">
          <cell r="A5777" t="str">
            <v>34.13.004</v>
          </cell>
          <cell r="B5777" t="str">
            <v>PINTURA DE ACABAMENTO, SOBRE MADEIRA, COM LIXAMENTO, APLICAÇÃO DE 02 DEMÃOS DE ESMALTE, INCLUSIVE EMASSAMENTO - PINTURAS / ESMATE (Escola Conceição das Creoulas).</v>
          </cell>
          <cell r="C5777" t="str">
            <v>m2</v>
          </cell>
          <cell r="D5777">
            <v>26.362500000000001</v>
          </cell>
          <cell r="E5777">
            <v>21.09</v>
          </cell>
          <cell r="F5777" t="str">
            <v>SEE</v>
          </cell>
        </row>
        <row r="5778">
          <cell r="A5778" t="str">
            <v/>
          </cell>
          <cell r="D5778">
            <v>0</v>
          </cell>
        </row>
        <row r="5779">
          <cell r="A5779" t="str">
            <v>34.13.005</v>
          </cell>
          <cell r="B5779" t="str">
            <v>PINTURA DE ACABAMENTO, SOBRE ESTRUTURA DE MADEIRA, COM LIXAMENTO, APLICAÇÃO DE 01 DEMÃO DE ESMALTE SINTÉTICO, INCLUSIVE EMASSAMENTO - PINTURAS / ESMATE (Escola Conceição das Creoulas).</v>
          </cell>
          <cell r="C5779" t="str">
            <v>m2</v>
          </cell>
          <cell r="D5779">
            <v>26.362500000000001</v>
          </cell>
          <cell r="E5779">
            <v>21.09</v>
          </cell>
          <cell r="F5779" t="str">
            <v>SEE</v>
          </cell>
        </row>
        <row r="5780">
          <cell r="A5780" t="str">
            <v/>
          </cell>
          <cell r="D5780">
            <v>0</v>
          </cell>
        </row>
        <row r="5781">
          <cell r="A5781" t="str">
            <v>34.13.006</v>
          </cell>
          <cell r="B5781" t="str">
            <v>PINTURA SOBRE SUPERFÍCIES METÁLICAS, COM LIXAMENTO, APLICAÇÃO DE 01 DEMÃO DE TINTA À BESE DE ZARCÃO E 02 DEMÃOS DE TINTA ESMALTE - PINTURAS / ESMATE (Escola Conceição das Creoulas).</v>
          </cell>
          <cell r="C5781" t="str">
            <v>m2</v>
          </cell>
          <cell r="D5781">
            <v>18.762499999999999</v>
          </cell>
          <cell r="E5781">
            <v>15.01</v>
          </cell>
          <cell r="F5781" t="str">
            <v>SEE</v>
          </cell>
        </row>
        <row r="5782">
          <cell r="A5782" t="str">
            <v/>
          </cell>
          <cell r="D5782">
            <v>0</v>
          </cell>
        </row>
        <row r="5783">
          <cell r="A5783" t="str">
            <v>34.14.001</v>
          </cell>
          <cell r="B5783" t="str">
            <v>FECHADURA, MARCA LA FONTE LINHA RESIDENCE CJ 2176, MAÇANETA/ESPELHO, ACABAMENTO CROMADO BRILHANTE, OU SIMILARES - FERRAGENS PARA ESQUADRIAS DE MADEIRA (Escola Conceição das Creoulas).</v>
          </cell>
          <cell r="C5783" t="str">
            <v>Un</v>
          </cell>
          <cell r="D5783">
            <v>104.675</v>
          </cell>
          <cell r="E5783">
            <v>83.74</v>
          </cell>
          <cell r="F5783" t="str">
            <v>SEE</v>
          </cell>
        </row>
        <row r="5784">
          <cell r="A5784" t="str">
            <v/>
          </cell>
          <cell r="D5784">
            <v>0</v>
          </cell>
        </row>
        <row r="5785">
          <cell r="A5785" t="str">
            <v>34.14.002</v>
          </cell>
          <cell r="B5785" t="str">
            <v>DOBRADIÇA DE LATÃO OU AÇO, MARCA LA FONTE REF. 85 OU SIMILAR, ACABAMENTO CROMADO BRILHANTE, TIPO MÉDIA, 3 x 2 1/2" COM ANÉIS, COM PARAFUDOS - FERRAGENS PARA ESQUADRIAS DE MADEIRA (Escola Conceição das Creoulas).</v>
          </cell>
          <cell r="C5785" t="str">
            <v>Un</v>
          </cell>
          <cell r="D5785">
            <v>3.3875000000000002</v>
          </cell>
          <cell r="E5785">
            <v>2.71</v>
          </cell>
          <cell r="F5785" t="str">
            <v>SEE</v>
          </cell>
        </row>
        <row r="5786">
          <cell r="A5786" t="str">
            <v/>
          </cell>
          <cell r="D5786">
            <v>0</v>
          </cell>
        </row>
        <row r="5787">
          <cell r="A5787" t="str">
            <v>34.15.001</v>
          </cell>
          <cell r="B5787" t="str">
            <v>BANCO DE CONCRETO EM ALVENARIA DE TIJOLOS, ASSENTO EM CONCRETO ARMADO, SEM ENCOSTO, PINTADO COM TINTA ACRÍLICA, 2 DEMÃOS (DIMENSÕES, DETALHES E NOS AMBIENTES CONFORME PROJETO) - ELEMENTOS DECORATIVOS E OUTROS / CONCRETO (Escola Conceição das Creoulas).</v>
          </cell>
          <cell r="C5787" t="str">
            <v>m2</v>
          </cell>
          <cell r="D5787">
            <v>72.649999999999991</v>
          </cell>
          <cell r="E5787">
            <v>58.12</v>
          </cell>
          <cell r="F5787" t="str">
            <v>SEE</v>
          </cell>
        </row>
        <row r="5788">
          <cell r="A5788" t="str">
            <v/>
          </cell>
          <cell r="D5788">
            <v>0</v>
          </cell>
        </row>
        <row r="5789">
          <cell r="A5789" t="str">
            <v>34.15.002</v>
          </cell>
          <cell r="B5789" t="str">
            <v>BANCADA EM GRANITO CINZA ANDORINHA, DIM. 2,85 x 0,60, INLCUSIVE TESTEIRA E RODOPIA 8 cm, ASSENTADA (CONFORME PROJETOS - VIDE DETALHES DE SANITÁRIOS DE ALUNOS) - ELEMENTOS DECORATIVOS E OUTROS / GRANITO (Escola Conceição das Creoulas).</v>
          </cell>
          <cell r="C5789" t="str">
            <v>Un</v>
          </cell>
          <cell r="D5789">
            <v>472.84999999999997</v>
          </cell>
          <cell r="E5789">
            <v>378.28</v>
          </cell>
          <cell r="F5789" t="str">
            <v>SEE</v>
          </cell>
        </row>
        <row r="5790">
          <cell r="A5790" t="str">
            <v/>
          </cell>
          <cell r="D5790">
            <v>0</v>
          </cell>
        </row>
        <row r="5791">
          <cell r="A5791" t="str">
            <v>34.15.003</v>
          </cell>
          <cell r="B5791" t="str">
            <v>BANCADA EM ALVENARIA, COM PORTAS EM MADEIRA COM REVESTIMNETO MELAMÍNICO, TAMPO EM GRANITO CINZA ANDORINHA (CONFORME PROJETO - VIDE DETALHES DE MARCENARIA/COZINHA) - ELEMENTOS DECORATIVOS E OUTROS / MADEIRA (Escola Conceição das Creoulas).</v>
          </cell>
          <cell r="C5791" t="str">
            <v>Un</v>
          </cell>
          <cell r="D5791">
            <v>1610.6</v>
          </cell>
          <cell r="E5791">
            <v>1288.48</v>
          </cell>
          <cell r="F5791" t="str">
            <v>SEE</v>
          </cell>
        </row>
        <row r="5792">
          <cell r="A5792" t="str">
            <v/>
          </cell>
          <cell r="D5792">
            <v>0</v>
          </cell>
        </row>
        <row r="5793">
          <cell r="A5793" t="str">
            <v>34.15.004</v>
          </cell>
          <cell r="B5793" t="str">
            <v>BANCADA EM ALVENARIA, COM 02 CUBAS EM INOX, PORTAS EM MANDEIRA COM REVESTIMENTO MELAMÍNICO, TEMPO EM GRANITO CINZA ANDORINHA, INCLUINDO ABRIGO DE GÁS COM PORTA VENEZIANA METÁLICA (CONFORME PROJETO - VIDE DETALHES DE MARCENARIA/COZINHA) - ELEMENTOS DECORAT</v>
          </cell>
          <cell r="C5793" t="str">
            <v>Un</v>
          </cell>
          <cell r="D5793">
            <v>3569.8374999999996</v>
          </cell>
          <cell r="E5793">
            <v>2855.87</v>
          </cell>
          <cell r="F5793" t="str">
            <v>SEE</v>
          </cell>
        </row>
        <row r="5794">
          <cell r="A5794" t="str">
            <v/>
          </cell>
          <cell r="D5794">
            <v>0</v>
          </cell>
        </row>
        <row r="5795">
          <cell r="A5795" t="str">
            <v>34.15.005</v>
          </cell>
          <cell r="B5795" t="str">
            <v>BANCADA EM ALVENARIA, COM TAMPO EM MADEIRA COM REVESTIMENTO MELAMÍNICO, INCLUSIVE SUPORTE COM MÃO-FRANCESA (CONFORME PROJETO - VIDE DETALHES MARCENARIA/COZINHA) - ELEMENTOS DECORATIVOS E OUTROS / MADEIRA (Escola Concerição  das Creoulas).</v>
          </cell>
          <cell r="C5795" t="str">
            <v>Un</v>
          </cell>
          <cell r="D5795">
            <v>551.52500000000009</v>
          </cell>
          <cell r="E5795">
            <v>441.22</v>
          </cell>
          <cell r="F5795" t="str">
            <v>SEE</v>
          </cell>
        </row>
        <row r="5796">
          <cell r="A5796" t="str">
            <v/>
          </cell>
          <cell r="D5796">
            <v>0</v>
          </cell>
        </row>
        <row r="5797">
          <cell r="A5797" t="str">
            <v>34.15.006</v>
          </cell>
          <cell r="B5797" t="str">
            <v>QUADRO ESCOLAR EM REVESTIMENTO DE ARGAMASSA, PINTANDO COM TINTA ESPECIAL NA COR VERDE, COM MOLDURA E APAGADOR DE GIZ EM MADEIRA, CONFORME PROJETO - ELEMENTOS DECORATIVOS E OUTROS / MADEIRA (Escola Concerição  das Creoulas).</v>
          </cell>
          <cell r="C5797" t="str">
            <v>m2</v>
          </cell>
          <cell r="D5797">
            <v>66.112499999999997</v>
          </cell>
          <cell r="E5797">
            <v>52.89</v>
          </cell>
          <cell r="F5797" t="str">
            <v>SEE</v>
          </cell>
        </row>
        <row r="5798">
          <cell r="A5798" t="str">
            <v/>
          </cell>
          <cell r="D5798">
            <v>0</v>
          </cell>
        </row>
        <row r="5799">
          <cell r="A5799" t="str">
            <v>34.15.007</v>
          </cell>
          <cell r="B5799" t="str">
            <v>QUADRO ESCOLAR EM FÓRMICA BRANCA COM MOLDURA, INSTALADO NA SALA DE INFORMÁTICA - ELEMENTOS DECORATIVOS E OUTROS / MADEIRA (Escola Concerição  das Creoulas).</v>
          </cell>
          <cell r="C5799" t="str">
            <v>m2</v>
          </cell>
          <cell r="D5799">
            <v>130.28749999999999</v>
          </cell>
          <cell r="E5799">
            <v>104.23</v>
          </cell>
          <cell r="F5799" t="str">
            <v>SEE</v>
          </cell>
        </row>
        <row r="5800">
          <cell r="A5800" t="str">
            <v/>
          </cell>
          <cell r="D5800">
            <v>0</v>
          </cell>
        </row>
        <row r="5801">
          <cell r="A5801" t="str">
            <v>34.15.008</v>
          </cell>
          <cell r="B5801" t="str">
            <v>PRATELEIRA EM COMPENSADO NAVAL 18 mm, ESMALTADO, INLCUSIVE SUPORTE COM MÃO FRANCESA, CONFORME PROJETO - ELEMENTOS DECORATIVOS E OUTROS / MADEIRA (Escola Concerição  das Creoulas).</v>
          </cell>
          <cell r="C5801" t="str">
            <v>m2</v>
          </cell>
          <cell r="D5801">
            <v>193.36250000000001</v>
          </cell>
          <cell r="E5801">
            <v>154.69</v>
          </cell>
          <cell r="F5801" t="str">
            <v>SEE</v>
          </cell>
        </row>
        <row r="5802">
          <cell r="A5802" t="str">
            <v/>
          </cell>
          <cell r="D5802">
            <v>0</v>
          </cell>
        </row>
        <row r="5803">
          <cell r="A5803" t="str">
            <v>34.15.009</v>
          </cell>
          <cell r="B5803" t="str">
            <v>EXTINTOR DE PÓ QUÍMICO ABC, CAPACIDADE 6 kg, ALCANCE MÉDIO DO JATO 5 m, TEMPO DE DESCARGA 16 s, NBR-9443, 9444, 10721 - ELEMENTOS DECORATIVOS E OUTROS / INCÊNDIO (Escola Concerição  das Creoulas).</v>
          </cell>
          <cell r="C5803" t="str">
            <v>Un</v>
          </cell>
          <cell r="D5803">
            <v>101.13749999999999</v>
          </cell>
          <cell r="E5803">
            <v>80.91</v>
          </cell>
          <cell r="F5803" t="str">
            <v>SEE</v>
          </cell>
        </row>
        <row r="5804">
          <cell r="A5804" t="str">
            <v/>
          </cell>
          <cell r="D5804">
            <v>0</v>
          </cell>
        </row>
        <row r="5805">
          <cell r="A5805" t="str">
            <v>34.15.010</v>
          </cell>
          <cell r="B5805" t="str">
            <v xml:space="preserve"> TUBO DE AÇO SEM CONSTURA SCH 40 DIÂM. 3/4" - ELEMENTOS DECORATIVOS E OUTROS / GÁS (Escola Concerição  das Creoulas).</v>
          </cell>
          <cell r="C5805" t="str">
            <v>m</v>
          </cell>
          <cell r="D5805">
            <v>35.525000000000006</v>
          </cell>
          <cell r="E5805">
            <v>28.42</v>
          </cell>
          <cell r="F5805" t="str">
            <v>SEE</v>
          </cell>
        </row>
        <row r="5806">
          <cell r="A5806" t="str">
            <v/>
          </cell>
          <cell r="D5806">
            <v>0</v>
          </cell>
        </row>
        <row r="5807">
          <cell r="A5807" t="str">
            <v>34.15.011</v>
          </cell>
          <cell r="B5807" t="str">
            <v>COTOVELO EM AÇO FORJADO CLESSE 10 DIÂM 3/4" x 90° - ELEMENTOS DECORATIVOS E OUTROS / GÁS (Escola Concerição  das Creoulas).</v>
          </cell>
          <cell r="C5807" t="str">
            <v>Un</v>
          </cell>
          <cell r="D5807">
            <v>13.75</v>
          </cell>
          <cell r="E5807">
            <v>11</v>
          </cell>
          <cell r="F5807" t="str">
            <v>SEE</v>
          </cell>
        </row>
        <row r="5808">
          <cell r="A5808" t="str">
            <v/>
          </cell>
          <cell r="D5808">
            <v>0</v>
          </cell>
        </row>
        <row r="5809">
          <cell r="A5809" t="str">
            <v>34.15.012</v>
          </cell>
          <cell r="B5809" t="str">
            <v>TÊ EM AÇO FORJADO CLASSE 10 DIÂM 3/4" - ELEMENTOS DECORATIVOS E OUTROS / GÁS (Escola Concerição  das Creoulas).</v>
          </cell>
          <cell r="C5809" t="str">
            <v>Un</v>
          </cell>
          <cell r="D5809">
            <v>15.95</v>
          </cell>
          <cell r="E5809">
            <v>12.76</v>
          </cell>
          <cell r="F5809" t="str">
            <v>SEE</v>
          </cell>
        </row>
        <row r="5810">
          <cell r="A5810" t="str">
            <v/>
          </cell>
          <cell r="D5810">
            <v>0</v>
          </cell>
        </row>
        <row r="5811">
          <cell r="A5811" t="str">
            <v>34.15.013</v>
          </cell>
          <cell r="B5811" t="str">
            <v>UNIÃO EM AÇO FORJADO CLASSE 10 DIÂM 3/4" - ELEMENTOS DECORATIVOS E OUTROS / GÁS (Escola Concerição  das Creoulas).</v>
          </cell>
          <cell r="C5811" t="str">
            <v>Un</v>
          </cell>
          <cell r="D5811">
            <v>26.400000000000002</v>
          </cell>
          <cell r="E5811">
            <v>21.12</v>
          </cell>
          <cell r="F5811" t="str">
            <v>SEE</v>
          </cell>
        </row>
        <row r="5812">
          <cell r="A5812" t="str">
            <v/>
          </cell>
          <cell r="D5812">
            <v>0</v>
          </cell>
        </row>
        <row r="5813">
          <cell r="A5813" t="str">
            <v>34.15.014</v>
          </cell>
          <cell r="B5813" t="str">
            <v>REGISTRO ESFERA DIÂM . 3/4" - ELEMENTOS DECORATIVOS E OUTROS / GÁS (Escola Conceição das Creoulas).</v>
          </cell>
          <cell r="C5813" t="str">
            <v>Un</v>
          </cell>
          <cell r="D5813">
            <v>26.175000000000001</v>
          </cell>
          <cell r="E5813">
            <v>20.94</v>
          </cell>
          <cell r="F5813" t="str">
            <v>SEE</v>
          </cell>
        </row>
        <row r="5814">
          <cell r="A5814" t="str">
            <v/>
          </cell>
          <cell r="D5814">
            <v>0</v>
          </cell>
        </row>
        <row r="5815">
          <cell r="A5815" t="str">
            <v>34.15.015</v>
          </cell>
          <cell r="B5815" t="str">
            <v>LUVA EM AÇO FORJADO CLASSE 10 DIÂM 3/4" - ELEMENTOS DECORATIVOS E OUTROS / GÁS (Escola Concerição  das Creoulas).</v>
          </cell>
          <cell r="C5815" t="str">
            <v>Un</v>
          </cell>
          <cell r="D5815">
            <v>6.1624999999999996</v>
          </cell>
          <cell r="E5815">
            <v>4.93</v>
          </cell>
          <cell r="F5815" t="str">
            <v>SEE</v>
          </cell>
        </row>
        <row r="5816">
          <cell r="A5816" t="str">
            <v/>
          </cell>
          <cell r="D5816">
            <v>0</v>
          </cell>
        </row>
        <row r="5817">
          <cell r="A5817" t="str">
            <v>34.15.016</v>
          </cell>
          <cell r="B5817" t="str">
            <v xml:space="preserve"> VIDRO FANTASIA CANELADO 4 mm, INSTALADO NAS ESQUADRIAS DE JANELAS - ELEMENTOS DECORATIVOS E OUTROS / VIDROS (Escola Concerição  das Creoulas).</v>
          </cell>
          <cell r="C5817" t="str">
            <v>m2</v>
          </cell>
          <cell r="D5817">
            <v>50.862499999999997</v>
          </cell>
          <cell r="E5817">
            <v>40.69</v>
          </cell>
          <cell r="F5817" t="str">
            <v>SEE</v>
          </cell>
        </row>
        <row r="5818">
          <cell r="A5818" t="str">
            <v/>
          </cell>
          <cell r="D5818">
            <v>0</v>
          </cell>
        </row>
        <row r="5819">
          <cell r="A5819" t="str">
            <v>34.15.017</v>
          </cell>
          <cell r="B5819" t="str">
            <v>ESPELHO PLANO 3 mm, INCLUSIVE MOLDURA (DIMENSÕES, DETALHES E NOS AMBIENTES CONFORME PROJETO - VIDE DETALHES SANITÁRIOS) - ELEMENTOS DECORATIVOS E OUTROS / VIDROS (Escola Concerição  das Creoulas).</v>
          </cell>
          <cell r="C5819" t="str">
            <v>m2</v>
          </cell>
          <cell r="D5819">
            <v>100</v>
          </cell>
          <cell r="E5819">
            <v>80</v>
          </cell>
          <cell r="F5819" t="str">
            <v>SEE</v>
          </cell>
        </row>
        <row r="5820">
          <cell r="A5820" t="str">
            <v/>
          </cell>
          <cell r="D5820">
            <v>0</v>
          </cell>
        </row>
        <row r="5821">
          <cell r="A5821" t="str">
            <v>34.15.018</v>
          </cell>
          <cell r="B5821" t="str">
            <v>VIDRO LISO INCOLOR 4 mm, INSTALADOS NAS DEMAIS ESQUADRIAS DE JANELAS - ELEMENTOS DECORATIVOS E OUTROS / VIDROS (Escola Concerição  das Creoulas).</v>
          </cell>
          <cell r="C5821" t="str">
            <v>m2</v>
          </cell>
          <cell r="D5821">
            <v>65.0625</v>
          </cell>
          <cell r="E5821">
            <v>52.05</v>
          </cell>
          <cell r="F5821" t="str">
            <v>SEE</v>
          </cell>
        </row>
        <row r="5822">
          <cell r="A5822" t="str">
            <v/>
          </cell>
          <cell r="D5822">
            <v>0</v>
          </cell>
        </row>
        <row r="5823">
          <cell r="A5823" t="str">
            <v>34.16.001</v>
          </cell>
          <cell r="B5823" t="str">
            <v>LIMPEZA GERAL - LIMPEZA DA OBRA (Escola Concerição  das Creoulas).</v>
          </cell>
          <cell r="C5823" t="str">
            <v>m2</v>
          </cell>
          <cell r="D5823">
            <v>0.91249999999999998</v>
          </cell>
          <cell r="E5823">
            <v>0.73</v>
          </cell>
          <cell r="F5823" t="str">
            <v>SEE</v>
          </cell>
        </row>
        <row r="5824">
          <cell r="A5824" t="str">
            <v/>
          </cell>
          <cell r="D5824">
            <v>0</v>
          </cell>
        </row>
        <row r="5825">
          <cell r="A5825" t="str">
            <v>35.00.000</v>
          </cell>
          <cell r="B5825" t="str">
            <v>ESCOLAS TÉCNICAS PADRÕES FNDE</v>
          </cell>
          <cell r="D5825">
            <v>0</v>
          </cell>
        </row>
        <row r="5826">
          <cell r="A5826" t="str">
            <v/>
          </cell>
          <cell r="D5826">
            <v>0</v>
          </cell>
        </row>
        <row r="5827">
          <cell r="A5827" t="str">
            <v>35.01.001</v>
          </cell>
          <cell r="B5827" t="str">
            <v>BARRACÕES PARA INSTALAÇÕES PROVISÓRIAS  - INSTALAÇÕES PROVISÓRIAS DO CANTEIRO DE  OBRAS (Escolas Técnicas Padrões FNDE).</v>
          </cell>
          <cell r="C5827" t="str">
            <v>m2</v>
          </cell>
          <cell r="D5827">
            <v>335.57499999999999</v>
          </cell>
          <cell r="E5827">
            <v>268.45999999999998</v>
          </cell>
          <cell r="F5827" t="str">
            <v>SEE</v>
          </cell>
        </row>
        <row r="5828">
          <cell r="A5828" t="str">
            <v/>
          </cell>
          <cell r="D5828">
            <v>0</v>
          </cell>
        </row>
        <row r="5829">
          <cell r="A5829" t="str">
            <v>35.01.005</v>
          </cell>
          <cell r="B5829" t="str">
            <v xml:space="preserve"> PLACA DA OBRA PADRÃO FNDE - INSTALAÇÕES PROVISÓRIAS DO CANTEIRO DE  OBRAS (Escolas Técnicas Padrões FNDE).</v>
          </cell>
          <cell r="C5829" t="str">
            <v>m2</v>
          </cell>
          <cell r="D5829">
            <v>197.71249999999998</v>
          </cell>
          <cell r="E5829">
            <v>158.16999999999999</v>
          </cell>
          <cell r="F5829" t="str">
            <v>SEE</v>
          </cell>
        </row>
        <row r="5830">
          <cell r="A5830" t="str">
            <v/>
          </cell>
          <cell r="D5830">
            <v>0</v>
          </cell>
        </row>
        <row r="5831">
          <cell r="A5831" t="str">
            <v>35.01.006</v>
          </cell>
          <cell r="B5831" t="str">
            <v>LOCAÇÃO DA OBRAS - INSTALAÇÕES PROVISÓRIAS DO CANTEIRO DE  OBRAS (Escolas Técnicas Padrões FNDE).</v>
          </cell>
          <cell r="C5831" t="str">
            <v>m2</v>
          </cell>
          <cell r="D5831">
            <v>3.75</v>
          </cell>
          <cell r="E5831">
            <v>3</v>
          </cell>
          <cell r="F5831" t="str">
            <v>SEE</v>
          </cell>
        </row>
        <row r="5832">
          <cell r="A5832" t="str">
            <v/>
          </cell>
          <cell r="D5832">
            <v>0</v>
          </cell>
        </row>
        <row r="5833">
          <cell r="A5833" t="str">
            <v>35.02.001</v>
          </cell>
          <cell r="B5833" t="str">
            <v>ESCAVAÇÃO MANUAL DE SOLO DE 1ª CATEGORIAS - MOVIMENTO EM TERRA (Escolas Técnicas Padrões FNDE).</v>
          </cell>
          <cell r="C5833" t="str">
            <v>m3</v>
          </cell>
          <cell r="D5833">
            <v>13.45</v>
          </cell>
          <cell r="E5833">
            <v>10.76</v>
          </cell>
          <cell r="F5833" t="str">
            <v>SEE</v>
          </cell>
        </row>
        <row r="5834">
          <cell r="A5834" t="str">
            <v/>
          </cell>
          <cell r="D5834">
            <v>0</v>
          </cell>
        </row>
        <row r="5835">
          <cell r="A5835" t="str">
            <v>35.02.002</v>
          </cell>
          <cell r="B5835" t="str">
            <v>REATERRO SEM EMPRÉSTIMO APILOADO - MOVIMENTO EM TERRA (Escolas Técnicas Padrões FNDE).</v>
          </cell>
          <cell r="C5835" t="str">
            <v>m3</v>
          </cell>
          <cell r="D5835">
            <v>18.337499999999999</v>
          </cell>
          <cell r="E5835">
            <v>14.67</v>
          </cell>
          <cell r="F5835" t="str">
            <v>SEE</v>
          </cell>
        </row>
        <row r="5836">
          <cell r="A5836" t="str">
            <v/>
          </cell>
          <cell r="D5836">
            <v>0</v>
          </cell>
        </row>
        <row r="5837">
          <cell r="A5837" t="str">
            <v>35.03.001</v>
          </cell>
          <cell r="B5837" t="str">
            <v>CONCRETO MAGRO 1:4:8 COM BETONEIRA E LANÇAMENTO - FUNDAÇÕES (Escolas Técnicas Padrões FNDE).</v>
          </cell>
          <cell r="C5837" t="str">
            <v>m3</v>
          </cell>
          <cell r="D5837">
            <v>291.5</v>
          </cell>
          <cell r="E5837">
            <v>233.2</v>
          </cell>
          <cell r="F5837" t="str">
            <v>SEE</v>
          </cell>
        </row>
        <row r="5838">
          <cell r="A5838" t="str">
            <v/>
          </cell>
          <cell r="D5838">
            <v>0</v>
          </cell>
        </row>
        <row r="5839">
          <cell r="A5839" t="str">
            <v>35.03.003</v>
          </cell>
          <cell r="B5839" t="str">
            <v>CONCRETO ARMADO PARA AS SAPATAS DE FCK = 25 MPa - FUNDAÇÕES (Escolas Técnicas Padrões FNDE).</v>
          </cell>
          <cell r="C5839" t="str">
            <v>m3</v>
          </cell>
          <cell r="D5839">
            <v>1205.3125</v>
          </cell>
          <cell r="E5839">
            <v>964.25</v>
          </cell>
          <cell r="F5839" t="str">
            <v>SEE</v>
          </cell>
        </row>
        <row r="5840">
          <cell r="A5840" t="str">
            <v/>
          </cell>
          <cell r="D5840">
            <v>0</v>
          </cell>
        </row>
        <row r="5841">
          <cell r="A5841" t="str">
            <v>35.03.004</v>
          </cell>
          <cell r="B5841" t="str">
            <v>CONCRETO ARMADO PARA AS SAPATAS DE FCK = 30 MPa - FUNDAÇÕES (Escolas Técnicas Padrões FNDE).</v>
          </cell>
          <cell r="C5841" t="str">
            <v>m3</v>
          </cell>
          <cell r="D5841">
            <v>1235.375</v>
          </cell>
          <cell r="E5841">
            <v>988.3</v>
          </cell>
          <cell r="F5841" t="str">
            <v>SEE</v>
          </cell>
        </row>
        <row r="5842">
          <cell r="A5842" t="str">
            <v/>
          </cell>
          <cell r="D5842">
            <v>0</v>
          </cell>
        </row>
        <row r="5843">
          <cell r="A5843" t="str">
            <v>35.03.005</v>
          </cell>
          <cell r="B5843" t="str">
            <v>CONCRETO ARMADO PARA CINTAS COM FCK = 25 MPa - FUNDAÇÕES (Escolas Técnicas Padrões FNDE).</v>
          </cell>
          <cell r="C5843" t="str">
            <v>m3</v>
          </cell>
          <cell r="D5843">
            <v>1734.25</v>
          </cell>
          <cell r="E5843">
            <v>1387.4</v>
          </cell>
          <cell r="F5843" t="str">
            <v>SEE</v>
          </cell>
        </row>
        <row r="5844">
          <cell r="A5844" t="str">
            <v/>
          </cell>
          <cell r="D5844">
            <v>0</v>
          </cell>
        </row>
        <row r="5845">
          <cell r="A5845" t="str">
            <v>35.03.006</v>
          </cell>
          <cell r="B5845" t="str">
            <v>CONCRETO ARMADO PARA CINTAS COM FCK = 30 MPa - FUNDAÇÕES (Escolas Técnicas Padrões FNDE).</v>
          </cell>
          <cell r="C5845" t="str">
            <v>m3</v>
          </cell>
          <cell r="D5845">
            <v>1764.3125</v>
          </cell>
          <cell r="E5845">
            <v>1411.45</v>
          </cell>
          <cell r="F5845" t="str">
            <v>SEE</v>
          </cell>
        </row>
        <row r="5846">
          <cell r="A5846" t="str">
            <v/>
          </cell>
          <cell r="D5846">
            <v>0</v>
          </cell>
        </row>
        <row r="5847">
          <cell r="A5847" t="str">
            <v>35.03.007</v>
          </cell>
          <cell r="B5847" t="str">
            <v>ALVENARIA DE EMBASAMENTO DE 1 VEZ - FUNDAÇÕES (Escolas Técnicas Padrões FNDE).</v>
          </cell>
          <cell r="C5847" t="str">
            <v>m2</v>
          </cell>
          <cell r="D5847">
            <v>41.725000000000001</v>
          </cell>
          <cell r="E5847">
            <v>33.380000000000003</v>
          </cell>
          <cell r="F5847" t="str">
            <v>SEE</v>
          </cell>
        </row>
        <row r="5848">
          <cell r="A5848" t="str">
            <v/>
          </cell>
          <cell r="D5848">
            <v>0</v>
          </cell>
        </row>
        <row r="5849">
          <cell r="A5849" t="str">
            <v>35.04.001</v>
          </cell>
          <cell r="B5849" t="str">
            <v>CONCRETO ARMADO PARA PILARES COM FCK = 25 MPa - SUPER-ESTRUTURA (Escolas Técnicas Padrões FNDE).</v>
          </cell>
          <cell r="C5849" t="str">
            <v>m3</v>
          </cell>
          <cell r="D5849">
            <v>2045.4124999999999</v>
          </cell>
          <cell r="E5849">
            <v>1636.33</v>
          </cell>
          <cell r="F5849" t="str">
            <v>SEE</v>
          </cell>
        </row>
        <row r="5850">
          <cell r="A5850" t="str">
            <v/>
          </cell>
          <cell r="D5850">
            <v>0</v>
          </cell>
        </row>
        <row r="5851">
          <cell r="A5851" t="str">
            <v>35.04.002</v>
          </cell>
          <cell r="B5851" t="str">
            <v>CONCRETO ARMADO PARA PILARES COM FCK = 30 MPa - SUPER-ESTRUTURA (Escolas Técnicas Padrões FNDE).</v>
          </cell>
          <cell r="C5851" t="str">
            <v>m3</v>
          </cell>
          <cell r="D5851">
            <v>2075.4750000000004</v>
          </cell>
          <cell r="E5851">
            <v>1660.38</v>
          </cell>
          <cell r="F5851" t="str">
            <v>SEE</v>
          </cell>
        </row>
        <row r="5852">
          <cell r="A5852" t="str">
            <v/>
          </cell>
          <cell r="D5852">
            <v>0</v>
          </cell>
        </row>
        <row r="5853">
          <cell r="A5853" t="str">
            <v>35.04.003</v>
          </cell>
          <cell r="B5853" t="str">
            <v>CONCRETO ARMADO PARA VIGAS COM FCK = 25 MPa - SUPER-ESTRUTURA (Escolas Técnicas Padrões FNDE).</v>
          </cell>
          <cell r="C5853" t="str">
            <v>m3</v>
          </cell>
          <cell r="D5853">
            <v>1738.6125000000002</v>
          </cell>
          <cell r="E5853">
            <v>1390.89</v>
          </cell>
          <cell r="F5853" t="str">
            <v>SEE</v>
          </cell>
        </row>
        <row r="5854">
          <cell r="A5854" t="str">
            <v/>
          </cell>
          <cell r="D5854">
            <v>0</v>
          </cell>
        </row>
        <row r="5855">
          <cell r="A5855" t="str">
            <v>35.04.004</v>
          </cell>
          <cell r="B5855" t="str">
            <v>CONCRETO ARMADO PARA VIGAS COM FCK = 30 MPa - SUPER-ESTRUTURA (Escolas Técnicas Padrões FNDE).</v>
          </cell>
          <cell r="C5855" t="str">
            <v>m3</v>
          </cell>
          <cell r="D5855">
            <v>1768.6750000000002</v>
          </cell>
          <cell r="E5855">
            <v>1414.94</v>
          </cell>
          <cell r="F5855" t="str">
            <v>SEE</v>
          </cell>
        </row>
        <row r="5856">
          <cell r="A5856" t="str">
            <v/>
          </cell>
          <cell r="D5856">
            <v>0</v>
          </cell>
        </row>
        <row r="5857">
          <cell r="A5857" t="str">
            <v>35.05.001</v>
          </cell>
          <cell r="B5857" t="str">
            <v>ALVENARIA DE TIJOLO FURADO DE 1/2 VEZ - ALVENARIAS (Escolas Técnicas Padrões FNDE).</v>
          </cell>
          <cell r="C5857" t="str">
            <v>m2</v>
          </cell>
          <cell r="D5857">
            <v>22.025000000000002</v>
          </cell>
          <cell r="E5857">
            <v>17.62</v>
          </cell>
          <cell r="F5857" t="str">
            <v>SEE</v>
          </cell>
        </row>
        <row r="5858">
          <cell r="A5858" t="str">
            <v/>
          </cell>
          <cell r="D5858">
            <v>0</v>
          </cell>
        </row>
        <row r="5859">
          <cell r="A5859" t="str">
            <v>35.05.002</v>
          </cell>
          <cell r="B5859" t="str">
            <v>CONTRA VERGA DE CONCRETO ARMADO - ALVENARIAS (Escolas Técnicas Padrões FNDE).</v>
          </cell>
          <cell r="C5859" t="str">
            <v>m</v>
          </cell>
          <cell r="D5859">
            <v>12.649999999999999</v>
          </cell>
          <cell r="E5859">
            <v>10.119999999999999</v>
          </cell>
          <cell r="F5859" t="str">
            <v>SEE</v>
          </cell>
        </row>
        <row r="5860">
          <cell r="A5860" t="str">
            <v/>
          </cell>
          <cell r="D5860">
            <v>0</v>
          </cell>
        </row>
        <row r="5861">
          <cell r="A5861" t="str">
            <v>35.05.003</v>
          </cell>
          <cell r="B5861" t="str">
            <v>VERGA DE CONCRETO ARMADO ATÉ 2,00 m DE VÃO - ALVENARIAS (Escolas Técnicas Padrões FNDE).</v>
          </cell>
          <cell r="C5861" t="str">
            <v>m</v>
          </cell>
          <cell r="D5861">
            <v>12.649999999999999</v>
          </cell>
          <cell r="E5861">
            <v>10.119999999999999</v>
          </cell>
          <cell r="F5861" t="str">
            <v>SEE</v>
          </cell>
        </row>
        <row r="5862">
          <cell r="A5862" t="str">
            <v/>
          </cell>
          <cell r="D5862">
            <v>0</v>
          </cell>
        </row>
        <row r="5863">
          <cell r="A5863" t="str">
            <v>35.05.004</v>
          </cell>
          <cell r="B5863" t="str">
            <v xml:space="preserve"> COBOGÓ DE CIMENTO - ALVENARIAS (Escolas Técnicas Padrões FNDE).</v>
          </cell>
          <cell r="C5863" t="str">
            <v>m2</v>
          </cell>
          <cell r="D5863">
            <v>69.8125</v>
          </cell>
          <cell r="E5863">
            <v>55.85</v>
          </cell>
          <cell r="F5863" t="str">
            <v>SEE</v>
          </cell>
        </row>
        <row r="5864">
          <cell r="A5864" t="str">
            <v/>
          </cell>
          <cell r="D5864">
            <v>0</v>
          </cell>
        </row>
        <row r="5865">
          <cell r="A5865" t="str">
            <v>35.05.005</v>
          </cell>
          <cell r="B5865" t="str">
            <v>DIVISÓRIA DE GRANITO CINZA ANDORINHA COM 2 m DE ALTURA - ALVENARIAS (Escolas Técnicas Padrões FNDE).</v>
          </cell>
          <cell r="C5865" t="str">
            <v>m2</v>
          </cell>
          <cell r="D5865">
            <v>360.13750000000005</v>
          </cell>
          <cell r="E5865">
            <v>288.11</v>
          </cell>
          <cell r="F5865" t="str">
            <v>SEE</v>
          </cell>
        </row>
        <row r="5866">
          <cell r="A5866" t="str">
            <v/>
          </cell>
          <cell r="D5866">
            <v>0</v>
          </cell>
        </row>
        <row r="5867">
          <cell r="A5867" t="str">
            <v>35.06.001</v>
          </cell>
          <cell r="B5867" t="str">
            <v>CONTRAPISO DE 07 CM - 1:4:8 - PAVIMENTAÇÃO (Escolas Técnicas Padrões FNDE).</v>
          </cell>
          <cell r="C5867" t="str">
            <v>m2</v>
          </cell>
          <cell r="D5867">
            <v>37.962499999999999</v>
          </cell>
          <cell r="E5867">
            <v>30.37</v>
          </cell>
          <cell r="F5867" t="str">
            <v>SEE</v>
          </cell>
        </row>
        <row r="5868">
          <cell r="A5868" t="str">
            <v/>
          </cell>
          <cell r="D5868">
            <v>0</v>
          </cell>
        </row>
        <row r="5869">
          <cell r="A5869" t="str">
            <v>35.06.002</v>
          </cell>
          <cell r="B5869" t="str">
            <v>PISO EM CIMENTADO (CONCRETO ESTAMPADO) DE COR CINZA, BRANCO E VERMELHO - PAVIMENTAÇÃO (Escolas Técnicas Padrões FNDE).</v>
          </cell>
          <cell r="C5869" t="str">
            <v>m2</v>
          </cell>
          <cell r="D5869">
            <v>24.237500000000001</v>
          </cell>
          <cell r="E5869">
            <v>19.39</v>
          </cell>
          <cell r="F5869" t="str">
            <v>SEE</v>
          </cell>
        </row>
        <row r="5870">
          <cell r="A5870" t="str">
            <v/>
          </cell>
          <cell r="D5870">
            <v>0</v>
          </cell>
        </row>
        <row r="5871">
          <cell r="A5871" t="str">
            <v>35.06.006</v>
          </cell>
          <cell r="B5871" t="str">
            <v>CIMENTADO DE REGULARIZAÇÃO PARA DIVERSOS TIPOS DE PISO - PAVIMENTAÇÃO (Escolas Técnicas Padrões FNDE).</v>
          </cell>
          <cell r="C5871" t="str">
            <v>m2</v>
          </cell>
          <cell r="D5871">
            <v>19.262499999999999</v>
          </cell>
          <cell r="E5871">
            <v>15.41</v>
          </cell>
          <cell r="F5871" t="str">
            <v>SEE</v>
          </cell>
        </row>
        <row r="5872">
          <cell r="A5872" t="str">
            <v/>
          </cell>
          <cell r="D5872">
            <v>0</v>
          </cell>
        </row>
        <row r="5873">
          <cell r="A5873" t="str">
            <v>35.06.007</v>
          </cell>
          <cell r="B5873" t="str">
            <v>PISO M GRANITINA POLIDA DE COR CINZA EM CIMENTO, AREIA E PEDRISCOS DE DOLOMITA - PAVIMENTAÇÃO (Escolas Técnicas Padrões FNDE).</v>
          </cell>
          <cell r="C5873" t="str">
            <v>m2</v>
          </cell>
          <cell r="D5873">
            <v>51.475000000000001</v>
          </cell>
          <cell r="E5873">
            <v>41.18</v>
          </cell>
          <cell r="F5873" t="str">
            <v>SEE</v>
          </cell>
        </row>
        <row r="5874">
          <cell r="A5874" t="str">
            <v/>
          </cell>
          <cell r="D5874">
            <v>0</v>
          </cell>
        </row>
        <row r="5875">
          <cell r="A5875" t="str">
            <v>35.06.008</v>
          </cell>
          <cell r="B5875" t="str">
            <v>PISO CERÂMICO PEI-4 ANTIDERRAPANTE 20 x 20 cm - PAVIMENTAÇÃO (Escolas Técnicas Padrões FNDE).</v>
          </cell>
          <cell r="C5875" t="str">
            <v>m2</v>
          </cell>
          <cell r="D5875">
            <v>40.462499999999999</v>
          </cell>
          <cell r="E5875">
            <v>32.369999999999997</v>
          </cell>
          <cell r="F5875" t="str">
            <v>SEE</v>
          </cell>
        </row>
        <row r="5876">
          <cell r="A5876" t="str">
            <v/>
          </cell>
          <cell r="D5876">
            <v>0</v>
          </cell>
        </row>
        <row r="5877">
          <cell r="A5877" t="str">
            <v>35.06.010</v>
          </cell>
          <cell r="B5877" t="str">
            <v>PISO EM LAMINADO MELAMÍNICO VINÍLICO EMPLACAS DE 60 x 60 cm   TIPO PAVIFLEX OU SIMILAR - PAVIMENTAÇÃO (Escolas Técnicas Padrões FNDE).</v>
          </cell>
          <cell r="C5877" t="str">
            <v>m2</v>
          </cell>
          <cell r="D5877">
            <v>53.8</v>
          </cell>
          <cell r="E5877">
            <v>43.04</v>
          </cell>
          <cell r="F5877" t="str">
            <v>SEE</v>
          </cell>
        </row>
        <row r="5878">
          <cell r="A5878" t="str">
            <v/>
          </cell>
          <cell r="D5878">
            <v>0</v>
          </cell>
        </row>
        <row r="5879">
          <cell r="A5879" t="str">
            <v>35.06.011</v>
          </cell>
          <cell r="B5879" t="str">
            <v>RODAPÉ DE MARMORITE - PAVIMENTAÇÃO (Escolas Técnicas Padrões FNDE).</v>
          </cell>
          <cell r="C5879" t="str">
            <v>m</v>
          </cell>
          <cell r="D5879">
            <v>19.487500000000001</v>
          </cell>
          <cell r="E5879">
            <v>15.59</v>
          </cell>
          <cell r="F5879" t="str">
            <v>SEE</v>
          </cell>
        </row>
        <row r="5880">
          <cell r="A5880" t="str">
            <v/>
          </cell>
          <cell r="D5880">
            <v>0</v>
          </cell>
        </row>
        <row r="5881">
          <cell r="A5881" t="str">
            <v>35.06.012</v>
          </cell>
          <cell r="B5881" t="str">
            <v>SOLEIRA DE GRANITINA DO TIPO MARMORITE - PAVIMENTAÇÃO (Escolas Técnicas Padrões FNDE).</v>
          </cell>
          <cell r="C5881" t="str">
            <v>m</v>
          </cell>
          <cell r="D5881">
            <v>17.6875</v>
          </cell>
          <cell r="E5881">
            <v>14.15</v>
          </cell>
          <cell r="F5881" t="str">
            <v>SEE</v>
          </cell>
        </row>
        <row r="5882">
          <cell r="A5882" t="str">
            <v/>
          </cell>
          <cell r="D5882">
            <v>0</v>
          </cell>
        </row>
        <row r="5883">
          <cell r="A5883" t="str">
            <v>35.07.002</v>
          </cell>
          <cell r="B5883" t="str">
            <v>CAIXA DE PORTA EM MADEIRA DE LEI DE 0,90 x 2,10 m  - ESQUADRIAS EM GERAL / CONTRA MARCOS E CAIXAS DE PORTAS (Escolas Técnicas Padrões FNDE).</v>
          </cell>
          <cell r="C5883" t="str">
            <v>Un</v>
          </cell>
          <cell r="D5883">
            <v>142.78749999999999</v>
          </cell>
          <cell r="E5883">
            <v>114.23</v>
          </cell>
          <cell r="F5883" t="str">
            <v>SEE</v>
          </cell>
        </row>
        <row r="5884">
          <cell r="A5884" t="str">
            <v/>
          </cell>
          <cell r="D5884">
            <v>0</v>
          </cell>
        </row>
        <row r="5885">
          <cell r="A5885" t="str">
            <v>35.07.003</v>
          </cell>
          <cell r="B5885" t="str">
            <v>CAIXA DE PORTA EM MADEIRA DE LEI DE 0,80 x 2,10 m  - ESQUADRIAS EM GERAL / CONTRA MARCOS E CAIXAS DE PORTAS (Escolas Técnicas Padrões FNDE).</v>
          </cell>
          <cell r="C5885" t="str">
            <v>Un</v>
          </cell>
          <cell r="D5885">
            <v>142.78749999999999</v>
          </cell>
          <cell r="E5885">
            <v>114.23</v>
          </cell>
          <cell r="F5885" t="str">
            <v>SEE</v>
          </cell>
        </row>
        <row r="5886">
          <cell r="A5886" t="str">
            <v/>
          </cell>
          <cell r="D5886">
            <v>0</v>
          </cell>
        </row>
        <row r="5887">
          <cell r="A5887" t="str">
            <v>35.07.004</v>
          </cell>
          <cell r="B5887" t="str">
            <v>CAIXA DE PORTA EM MADEIRA DE LEI DE 0,70 x 2,10 m  - ESQUADRIAS EM GERAL / CONTRA MARCOS E CAIXAS DE PORTAS (Escolas Técnicas Padrões FNDE).</v>
          </cell>
          <cell r="C5887" t="str">
            <v>Un</v>
          </cell>
          <cell r="D5887">
            <v>142.78749999999999</v>
          </cell>
          <cell r="E5887">
            <v>114.23</v>
          </cell>
          <cell r="F5887" t="str">
            <v>SEE</v>
          </cell>
        </row>
        <row r="5888">
          <cell r="A5888" t="str">
            <v/>
          </cell>
          <cell r="D5888">
            <v>0</v>
          </cell>
        </row>
        <row r="5889">
          <cell r="A5889" t="str">
            <v>35.07.005</v>
          </cell>
          <cell r="B5889" t="str">
            <v>CAIXA DE PORTA EM MADEIRA DE LEI DE 1,40 x 2,20 m  - ESQUADRIAS EM GERAL / CONTRA MARCOS E CAIXAS DE PORTAS (Escolas Técnicas Padrões FNDE).</v>
          </cell>
          <cell r="C5889" t="str">
            <v>Un</v>
          </cell>
          <cell r="D5889">
            <v>218.48749999999998</v>
          </cell>
          <cell r="E5889">
            <v>174.79</v>
          </cell>
          <cell r="F5889" t="str">
            <v>SEE</v>
          </cell>
        </row>
        <row r="5890">
          <cell r="A5890" t="str">
            <v/>
          </cell>
          <cell r="D5890">
            <v>0</v>
          </cell>
        </row>
        <row r="5891">
          <cell r="A5891" t="str">
            <v>35.07.007</v>
          </cell>
          <cell r="B5891" t="str">
            <v>CAIXA DE PORTA EM MADEIRA DE LEI DE 1,80 x 2,10 m  - ESQUADRIAS EM GERAL / CONTRA MARCOS E CAIXAS DE PORTAS (Escolas Técnicas Padrões FNDE).</v>
          </cell>
          <cell r="C5891" t="str">
            <v>Un</v>
          </cell>
          <cell r="D5891">
            <v>218.48749999999998</v>
          </cell>
          <cell r="E5891">
            <v>174.79</v>
          </cell>
          <cell r="F5891" t="str">
            <v>SEE</v>
          </cell>
        </row>
        <row r="5892">
          <cell r="A5892" t="str">
            <v/>
          </cell>
          <cell r="D5892">
            <v>0</v>
          </cell>
        </row>
        <row r="5893">
          <cell r="A5893" t="str">
            <v>35.07.008</v>
          </cell>
          <cell r="B5893" t="str">
            <v>JANELA EM ALUMÍNIO ANDIZADO - ESQUADRIAS EM GERAL / ESQUADRIAS MTÁLICAS (Escolas Técnicas Padrões FNDE).</v>
          </cell>
          <cell r="C5893" t="str">
            <v>m2</v>
          </cell>
          <cell r="D5893">
            <v>333.38749999999999</v>
          </cell>
          <cell r="E5893">
            <v>266.70999999999998</v>
          </cell>
          <cell r="F5893" t="str">
            <v>SEE</v>
          </cell>
        </row>
        <row r="5894">
          <cell r="A5894" t="str">
            <v/>
          </cell>
          <cell r="D5894">
            <v>0</v>
          </cell>
        </row>
        <row r="5895">
          <cell r="A5895" t="str">
            <v>35.07.011</v>
          </cell>
          <cell r="B5895" t="str">
            <v>ESCADA DE MARINHEIRO - ESQUADRIAS EM GERAL /  ESQUADRIAS METÁLICAS(Escolas Técnicas Padrões FNDE).</v>
          </cell>
          <cell r="C5895" t="str">
            <v>m</v>
          </cell>
          <cell r="D5895">
            <v>232.52500000000001</v>
          </cell>
          <cell r="E5895">
            <v>186.02</v>
          </cell>
          <cell r="F5895" t="str">
            <v>SEE</v>
          </cell>
        </row>
        <row r="5896">
          <cell r="A5896" t="str">
            <v/>
          </cell>
          <cell r="D5896">
            <v>0</v>
          </cell>
        </row>
        <row r="5897">
          <cell r="A5897" t="str">
            <v>35.07.012</v>
          </cell>
          <cell r="B5897" t="str">
            <v>GUARDA CORPO EM TUBOS DE F.G COM D=75 mm, PINTADO COM ESMALTE SINTÉTICO - ESQUADRIAS EM GERAL /  ESQUADRIAS METÁLICAS(Escolas Técnicas Padrões FNDE).</v>
          </cell>
          <cell r="C5897" t="str">
            <v>m</v>
          </cell>
          <cell r="D5897">
            <v>151.33749999999998</v>
          </cell>
          <cell r="E5897">
            <v>121.07</v>
          </cell>
          <cell r="F5897" t="str">
            <v>SEE</v>
          </cell>
        </row>
        <row r="5898">
          <cell r="A5898" t="str">
            <v/>
          </cell>
          <cell r="D5898">
            <v>0</v>
          </cell>
        </row>
        <row r="5899">
          <cell r="A5899" t="str">
            <v>35.07.014</v>
          </cell>
          <cell r="B5899" t="str">
            <v>PORTÃO METÁLICO DE CORRER EM CHAPA DOBRADA COM TELA METÁLICA, COM FERRAGENS - ESQUADRIAS EM GERAL /  ESQUADRIAS METÁLICAS(Escolas Técnicas Padrões FNDE).</v>
          </cell>
          <cell r="C5899" t="str">
            <v>m2</v>
          </cell>
          <cell r="D5899">
            <v>309.61250000000001</v>
          </cell>
          <cell r="E5899">
            <v>247.69</v>
          </cell>
          <cell r="F5899" t="str">
            <v>SEE</v>
          </cell>
        </row>
        <row r="5900">
          <cell r="A5900" t="str">
            <v/>
          </cell>
          <cell r="D5900">
            <v>0</v>
          </cell>
        </row>
        <row r="5901">
          <cell r="A5901" t="str">
            <v>35.07.016</v>
          </cell>
          <cell r="B5901" t="str">
            <v>PORTA METÁLICA DE ENROLAR COM FERRAGENS - ESQUADRIAS EM GERAL /  ESQUADRIAS METÁLICAS(Escolas Técnicas Padrões FNDE).</v>
          </cell>
          <cell r="C5901" t="str">
            <v>m2</v>
          </cell>
          <cell r="D5901">
            <v>218.46250000000001</v>
          </cell>
          <cell r="E5901">
            <v>174.77</v>
          </cell>
          <cell r="F5901" t="str">
            <v>SEE</v>
          </cell>
        </row>
        <row r="5902">
          <cell r="A5902" t="str">
            <v/>
          </cell>
          <cell r="D5902">
            <v>0</v>
          </cell>
        </row>
        <row r="5903">
          <cell r="A5903" t="str">
            <v>35.07.018</v>
          </cell>
          <cell r="B5903" t="str">
            <v>PORTA EM MADEIRA COMPENSADA 0,90 x 2,10 m COM VISOR - ESQUADRIAS EM GERAL /  ESQUADRIAS DE MADEIRA (Escolas Técnicas Padrões FNDE).</v>
          </cell>
          <cell r="C5903" t="str">
            <v>Un</v>
          </cell>
          <cell r="D5903">
            <v>279.34999999999997</v>
          </cell>
          <cell r="E5903">
            <v>223.48</v>
          </cell>
          <cell r="F5903" t="str">
            <v>SEE</v>
          </cell>
        </row>
        <row r="5904">
          <cell r="A5904" t="str">
            <v/>
          </cell>
          <cell r="D5904">
            <v>0</v>
          </cell>
        </row>
        <row r="5905">
          <cell r="A5905" t="str">
            <v>35.07.019</v>
          </cell>
          <cell r="B5905" t="str">
            <v>PORTA EM MADEIRA COMPENSADA 0,80 x 2,10 m - ESQUADRIAS EM GERAL /  ESQUADRIAS DE MADEIRA (Escolas Técnicas Padrões FNDE).</v>
          </cell>
          <cell r="C5905" t="str">
            <v>Un</v>
          </cell>
          <cell r="D5905">
            <v>264.78750000000002</v>
          </cell>
          <cell r="E5905">
            <v>211.83</v>
          </cell>
          <cell r="F5905" t="str">
            <v>SEE</v>
          </cell>
        </row>
        <row r="5906">
          <cell r="A5906" t="str">
            <v/>
          </cell>
          <cell r="D5906">
            <v>0</v>
          </cell>
        </row>
        <row r="5907">
          <cell r="A5907" t="str">
            <v>35.07.021</v>
          </cell>
          <cell r="B5907" t="str">
            <v>PORTA EM MADEIRA COMPENSADA 0,70 x 2,10 m - ESQUADRIAS EM GERAL /  ESQUADRIAS DE MADEIRA (Escolas Técnicas Padrões FNDE).</v>
          </cell>
          <cell r="C5907" t="str">
            <v>Un</v>
          </cell>
          <cell r="D5907">
            <v>250.3125</v>
          </cell>
          <cell r="E5907">
            <v>200.25</v>
          </cell>
          <cell r="F5907" t="str">
            <v>SEE</v>
          </cell>
        </row>
        <row r="5908">
          <cell r="A5908" t="str">
            <v/>
          </cell>
          <cell r="D5908">
            <v>0</v>
          </cell>
        </row>
        <row r="5909">
          <cell r="A5909" t="str">
            <v>35.07.024</v>
          </cell>
          <cell r="B5909" t="str">
            <v>ALIZAR DE MADEIRA DE LEI 1 x 7 cm - ESQUADRIAS EM GERAL /  ESQUADRIAS DE MADEIRA (Escolas Técnicas Padrões FNDE).</v>
          </cell>
          <cell r="C5909" t="str">
            <v>m</v>
          </cell>
          <cell r="D5909">
            <v>3.9624999999999999</v>
          </cell>
          <cell r="E5909">
            <v>3.17</v>
          </cell>
          <cell r="F5909" t="str">
            <v>SEE</v>
          </cell>
        </row>
        <row r="5910">
          <cell r="A5910" t="str">
            <v/>
          </cell>
          <cell r="D5910">
            <v>0</v>
          </cell>
        </row>
        <row r="5911">
          <cell r="A5911" t="str">
            <v>35.07.026</v>
          </cell>
          <cell r="B5911" t="str">
            <v>PORTAEM MADEIRA COMPENSADA 1,80 x 2,10 m - ESQUADRIAS EM GERAL /  ESQUADRIAS DE MADEIRA (Escolas Técnicas Padrões FNDE).</v>
          </cell>
          <cell r="C5911" t="str">
            <v>Un</v>
          </cell>
          <cell r="D5911">
            <v>513.45000000000005</v>
          </cell>
          <cell r="E5911">
            <v>410.76</v>
          </cell>
          <cell r="F5911" t="str">
            <v>SEE</v>
          </cell>
        </row>
        <row r="5912">
          <cell r="A5912" t="str">
            <v/>
          </cell>
          <cell r="D5912">
            <v>0</v>
          </cell>
        </row>
        <row r="5913">
          <cell r="A5913" t="str">
            <v>35.07.027</v>
          </cell>
          <cell r="B5913" t="str">
            <v>FERRAGENS DE PORTA INTERNA - ESQUADRIAS EM GERAL /  FERRAGENS EM GERAL (Escolas Técnicas Padrões FNDE).</v>
          </cell>
          <cell r="C5913" t="str">
            <v>Un</v>
          </cell>
          <cell r="D5913">
            <v>45.174999999999997</v>
          </cell>
          <cell r="E5913">
            <v>36.14</v>
          </cell>
          <cell r="F5913" t="str">
            <v>SEE</v>
          </cell>
        </row>
        <row r="5914">
          <cell r="A5914" t="str">
            <v/>
          </cell>
          <cell r="D5914">
            <v>0</v>
          </cell>
        </row>
        <row r="5915">
          <cell r="A5915" t="str">
            <v>35.07.028</v>
          </cell>
          <cell r="B5915" t="str">
            <v xml:space="preserve"> FERRAGEM DE PORTA DE DIVISÓRIA DE BANHEIRO COMPLETA - ESQUADRIAS EM GERAL /  FERRAGENS EM GERAL (Escolas Técnicas Padrões FNDE).</v>
          </cell>
          <cell r="C5915" t="str">
            <v>Un</v>
          </cell>
          <cell r="D5915">
            <v>60.25</v>
          </cell>
          <cell r="E5915">
            <v>48.2</v>
          </cell>
          <cell r="F5915" t="str">
            <v>SEE</v>
          </cell>
        </row>
        <row r="5916">
          <cell r="A5916" t="str">
            <v/>
          </cell>
          <cell r="D5916">
            <v>0</v>
          </cell>
        </row>
        <row r="5917">
          <cell r="A5917" t="str">
            <v>35.07.029</v>
          </cell>
          <cell r="B5917" t="str">
            <v>FERRAGEM DE PORTA EXTERNA COMPLETA - ESQUADRIAS EM GERAL /  FERRAGENS EM GERAL (Escolas Técnicas Padrões FNDE).</v>
          </cell>
          <cell r="C5917" t="str">
            <v>Un</v>
          </cell>
          <cell r="D5917">
            <v>45.662500000000001</v>
          </cell>
          <cell r="E5917">
            <v>36.53</v>
          </cell>
          <cell r="F5917" t="str">
            <v>SEE</v>
          </cell>
        </row>
        <row r="5918">
          <cell r="A5918" t="str">
            <v/>
          </cell>
          <cell r="D5918">
            <v>0</v>
          </cell>
        </row>
        <row r="5919">
          <cell r="A5919" t="str">
            <v>35.08.003</v>
          </cell>
          <cell r="B5919" t="str">
            <v>VIDRO LISO TRANSPARENTE - 6 mm - VIDROS (Escolas Técnicas Padrões FNDE).</v>
          </cell>
          <cell r="C5919" t="str">
            <v>m2</v>
          </cell>
          <cell r="D5919">
            <v>127.175</v>
          </cell>
          <cell r="E5919">
            <v>101.74</v>
          </cell>
          <cell r="F5919" t="str">
            <v>SEE</v>
          </cell>
        </row>
        <row r="5920">
          <cell r="A5920" t="str">
            <v/>
          </cell>
          <cell r="D5920">
            <v>0</v>
          </cell>
        </row>
        <row r="5921">
          <cell r="A5921" t="str">
            <v>35.09.001</v>
          </cell>
          <cell r="B5921" t="str">
            <v>MADEIRAMENTO PARA TELHADO DE BARRO - COMBERTURA E IMPERMEABILIZAÇÕES / TELLHADOS (Escolas Técnicas Padrões FNDE).</v>
          </cell>
          <cell r="C5921" t="str">
            <v>m2</v>
          </cell>
          <cell r="D5921">
            <v>68.287500000000009</v>
          </cell>
          <cell r="E5921">
            <v>54.63</v>
          </cell>
          <cell r="F5921" t="str">
            <v>SEE</v>
          </cell>
        </row>
        <row r="5922">
          <cell r="A5922" t="str">
            <v/>
          </cell>
          <cell r="D5922">
            <v>0</v>
          </cell>
        </row>
        <row r="5923">
          <cell r="A5923" t="str">
            <v>35.09.002</v>
          </cell>
          <cell r="B5923" t="str">
            <v>COBERTURA COM TELHA DE BARRO - COMBERTURA E IMPERMEABILIZAÇÕES / TELLHADOS (Escolas Técnicas Padrões FNDE).</v>
          </cell>
          <cell r="C5923" t="str">
            <v>m2</v>
          </cell>
          <cell r="D5923">
            <v>22.974999999999998</v>
          </cell>
          <cell r="E5923">
            <v>18.38</v>
          </cell>
          <cell r="F5923" t="str">
            <v>SEE</v>
          </cell>
        </row>
        <row r="5924">
          <cell r="A5924" t="str">
            <v/>
          </cell>
          <cell r="D5924">
            <v>0</v>
          </cell>
        </row>
        <row r="5925">
          <cell r="A5925" t="str">
            <v>35.09.004</v>
          </cell>
          <cell r="B5925" t="str">
            <v>COBERTURA COM TELHA METÁLICA - COMBERTURA E IMPERMEABILIZAÇÕES / TELLHADOS (Escolas Técnicas Padrões FNDE).</v>
          </cell>
          <cell r="C5925" t="str">
            <v>m2</v>
          </cell>
          <cell r="D5925">
            <v>125.36250000000001</v>
          </cell>
          <cell r="E5925">
            <v>100.29</v>
          </cell>
          <cell r="F5925" t="str">
            <v>SEE</v>
          </cell>
        </row>
        <row r="5926">
          <cell r="A5926" t="str">
            <v/>
          </cell>
          <cell r="D5926">
            <v>0</v>
          </cell>
        </row>
        <row r="5927">
          <cell r="A5927" t="str">
            <v>35.09.005</v>
          </cell>
          <cell r="B5927" t="str">
            <v>COBERTURA COM TELHA POLICARBONATO - COMBERTURA E IMPERMEABILIZAÇÕES / TELLHADOS (Escolas Técnicas Padrões FNDE).</v>
          </cell>
          <cell r="C5927" t="str">
            <v>m2</v>
          </cell>
          <cell r="D5927">
            <v>53.287500000000001</v>
          </cell>
          <cell r="E5927">
            <v>42.63</v>
          </cell>
          <cell r="F5927" t="str">
            <v>SEE</v>
          </cell>
        </row>
        <row r="5928">
          <cell r="A5928" t="str">
            <v/>
          </cell>
          <cell r="D5928">
            <v>0</v>
          </cell>
        </row>
        <row r="5929">
          <cell r="A5929" t="str">
            <v>35.09.008</v>
          </cell>
          <cell r="B5929" t="str">
            <v>CIMENTADO DE REGULARIZAÇÃO PARA IMPERMEABILIZAÇÃO - COMBERTURA E IMPERMEABILIZAÇÕES / IMPERMEABILIZAÇÕES (Escolas Técnicas Padrões FNDE).</v>
          </cell>
          <cell r="C5929" t="str">
            <v>m2</v>
          </cell>
          <cell r="D5929">
            <v>19.262499999999999</v>
          </cell>
          <cell r="E5929">
            <v>15.41</v>
          </cell>
          <cell r="F5929" t="str">
            <v>SEE</v>
          </cell>
        </row>
        <row r="5930">
          <cell r="A5930" t="str">
            <v/>
          </cell>
          <cell r="D5930">
            <v>0</v>
          </cell>
        </row>
        <row r="5931">
          <cell r="A5931" t="str">
            <v>35.09.009</v>
          </cell>
          <cell r="B5931" t="str">
            <v>IMPERMEABILIZAÇÃO DE CALHAS COM MANTA ASFÁLTICA - COMBERTURA E IMPERMEABILIZAÇÕES / IMPERMEABILIZAÇÕES (Escolas Técnicas Padrões FNDE).</v>
          </cell>
          <cell r="C5931" t="str">
            <v>m2</v>
          </cell>
          <cell r="D5931">
            <v>29.3</v>
          </cell>
          <cell r="E5931">
            <v>23.44</v>
          </cell>
          <cell r="F5931" t="str">
            <v>SEE</v>
          </cell>
        </row>
        <row r="5932">
          <cell r="A5932" t="str">
            <v/>
          </cell>
          <cell r="D5932">
            <v>0</v>
          </cell>
        </row>
        <row r="5933">
          <cell r="A5933" t="str">
            <v>35.09.010</v>
          </cell>
          <cell r="B5933" t="str">
            <v>IMPERMEABILIZAÇÃO DE COZINHA, ÁREA DE SERVIÇO E BANHEIROS COM EMULSÃO - COMBERTURA E IMPERMEABILIZAÇÕES / IMPERMEABILIZAÇÕES (Escolas Técnicas Padrões FNDE).</v>
          </cell>
          <cell r="C5933" t="str">
            <v>m2</v>
          </cell>
          <cell r="D5933">
            <v>29.075000000000003</v>
          </cell>
          <cell r="E5933">
            <v>23.26</v>
          </cell>
          <cell r="F5933" t="str">
            <v>SEE</v>
          </cell>
        </row>
        <row r="5934">
          <cell r="A5934" t="str">
            <v/>
          </cell>
          <cell r="D5934">
            <v>0</v>
          </cell>
        </row>
        <row r="5935">
          <cell r="A5935" t="str">
            <v>35.09.011</v>
          </cell>
          <cell r="B5935" t="str">
            <v>IMPERMEABILIZAÇÃO DE RESERVATÓRIO SUPERIOR COM MANTA ASFÁLTICA - COMBERTURA E IMPERMEABILIZAÇÕES / IMPERMEABILIZAÇÕES (Escolas Técnicas Padrões FNDE).</v>
          </cell>
          <cell r="C5935" t="str">
            <v>m2</v>
          </cell>
          <cell r="D5935">
            <v>57.325000000000003</v>
          </cell>
          <cell r="E5935">
            <v>45.86</v>
          </cell>
          <cell r="F5935" t="str">
            <v>SEE</v>
          </cell>
        </row>
        <row r="5936">
          <cell r="A5936" t="str">
            <v/>
          </cell>
          <cell r="D5936">
            <v>0</v>
          </cell>
        </row>
        <row r="5937">
          <cell r="A5937" t="str">
            <v>35.09.012</v>
          </cell>
          <cell r="B5937" t="str">
            <v>CAMADA DE PROTEÇÃO MECÂNICA ACIMA DA MANTA - COMBERTURA E IMPERMEABILIZAÇÕES / IMPERMEABILIZAÇÕES (Escolas Técnicas Padrões FNDE).</v>
          </cell>
          <cell r="C5937" t="str">
            <v>m2</v>
          </cell>
          <cell r="D5937">
            <v>20.924999999999997</v>
          </cell>
          <cell r="E5937">
            <v>16.739999999999998</v>
          </cell>
          <cell r="F5937" t="str">
            <v>SEE</v>
          </cell>
        </row>
        <row r="5938">
          <cell r="A5938" t="str">
            <v/>
          </cell>
          <cell r="D5938">
            <v>0</v>
          </cell>
        </row>
        <row r="5939">
          <cell r="A5939" t="str">
            <v>35.10.001</v>
          </cell>
          <cell r="B5939" t="str">
            <v>CHAPISCO DE PAREDE INTERNA - 1:3  - REVESTIMENTOS EM GERAL / REVESTIMENTOS INTERNOS (Escolas Técnicas Padrões FNDE).</v>
          </cell>
          <cell r="C5939" t="str">
            <v>m2</v>
          </cell>
          <cell r="D5939">
            <v>4.5625</v>
          </cell>
          <cell r="E5939">
            <v>3.65</v>
          </cell>
          <cell r="F5939" t="str">
            <v>SEE</v>
          </cell>
        </row>
        <row r="5940">
          <cell r="A5940" t="str">
            <v/>
          </cell>
          <cell r="D5940">
            <v>0</v>
          </cell>
        </row>
        <row r="5941">
          <cell r="A5941" t="str">
            <v>35.10.002</v>
          </cell>
          <cell r="B5941" t="str">
            <v>EMBOÇO DE PAREDE INTERNA - REVESTIMENTOS EM GERAL / REVESTIMENTOS INTERNOS (Escolas Técnicas Padrões FNDE).</v>
          </cell>
          <cell r="C5941" t="str">
            <v>m2</v>
          </cell>
          <cell r="D5941">
            <v>14.6</v>
          </cell>
          <cell r="E5941">
            <v>11.68</v>
          </cell>
          <cell r="F5941" t="str">
            <v>SEE</v>
          </cell>
        </row>
        <row r="5942">
          <cell r="A5942" t="str">
            <v/>
          </cell>
          <cell r="D5942">
            <v>0</v>
          </cell>
        </row>
        <row r="5943">
          <cell r="A5943" t="str">
            <v>35.10.003</v>
          </cell>
          <cell r="B5943" t="str">
            <v>REBOCO DE PAREDE INTERNA - REVESTIMENTOS EM GERAL / REVESTIMENTOS INTERNOS (Escolas Técnicas Padrões FNDE).</v>
          </cell>
          <cell r="C5943" t="str">
            <v>m2</v>
          </cell>
          <cell r="D5943">
            <v>12</v>
          </cell>
          <cell r="E5943">
            <v>9.6</v>
          </cell>
          <cell r="F5943" t="str">
            <v>SEE</v>
          </cell>
        </row>
        <row r="5944">
          <cell r="A5944" t="str">
            <v/>
          </cell>
          <cell r="D5944">
            <v>0</v>
          </cell>
        </row>
        <row r="5945">
          <cell r="A5945" t="str">
            <v>35.10.004</v>
          </cell>
          <cell r="B5945" t="str">
            <v>REVESTIMNETO COM GESSO EM TETOS - REVESTIMENTOS EM GERAL / REVESTIMENTOS INTERNOS (Escolas Técnicas Padrões FNDE).</v>
          </cell>
          <cell r="C5945" t="str">
            <v>m2</v>
          </cell>
          <cell r="D5945">
            <v>12</v>
          </cell>
          <cell r="E5945">
            <v>9.6</v>
          </cell>
          <cell r="F5945" t="str">
            <v>SEE</v>
          </cell>
        </row>
        <row r="5946">
          <cell r="A5946" t="str">
            <v/>
          </cell>
          <cell r="D5946">
            <v>0</v>
          </cell>
        </row>
        <row r="5947">
          <cell r="A5947" t="str">
            <v>35.10.005</v>
          </cell>
          <cell r="B5947" t="str">
            <v>REVESTIMNETO COM CERÃMICA DE 10 x 10 cm DE DIVERSAS CORES - REVESTIMENTOS EM GERAL / REVESTIMENTOS INTERNOS (Escolas Técnicas Padrões FNDE).</v>
          </cell>
          <cell r="C5947" t="str">
            <v>m2</v>
          </cell>
          <cell r="D5947">
            <v>37.9375</v>
          </cell>
          <cell r="E5947">
            <v>30.35</v>
          </cell>
          <cell r="F5947" t="str">
            <v>SEE</v>
          </cell>
        </row>
        <row r="5948">
          <cell r="A5948" t="str">
            <v/>
          </cell>
          <cell r="D5948">
            <v>0</v>
          </cell>
        </row>
        <row r="5949">
          <cell r="A5949" t="str">
            <v>35.10.007</v>
          </cell>
          <cell r="B5949" t="str">
            <v>REJUNTE DEA CERÂMICA DE PAREDE - REVESTIMENTOS EM GERAL / REVESTIMENTOS INTERNOS (Escolas Técnicas Padrões FNDE).</v>
          </cell>
          <cell r="C5949" t="str">
            <v>m2</v>
          </cell>
          <cell r="D5949">
            <v>5.85</v>
          </cell>
          <cell r="E5949">
            <v>4.68</v>
          </cell>
          <cell r="F5949" t="str">
            <v>SEE</v>
          </cell>
        </row>
        <row r="5950">
          <cell r="A5950" t="str">
            <v/>
          </cell>
          <cell r="D5950">
            <v>0</v>
          </cell>
        </row>
        <row r="5951">
          <cell r="A5951" t="str">
            <v>35.10.008</v>
          </cell>
          <cell r="B5951" t="str">
            <v xml:space="preserve"> CHAPISCO DE PAREDE EXTERNA - 1:3 - REVESTIMENTOS EM GERAL / REVESTIMENTOS EXTERNOS (Escolas Técnicas Padrões FNDE).</v>
          </cell>
          <cell r="C5951" t="str">
            <v>m2</v>
          </cell>
          <cell r="D5951">
            <v>5.3874999999999993</v>
          </cell>
          <cell r="E5951">
            <v>4.3099999999999996</v>
          </cell>
          <cell r="F5951" t="str">
            <v>SEE</v>
          </cell>
        </row>
        <row r="5952">
          <cell r="A5952" t="str">
            <v/>
          </cell>
          <cell r="D5952">
            <v>0</v>
          </cell>
        </row>
        <row r="5953">
          <cell r="A5953" t="str">
            <v>35.10.009</v>
          </cell>
          <cell r="B5953" t="str">
            <v>REBOCO DE PAREDE EXTERNA - REVESTIMENTOS EM GERAL / REVESTIMENTOS EXTERNOS (Escolas Técnicas Padrões FNDE).</v>
          </cell>
          <cell r="C5953" t="str">
            <v>m2</v>
          </cell>
          <cell r="D5953">
            <v>18.100000000000001</v>
          </cell>
          <cell r="E5953">
            <v>14.48</v>
          </cell>
          <cell r="F5953" t="str">
            <v>SEE</v>
          </cell>
        </row>
        <row r="5954">
          <cell r="A5954" t="str">
            <v/>
          </cell>
          <cell r="D5954">
            <v>0</v>
          </cell>
        </row>
        <row r="5955">
          <cell r="A5955" t="str">
            <v>35.10.010</v>
          </cell>
          <cell r="B5955" t="str">
            <v>EMBOÇO DE PAREDE EXTERNA - REVESTIMENTOS EM GERAL / REVESTIMENTOS EXTERNOS (Escolas Técnicas Padrões FNDE).</v>
          </cell>
          <cell r="C5955" t="str">
            <v>m2</v>
          </cell>
          <cell r="D5955">
            <v>16.112500000000001</v>
          </cell>
          <cell r="E5955">
            <v>12.89</v>
          </cell>
          <cell r="F5955" t="str">
            <v>SEE</v>
          </cell>
        </row>
        <row r="5956">
          <cell r="A5956" t="str">
            <v/>
          </cell>
          <cell r="D5956">
            <v>0</v>
          </cell>
        </row>
        <row r="5957">
          <cell r="A5957" t="str">
            <v>35.10.011</v>
          </cell>
          <cell r="B5957" t="str">
            <v>REVESTIMNETO COM PEDRA ARDÓSIA BRUTA DE COR CINZA DE 50 x 50 cm - REVESTIMENTOS EM GERAL / REVESTIMENTOS EXTERNOS (Escolas Técnicas Padrões FNDE).</v>
          </cell>
          <cell r="C5957" t="str">
            <v>m2</v>
          </cell>
          <cell r="D5957">
            <v>35.274999999999999</v>
          </cell>
          <cell r="E5957">
            <v>28.22</v>
          </cell>
          <cell r="F5957" t="str">
            <v>SEE</v>
          </cell>
        </row>
        <row r="5958">
          <cell r="A5958" t="str">
            <v/>
          </cell>
          <cell r="D5958">
            <v>0</v>
          </cell>
        </row>
        <row r="5959">
          <cell r="A5959" t="str">
            <v>35.11.001</v>
          </cell>
          <cell r="B5959" t="str">
            <v>FORRO ACÚSTICO (Escolas Técnicas Padrões FNDE).</v>
          </cell>
          <cell r="C5959" t="str">
            <v>m2</v>
          </cell>
          <cell r="D5959">
            <v>58.8125</v>
          </cell>
          <cell r="E5959">
            <v>47.05</v>
          </cell>
          <cell r="F5959" t="str">
            <v>SEE</v>
          </cell>
        </row>
        <row r="5960">
          <cell r="A5960" t="str">
            <v/>
          </cell>
          <cell r="D5960">
            <v>0</v>
          </cell>
        </row>
        <row r="5961">
          <cell r="A5961" t="str">
            <v>35.12.001</v>
          </cell>
          <cell r="B5961" t="str">
            <v>PINTURA ACRÍLICA SOBRE MASSA EM PAREDES INTERNAS - 2 DEMÃOS - PINTURA (Escolas Técnicas Padrões FNDE).</v>
          </cell>
          <cell r="C5961" t="str">
            <v>m2</v>
          </cell>
          <cell r="D5961">
            <v>8.5124999999999993</v>
          </cell>
          <cell r="E5961">
            <v>6.81</v>
          </cell>
          <cell r="F5961" t="str">
            <v>SEE</v>
          </cell>
        </row>
        <row r="5962">
          <cell r="A5962" t="str">
            <v/>
          </cell>
          <cell r="D5962">
            <v>0</v>
          </cell>
        </row>
        <row r="5963">
          <cell r="A5963" t="str">
            <v>35.12.002</v>
          </cell>
          <cell r="B5963" t="str">
            <v>PINTURA ESMALTE SINTÉTICO EM FERRO - 2 DEMÃOS - PINTURA (Escolas Técnicas Padrões FNDE).</v>
          </cell>
          <cell r="C5963" t="str">
            <v>m2</v>
          </cell>
          <cell r="D5963">
            <v>17.287500000000001</v>
          </cell>
          <cell r="E5963">
            <v>13.83</v>
          </cell>
          <cell r="F5963" t="str">
            <v>SEE</v>
          </cell>
        </row>
        <row r="5964">
          <cell r="A5964" t="str">
            <v/>
          </cell>
          <cell r="D5964">
            <v>0</v>
          </cell>
        </row>
        <row r="5965">
          <cell r="A5965" t="str">
            <v>35.12.003</v>
          </cell>
          <cell r="B5965" t="str">
            <v>PINTURA ESMALTE SINTÉTICO EM MADEIRA SOBRE MASSA - 2 DEMÃOS - PINTURA (Escolas Técnicas Padrões FNDE).</v>
          </cell>
          <cell r="C5965" t="str">
            <v>m2</v>
          </cell>
          <cell r="D5965">
            <v>10.649999999999999</v>
          </cell>
          <cell r="E5965">
            <v>8.52</v>
          </cell>
          <cell r="F5965" t="str">
            <v>SEE</v>
          </cell>
        </row>
        <row r="5966">
          <cell r="A5966" t="str">
            <v/>
          </cell>
          <cell r="D5966">
            <v>0</v>
          </cell>
        </row>
        <row r="5967">
          <cell r="A5967" t="str">
            <v>35.12.004</v>
          </cell>
          <cell r="B5967" t="str">
            <v>PINTURA  PVA SOBRE MASSA EM TETO NÃO REBOCADO - 2 DEMÃOS - PINTURA (Escolas Técnicas Padrões FNDE).</v>
          </cell>
          <cell r="C5967" t="str">
            <v>m2</v>
          </cell>
          <cell r="D5967">
            <v>4.8250000000000002</v>
          </cell>
          <cell r="E5967">
            <v>3.86</v>
          </cell>
          <cell r="F5967" t="str">
            <v>SEE</v>
          </cell>
        </row>
        <row r="5968">
          <cell r="A5968" t="str">
            <v/>
          </cell>
          <cell r="D5968">
            <v>0</v>
          </cell>
        </row>
        <row r="5969">
          <cell r="A5969" t="str">
            <v>35.12.005</v>
          </cell>
          <cell r="B5969" t="str">
            <v>PINTURA ACRÍLICA SOBRE MASSA EM PAREDE EXTERNA - 2 DEMÃOS - PINTURA (Escolas Técnicas Padrões FNDE).</v>
          </cell>
          <cell r="C5969" t="str">
            <v>m2</v>
          </cell>
          <cell r="D5969">
            <v>11.200000000000001</v>
          </cell>
          <cell r="E5969">
            <v>8.9600000000000009</v>
          </cell>
          <cell r="F5969" t="str">
            <v>SEE</v>
          </cell>
        </row>
        <row r="5970">
          <cell r="A5970" t="str">
            <v/>
          </cell>
          <cell r="D5970">
            <v>0</v>
          </cell>
        </row>
        <row r="5971">
          <cell r="A5971" t="str">
            <v>35.12.006</v>
          </cell>
          <cell r="B5971" t="str">
            <v>MARCAÇÃO COM TINTA NO PISO DA QUADRA - PINTURA (Escolas Técnicas Padrões FNDE).</v>
          </cell>
          <cell r="C5971" t="str">
            <v>m2</v>
          </cell>
          <cell r="D5971">
            <v>14.6875</v>
          </cell>
          <cell r="E5971">
            <v>11.75</v>
          </cell>
          <cell r="F5971" t="str">
            <v>SEE</v>
          </cell>
        </row>
        <row r="5972">
          <cell r="A5972" t="str">
            <v/>
          </cell>
          <cell r="D5972">
            <v>0</v>
          </cell>
        </row>
        <row r="5973">
          <cell r="A5973" t="str">
            <v>35.13.001</v>
          </cell>
          <cell r="B5973" t="str">
            <v>ELETRODUTO PVC DE 3/4" COM CONEXÕES - INSTALAÇÕES ELÉTRICAS (Escolas Técnicas Padrões FNDE).</v>
          </cell>
          <cell r="C5973" t="str">
            <v>m</v>
          </cell>
          <cell r="D5973">
            <v>7.25</v>
          </cell>
          <cell r="E5973">
            <v>5.8</v>
          </cell>
          <cell r="F5973" t="str">
            <v>SEE</v>
          </cell>
        </row>
        <row r="5974">
          <cell r="A5974" t="str">
            <v/>
          </cell>
          <cell r="D5974">
            <v>0</v>
          </cell>
        </row>
        <row r="5975">
          <cell r="A5975" t="str">
            <v>35.13.002</v>
          </cell>
          <cell r="B5975" t="str">
            <v>ELETRODUTO PVC DE 1" COM CONEXÕES - INSTALAÇÕES ELÉTRICAS (Escolas Técnicas Padrões FNDE).</v>
          </cell>
          <cell r="C5975" t="str">
            <v>m</v>
          </cell>
          <cell r="D5975">
            <v>8.5625</v>
          </cell>
          <cell r="E5975">
            <v>6.85</v>
          </cell>
          <cell r="F5975" t="str">
            <v>SEE</v>
          </cell>
        </row>
        <row r="5976">
          <cell r="A5976" t="str">
            <v/>
          </cell>
          <cell r="D5976">
            <v>0</v>
          </cell>
        </row>
        <row r="5977">
          <cell r="A5977" t="str">
            <v>35.13.003</v>
          </cell>
          <cell r="B5977" t="str">
            <v>ELETRODUTO PVC DE 1 1/4" COM CONEXÕES - INSTALAÇÕES ELÉTRICAS (Escolas Técnicas Padrões FNDE).</v>
          </cell>
          <cell r="C5977" t="str">
            <v>m</v>
          </cell>
          <cell r="D5977">
            <v>11.975</v>
          </cell>
          <cell r="E5977">
            <v>9.58</v>
          </cell>
          <cell r="F5977" t="str">
            <v>SEE</v>
          </cell>
        </row>
        <row r="5978">
          <cell r="A5978" t="str">
            <v/>
          </cell>
          <cell r="D5978">
            <v>0</v>
          </cell>
        </row>
        <row r="5979">
          <cell r="A5979" t="str">
            <v>35.13.004</v>
          </cell>
          <cell r="B5979" t="str">
            <v>ELETRODUTO PVC DE 1 1/2" COM CONEXÕES - INSTALAÇÕES ELÉTRICAS (Escolas Técnicas Padrões FNDE).</v>
          </cell>
          <cell r="C5979" t="str">
            <v>m</v>
          </cell>
          <cell r="D5979">
            <v>12.8</v>
          </cell>
          <cell r="E5979">
            <v>10.24</v>
          </cell>
          <cell r="F5979" t="str">
            <v>SEE</v>
          </cell>
        </row>
        <row r="5980">
          <cell r="A5980" t="str">
            <v/>
          </cell>
          <cell r="D5980">
            <v>0</v>
          </cell>
        </row>
        <row r="5981">
          <cell r="A5981" t="str">
            <v>35.13.005</v>
          </cell>
          <cell r="B5981" t="str">
            <v>ELETRODUTO PVC DE 2" COM CONEXÕES - INSTALAÇÕES ELÉTRICAS (Escolas Técnicas Padrões FNDE).</v>
          </cell>
          <cell r="C5981" t="str">
            <v>m</v>
          </cell>
          <cell r="D5981">
            <v>15.237499999999999</v>
          </cell>
          <cell r="E5981">
            <v>12.19</v>
          </cell>
          <cell r="F5981" t="str">
            <v>SEE</v>
          </cell>
        </row>
        <row r="5982">
          <cell r="A5982" t="str">
            <v/>
          </cell>
          <cell r="D5982">
            <v>0</v>
          </cell>
        </row>
        <row r="5983">
          <cell r="A5983" t="str">
            <v>35.13.006</v>
          </cell>
          <cell r="B5983" t="str">
            <v>ELETRODUTO PVC DE 2 1/2" COM CONEXÕES - INSTALAÇÕES ELÉTRICAS (Escolas Técnicas Padrões FNDE).</v>
          </cell>
          <cell r="C5983" t="str">
            <v>m</v>
          </cell>
          <cell r="D5983">
            <v>18.55</v>
          </cell>
          <cell r="E5983">
            <v>14.84</v>
          </cell>
          <cell r="F5983" t="str">
            <v>SEE</v>
          </cell>
        </row>
        <row r="5984">
          <cell r="A5984" t="str">
            <v/>
          </cell>
          <cell r="D5984">
            <v>0</v>
          </cell>
        </row>
        <row r="5985">
          <cell r="A5985" t="str">
            <v>35.13.007</v>
          </cell>
          <cell r="B5985" t="str">
            <v xml:space="preserve"> TOMADA POLARIZADA 2P + T BAIXA - INSTALAÇÕES ELÉTRICAS (Escolas Técnicas Padrões FNDE).</v>
          </cell>
          <cell r="C5985" t="str">
            <v>Un</v>
          </cell>
          <cell r="D5985">
            <v>14.487500000000001</v>
          </cell>
          <cell r="E5985">
            <v>11.59</v>
          </cell>
          <cell r="F5985" t="str">
            <v>SEE</v>
          </cell>
        </row>
        <row r="5986">
          <cell r="A5986" t="str">
            <v/>
          </cell>
          <cell r="D5986">
            <v>0</v>
          </cell>
        </row>
        <row r="5987">
          <cell r="A5987" t="str">
            <v>35.13.008</v>
          </cell>
          <cell r="B5987" t="str">
            <v xml:space="preserve"> TOMADA POLARIZADA 2P + T MÉDIA - INSTALAÇÕES ELÉTRICAS (Escolas Técnicas Padrões FNDE).</v>
          </cell>
          <cell r="C5987" t="str">
            <v>Un</v>
          </cell>
          <cell r="D5987">
            <v>14.487500000000001</v>
          </cell>
          <cell r="E5987">
            <v>11.59</v>
          </cell>
          <cell r="F5987" t="str">
            <v>SEE</v>
          </cell>
        </row>
        <row r="5988">
          <cell r="A5988" t="str">
            <v/>
          </cell>
          <cell r="D5988">
            <v>0</v>
          </cell>
        </row>
        <row r="5989">
          <cell r="A5989" t="str">
            <v>35.13.013</v>
          </cell>
          <cell r="B5989" t="str">
            <v xml:space="preserve"> TOMADA POLARIZADA 2P + T NO TETO PARA PROJETOR - INSTALAÇÕES ELÉTRICAS (Escolas Técnicas Padrões FNDE).</v>
          </cell>
          <cell r="C5989" t="str">
            <v>Un</v>
          </cell>
          <cell r="D5989">
            <v>14.487500000000001</v>
          </cell>
          <cell r="E5989">
            <v>11.59</v>
          </cell>
          <cell r="F5989" t="str">
            <v>SEE</v>
          </cell>
        </row>
        <row r="5990">
          <cell r="A5990" t="str">
            <v/>
          </cell>
          <cell r="D5990">
            <v>0</v>
          </cell>
        </row>
        <row r="5991">
          <cell r="A5991" t="str">
            <v>35.13.014</v>
          </cell>
          <cell r="B5991" t="str">
            <v xml:space="preserve"> TOMADA POLARIZADA 2P + T PARA CHUVEIRO - INSTALAÇÕES ELÉTRICAS (Escolas Técnicas Padrões FNDE).</v>
          </cell>
          <cell r="C5991" t="str">
            <v>Un</v>
          </cell>
          <cell r="D5991">
            <v>14.487500000000001</v>
          </cell>
          <cell r="E5991">
            <v>11.59</v>
          </cell>
          <cell r="F5991" t="str">
            <v>SEE</v>
          </cell>
        </row>
        <row r="5992">
          <cell r="A5992" t="str">
            <v/>
          </cell>
          <cell r="D5992">
            <v>0</v>
          </cell>
        </row>
        <row r="5993">
          <cell r="A5993" t="str">
            <v>35.13.015</v>
          </cell>
          <cell r="B5993" t="str">
            <v>CONDULETE METÁLICO COM CONEXÕES - INSTALAÇÕES ELÉTRICAS (Escolas Técnicas Padrões FNDE).</v>
          </cell>
          <cell r="C5993" t="str">
            <v>Un</v>
          </cell>
          <cell r="D5993">
            <v>12.925000000000001</v>
          </cell>
          <cell r="E5993">
            <v>10.34</v>
          </cell>
          <cell r="F5993" t="str">
            <v>SEE</v>
          </cell>
        </row>
        <row r="5994">
          <cell r="A5994" t="str">
            <v/>
          </cell>
          <cell r="D5994">
            <v>0</v>
          </cell>
        </row>
        <row r="5995">
          <cell r="A5995" t="str">
            <v>35.13.018</v>
          </cell>
          <cell r="B5995" t="str">
            <v>CAIXA DE PASSAGEM EM PVC REFORÇADA 4 x 2" - INSTALAÇÕES ELÉTRICAS (Escolas Técnicas Padrões FNDE).</v>
          </cell>
          <cell r="C5995" t="str">
            <v>Un</v>
          </cell>
          <cell r="D5995">
            <v>12.925000000000001</v>
          </cell>
          <cell r="E5995">
            <v>10.34</v>
          </cell>
          <cell r="F5995" t="str">
            <v>SEE</v>
          </cell>
        </row>
        <row r="5996">
          <cell r="A5996" t="str">
            <v/>
          </cell>
          <cell r="D5996">
            <v>0</v>
          </cell>
        </row>
        <row r="5997">
          <cell r="A5997" t="str">
            <v>35.13.019</v>
          </cell>
          <cell r="B5997" t="str">
            <v>CAIXA DE PASSAGEM EM ALVENARIA COM TAMPA 80 x 80 x 80 cm - INSTALAÇÕES ELÉTRICAS (Escolas Técnicas Padrões FNDE).</v>
          </cell>
          <cell r="C5997" t="str">
            <v>Un</v>
          </cell>
          <cell r="D5997">
            <v>458.63750000000005</v>
          </cell>
          <cell r="E5997">
            <v>366.91</v>
          </cell>
          <cell r="F5997" t="str">
            <v>SEE</v>
          </cell>
        </row>
        <row r="5998">
          <cell r="A5998" t="str">
            <v/>
          </cell>
          <cell r="D5998">
            <v>0</v>
          </cell>
        </row>
        <row r="5999">
          <cell r="A5999" t="str">
            <v>35.13.020</v>
          </cell>
          <cell r="B5999" t="str">
            <v>CAIXA DE PASSAGEM EM ALVENARIA COM TAMPA 50 x 50 x 50 cm - INSTALAÇÕES ELÉTRICAS (Escolas Técnicas Padrões FNDE).</v>
          </cell>
          <cell r="C5999" t="str">
            <v>Un</v>
          </cell>
          <cell r="D5999">
            <v>261.64999999999998</v>
          </cell>
          <cell r="E5999">
            <v>209.32</v>
          </cell>
          <cell r="F5999" t="str">
            <v>SEE</v>
          </cell>
        </row>
        <row r="6000">
          <cell r="A6000" t="str">
            <v/>
          </cell>
          <cell r="D6000">
            <v>0</v>
          </cell>
        </row>
        <row r="6001">
          <cell r="A6001" t="str">
            <v>35.13.021</v>
          </cell>
          <cell r="B6001" t="str">
            <v>CONDUTOR DE COBRE UNIPOLAR ISOLAÇÃO PVC/70°C DE 2,5 mm² - INSTALAÇÕES ELÉTRICAS / FIAÇÕES (Escolas Técnicas Padrões FNDE).</v>
          </cell>
          <cell r="C6001" t="str">
            <v>m</v>
          </cell>
          <cell r="D6001">
            <v>2.6624999999999996</v>
          </cell>
          <cell r="E6001">
            <v>2.13</v>
          </cell>
          <cell r="F6001" t="str">
            <v>SEE</v>
          </cell>
        </row>
        <row r="6002">
          <cell r="A6002" t="str">
            <v/>
          </cell>
          <cell r="D6002">
            <v>0</v>
          </cell>
        </row>
        <row r="6003">
          <cell r="A6003" t="str">
            <v>35.13.022</v>
          </cell>
          <cell r="B6003" t="str">
            <v>CONDUTOR DE COBRE UNIPOLAR ISOLAÇÃO PVC/70°C DE 4,0 mm² - INSTALAÇÕES ELÉTRICAS / FIAÇÕES (Escolas Técnicas Padrões FNDE).</v>
          </cell>
          <cell r="C6003" t="str">
            <v>m</v>
          </cell>
          <cell r="D6003">
            <v>3.5</v>
          </cell>
          <cell r="E6003">
            <v>2.8</v>
          </cell>
          <cell r="F6003" t="str">
            <v>SEE</v>
          </cell>
        </row>
        <row r="6004">
          <cell r="A6004" t="str">
            <v/>
          </cell>
          <cell r="D6004">
            <v>0</v>
          </cell>
        </row>
        <row r="6005">
          <cell r="A6005" t="str">
            <v>35.13.023</v>
          </cell>
          <cell r="B6005" t="str">
            <v>CONDUTOR DE COBRE UNIPOLAR ISOLAÇÃO PVC/70°C DE 6,0 mm² - INSTALAÇÕES ELÉTRICAS / FIAÇÕES (Escolas Técnicas Padrões FNDE).</v>
          </cell>
          <cell r="C6005" t="str">
            <v>m</v>
          </cell>
          <cell r="D6005">
            <v>5.05</v>
          </cell>
          <cell r="E6005">
            <v>4.04</v>
          </cell>
          <cell r="F6005" t="str">
            <v>SEE</v>
          </cell>
        </row>
        <row r="6006">
          <cell r="A6006" t="str">
            <v/>
          </cell>
          <cell r="D6006">
            <v>0</v>
          </cell>
        </row>
        <row r="6007">
          <cell r="A6007" t="str">
            <v>35.13.024</v>
          </cell>
          <cell r="B6007" t="str">
            <v>CONDUTOR DE COBRE UNIPOLAR ISOLAÇÃO PVC/70°C DE 10,0 mm² - INSTALAÇÕES ELÉTRICAS / FIAÇÕES (Escolas Técnicas Padrões FNDE).</v>
          </cell>
          <cell r="C6007" t="str">
            <v>m</v>
          </cell>
          <cell r="D6007">
            <v>8.8125</v>
          </cell>
          <cell r="E6007">
            <v>7.05</v>
          </cell>
          <cell r="F6007" t="str">
            <v>SEE</v>
          </cell>
        </row>
        <row r="6008">
          <cell r="A6008" t="str">
            <v/>
          </cell>
          <cell r="D6008">
            <v>0</v>
          </cell>
        </row>
        <row r="6009">
          <cell r="A6009" t="str">
            <v>35.13.025</v>
          </cell>
          <cell r="B6009" t="str">
            <v>CONDUTOR DE COBRE UNIPOLAR ISOLAÇÃO PVC/70°C DE 25,0 mm² - INSTALAÇÕES ELÉTRICAS / FIAÇÕES (Escolas Técnicas Padrões FNDE).</v>
          </cell>
          <cell r="C6009" t="str">
            <v>m</v>
          </cell>
          <cell r="D6009">
            <v>18.3125</v>
          </cell>
          <cell r="E6009">
            <v>14.65</v>
          </cell>
          <cell r="F6009" t="str">
            <v>CONDUTOR DE COBRE UNIPOLAR ISOLAÇÃO PVC/70°C DE 2,5 mm² - INSTALAÇÕES ELÉTRICAS / FIAÇÕES (Escolas Técnicas Padrões FNDE).</v>
          </cell>
        </row>
        <row r="6010">
          <cell r="A6010" t="str">
            <v/>
          </cell>
          <cell r="D6010">
            <v>0</v>
          </cell>
        </row>
        <row r="6011">
          <cell r="A6011" t="str">
            <v>35.13.026</v>
          </cell>
          <cell r="B6011" t="str">
            <v>CONDUTOR DE COBRE UNIPOLAR ISOLAÇÃO PVC/70°C DE 35,0 mm² - INSTALAÇÕES ELÉTRICAS / FIAÇÕES (Escolas Técnicas Padrões FNDE).</v>
          </cell>
          <cell r="C6011" t="str">
            <v>m</v>
          </cell>
          <cell r="D6011">
            <v>19.524999999999999</v>
          </cell>
          <cell r="E6011">
            <v>15.62</v>
          </cell>
          <cell r="F6011" t="str">
            <v>SEE</v>
          </cell>
        </row>
        <row r="6012">
          <cell r="A6012" t="str">
            <v/>
          </cell>
          <cell r="D6012">
            <v>0</v>
          </cell>
        </row>
        <row r="6013">
          <cell r="A6013" t="str">
            <v>35.13.027</v>
          </cell>
          <cell r="B6013" t="str">
            <v>CONDUTOR DE COBRE UNIPOLAR ISOLAÇÃO PVC/70°C DE 50,0 mm² - INSTALAÇÕES ELÉTRICAS / FIAÇÕES (Escolas Técnicas Padrões FNDE).</v>
          </cell>
          <cell r="C6013" t="str">
            <v>m</v>
          </cell>
          <cell r="D6013">
            <v>27.4375</v>
          </cell>
          <cell r="E6013">
            <v>21.95</v>
          </cell>
          <cell r="F6013" t="str">
            <v>SEE</v>
          </cell>
        </row>
        <row r="6014">
          <cell r="A6014" t="str">
            <v/>
          </cell>
          <cell r="D6014">
            <v>0</v>
          </cell>
        </row>
        <row r="6015">
          <cell r="A6015" t="str">
            <v>35.13.028</v>
          </cell>
          <cell r="B6015" t="str">
            <v>CONDUTOR DE COBRE UNIPOLAR ISOLAÇÃO PVC/70°C DE 70,0 mm² - INSTALAÇÕES ELÉTRICAS / FIAÇÕES (Escolas Técnicas Padrões FNDE).</v>
          </cell>
          <cell r="C6015" t="str">
            <v>m</v>
          </cell>
          <cell r="D6015">
            <v>44.262499999999996</v>
          </cell>
          <cell r="E6015">
            <v>35.409999999999997</v>
          </cell>
          <cell r="F6015" t="str">
            <v>SEE</v>
          </cell>
        </row>
        <row r="6016">
          <cell r="A6016" t="str">
            <v/>
          </cell>
          <cell r="D6016">
            <v>0</v>
          </cell>
        </row>
        <row r="6017">
          <cell r="A6017" t="str">
            <v>35.13.029</v>
          </cell>
          <cell r="B6017" t="str">
            <v>SUBESTAÇÃO DE 300 KVA COMPLETA CUBÍCULO EM ALVENARIA, POSTE, TRANSFORMADOR, QUADRO DE MEDIÇÃO, PROTEÇÕES COMPLETAS, RELÉS, DPS, CHAVES, CABOS, ATERRAMENTO E ACESSÓRIOS, PROTEÇÃO CONTRA INCÊNDIO, CONFORME CONCESSIONÁRIA LOCAL - INSTALAÇÕES ELÉTRICAS / SUBE</v>
          </cell>
          <cell r="C6017" t="str">
            <v>Un</v>
          </cell>
          <cell r="D6017">
            <v>34806.275000000001</v>
          </cell>
          <cell r="E6017">
            <v>27845.02</v>
          </cell>
          <cell r="F6017" t="str">
            <v>SEE</v>
          </cell>
        </row>
        <row r="6018">
          <cell r="A6018" t="str">
            <v/>
          </cell>
          <cell r="D6018">
            <v>0</v>
          </cell>
        </row>
        <row r="6019">
          <cell r="A6019" t="str">
            <v>35.13.030</v>
          </cell>
          <cell r="B6019" t="str">
            <v>QUADRO GERAL DE BAIXA TENSÃO COMPLETO-QGBT, COM PROTEÇÃO COMPLETA, ATERRAMENTO, ACESSÓRIOS, CONFORME PROJETO - INSTALAÇÕES ELÉTRICAS / SUBESTAÇÕES E QUADROS (Escolas Técnicas Padrões FNDE).</v>
          </cell>
          <cell r="C6019" t="str">
            <v>Un</v>
          </cell>
          <cell r="D6019">
            <v>3550.55</v>
          </cell>
          <cell r="E6019">
            <v>2840.44</v>
          </cell>
          <cell r="F6019" t="str">
            <v>SEE</v>
          </cell>
        </row>
        <row r="6020">
          <cell r="A6020" t="str">
            <v/>
          </cell>
          <cell r="D6020">
            <v>0</v>
          </cell>
        </row>
        <row r="6021">
          <cell r="A6021" t="str">
            <v>35.13.031</v>
          </cell>
          <cell r="B6021" t="str">
            <v>QUADRO DE DISTRIBUIÇÃO COMPLETO-QDLF-T1, COM PROTEÇÃO COMPLETA, ATERRAMENTO, ACESSÓRIOS, CONFORME PROJETO - INSTALAÇÕES ELÉTRICAS / SUBESTAÇÕES E QUADROS (Escolas Técnicas Padrões FNDE).</v>
          </cell>
          <cell r="C6021" t="str">
            <v>Un</v>
          </cell>
          <cell r="D6021">
            <v>364.45</v>
          </cell>
          <cell r="E6021">
            <v>291.56</v>
          </cell>
          <cell r="F6021" t="str">
            <v>SEE</v>
          </cell>
        </row>
        <row r="6022">
          <cell r="A6022" t="str">
            <v/>
          </cell>
          <cell r="D6022">
            <v>0</v>
          </cell>
        </row>
        <row r="6023">
          <cell r="A6023" t="str">
            <v>35.13.032</v>
          </cell>
          <cell r="B6023" t="str">
            <v>QUADRO DE DISTRIBUIÇÃO COMPLETO-QDLF-T2, COM PROTEÇÃO COMPLETA, ATERRAMENTO, ACESSÓRIOS, CONFORME PROJETO - INSTALAÇÕES ELÉTRICAS / SUBESTAÇÕES E QUADROS (Escolas Técnicas Padrões FNDE).</v>
          </cell>
          <cell r="C6023" t="str">
            <v>Un</v>
          </cell>
          <cell r="D6023">
            <v>231.02499999999998</v>
          </cell>
          <cell r="E6023">
            <v>184.82</v>
          </cell>
          <cell r="F6023" t="str">
            <v>SEE</v>
          </cell>
        </row>
        <row r="6024">
          <cell r="A6024" t="str">
            <v/>
          </cell>
          <cell r="D6024">
            <v>0</v>
          </cell>
        </row>
        <row r="6025">
          <cell r="A6025" t="str">
            <v>35.13.033</v>
          </cell>
          <cell r="B6025" t="str">
            <v>QUADRO DE DISTRIBUIÇÃO COMPLETO-QDLF-T3, COM PROTEÇÃO COMPLETA, ATERRAMENTO, ACESSÓRIOS, CONFORME PROJETO - INSTALAÇÕES ELÉTRICAS / SUBESTAÇÕES E QUADROS (Escolas Técnicas Padrões FNDE).</v>
          </cell>
          <cell r="C6025" t="str">
            <v>Un</v>
          </cell>
          <cell r="D6025">
            <v>231.02499999999998</v>
          </cell>
          <cell r="E6025">
            <v>184.82</v>
          </cell>
          <cell r="F6025" t="str">
            <v>SEE</v>
          </cell>
        </row>
        <row r="6026">
          <cell r="A6026" t="str">
            <v/>
          </cell>
          <cell r="D6026">
            <v>0</v>
          </cell>
        </row>
        <row r="6027">
          <cell r="A6027" t="str">
            <v>35.13.034</v>
          </cell>
          <cell r="B6027" t="str">
            <v>QUADRO DE DISTRIBUIÇÃO COMPLETO-QDLF-T4, COM PROTEÇÃO COMPLETA, ATERRAMENTO, ACESSÓRIOS, CONFORME PROJETO - INSTALAÇÕES ELÉTRICAS / SUBESTAÇÕES E QUADROS (Escolas Técnicas Padrões FNDE).</v>
          </cell>
          <cell r="C6027" t="str">
            <v>Un</v>
          </cell>
          <cell r="D6027">
            <v>364.45</v>
          </cell>
          <cell r="E6027">
            <v>291.56</v>
          </cell>
          <cell r="F6027" t="str">
            <v>SEE</v>
          </cell>
        </row>
        <row r="6028">
          <cell r="A6028" t="str">
            <v/>
          </cell>
          <cell r="D6028">
            <v>0</v>
          </cell>
        </row>
        <row r="6029">
          <cell r="A6029" t="str">
            <v>35.13.035</v>
          </cell>
          <cell r="B6029" t="str">
            <v>QUADRO DE DISTRIBUIÇÃO COMPLETO-QDLF-T5, COM PROTEÇÃO COMPLETA, ATERRAMENTO, ACESSÓRIOS, CONFORME PROJETO - INSTALAÇÕES ELÉTRICAS / SUBESTAÇÕES E QUADROS (Escolas Técnicas Padrões FNDE).</v>
          </cell>
          <cell r="C6029" t="str">
            <v>Un</v>
          </cell>
          <cell r="D6029">
            <v>231.02499999999998</v>
          </cell>
          <cell r="E6029">
            <v>184.82</v>
          </cell>
          <cell r="F6029" t="str">
            <v>SEE</v>
          </cell>
        </row>
        <row r="6030">
          <cell r="A6030" t="str">
            <v/>
          </cell>
          <cell r="D6030">
            <v>0</v>
          </cell>
        </row>
        <row r="6031">
          <cell r="A6031" t="str">
            <v>35.13.036</v>
          </cell>
          <cell r="B6031" t="str">
            <v>QUADRO DE DISTRIBUIÇÃO COMPLETO-QDLF-S1, COM PROTEÇÃO COMPLETA, ATERRAMENTO, ACESSÓRIOS, CONFORME PROJETO - INSTALAÇÕES ELÉTRICAS / SUBESTAÇÕES E QUADROS (Escolas Técnicas Padrões FNDE).</v>
          </cell>
          <cell r="C6031" t="str">
            <v>Un</v>
          </cell>
          <cell r="D6031">
            <v>231.02499999999998</v>
          </cell>
          <cell r="E6031">
            <v>184.82</v>
          </cell>
          <cell r="F6031" t="str">
            <v>SEE</v>
          </cell>
        </row>
        <row r="6032">
          <cell r="A6032" t="str">
            <v/>
          </cell>
          <cell r="D6032">
            <v>0</v>
          </cell>
        </row>
        <row r="6033">
          <cell r="A6033" t="str">
            <v>35.13.037</v>
          </cell>
          <cell r="B6033" t="str">
            <v xml:space="preserve"> QUADRO DE DISTRIBUIÇÃO COMPLETO-QDLF-S2, COM PROTEÇÃO COMPLETA, ATERRAMENTO, ACESSÓRIOS, CONFORME PROJETO - INSTALAÇÕES ELÉTRICAS / SUBESTAÇÕES E QUADROS (Escolas Técnicas Padrões FNDE).</v>
          </cell>
          <cell r="C6033" t="str">
            <v>Un</v>
          </cell>
          <cell r="D6033">
            <v>231.02499999999998</v>
          </cell>
          <cell r="E6033">
            <v>184.82</v>
          </cell>
          <cell r="F6033" t="str">
            <v>SEE</v>
          </cell>
        </row>
        <row r="6034">
          <cell r="A6034" t="str">
            <v/>
          </cell>
          <cell r="D6034">
            <v>0</v>
          </cell>
        </row>
        <row r="6035">
          <cell r="A6035" t="str">
            <v>35.13.038</v>
          </cell>
          <cell r="B6035" t="str">
            <v>QUADRO DE DISTRIBUIÇÃO COMPLETO-QDLF-A, COM PROTEÇÃO COMPLETA, ATERRAMENTO, ACESSÓRIOS, CONFORME PROJETO - INSTALAÇÕES ELÉTRICAS / SUBESTAÇÕES E QUADROS (Escolas Técnicas Padrões FNDE).</v>
          </cell>
          <cell r="C6035" t="str">
            <v>Un</v>
          </cell>
          <cell r="D6035">
            <v>231.02499999999998</v>
          </cell>
          <cell r="E6035">
            <v>184.82</v>
          </cell>
          <cell r="F6035" t="str">
            <v>SEE</v>
          </cell>
        </row>
        <row r="6036">
          <cell r="A6036" t="str">
            <v/>
          </cell>
          <cell r="D6036">
            <v>0</v>
          </cell>
        </row>
        <row r="6037">
          <cell r="A6037" t="str">
            <v>35.13.039</v>
          </cell>
          <cell r="B6037" t="str">
            <v>QUADRO DE DISTRIBUIÇÃO COMPLETO-QDLF-C, COM PROTEÇÃO COMPLETA, ATERRAMENTO, ACESSÓRIOS, CONFORME PROJETO - INSTALAÇÕES ELÉTRICAS / SUBESTAÇÕES E QUADROS (Escolas Técnicas Padrões FNDE).</v>
          </cell>
          <cell r="C6037" t="str">
            <v>Un</v>
          </cell>
          <cell r="D6037">
            <v>231.02499999999998</v>
          </cell>
          <cell r="E6037">
            <v>184.82</v>
          </cell>
          <cell r="F6037" t="str">
            <v>SEE</v>
          </cell>
        </row>
        <row r="6038">
          <cell r="A6038" t="str">
            <v/>
          </cell>
          <cell r="D6038">
            <v>0</v>
          </cell>
        </row>
        <row r="6039">
          <cell r="A6039" t="str">
            <v>35.13.040</v>
          </cell>
          <cell r="B6039" t="str">
            <v>QUADRO DE DISTRIBUIÇÃO COMPLETO-QDF-7, COM PROTEÇÃO COMPLETA, ATERRAMENTO, ACESSÓRIOS, CONFORME PROJETO - INSTALAÇÕES ELÉTRICAS / SUBESTAÇÕES E QUADROS (Escolas Técnicas Padrões FNDE).</v>
          </cell>
          <cell r="C6039" t="str">
            <v>Un</v>
          </cell>
          <cell r="D6039">
            <v>231.02499999999998</v>
          </cell>
          <cell r="E6039">
            <v>184.82</v>
          </cell>
          <cell r="F6039" t="str">
            <v>SEE</v>
          </cell>
        </row>
        <row r="6040">
          <cell r="A6040" t="str">
            <v/>
          </cell>
          <cell r="D6040">
            <v>0</v>
          </cell>
        </row>
        <row r="6041">
          <cell r="A6041" t="str">
            <v>35.13.041</v>
          </cell>
          <cell r="B6041" t="str">
            <v>QUADRO DE DISTRIBUIÇÃO COMPLETO-QDF-8, COM PROTEÇÃO COMPLETA, ATERRAMENTO, ACESSÓRIOS, CONFORME PROJETO - INSTALAÇÕES ELÉTRICAS / SUBESTAÇÕES E QUADROS (Escolas Técnicas Padrões FNDE).</v>
          </cell>
          <cell r="C6041" t="str">
            <v>Un</v>
          </cell>
          <cell r="D6041">
            <v>231.02499999999998</v>
          </cell>
          <cell r="E6041">
            <v>184.82</v>
          </cell>
          <cell r="F6041" t="str">
            <v>SEE</v>
          </cell>
        </row>
        <row r="6042">
          <cell r="A6042" t="str">
            <v/>
          </cell>
          <cell r="D6042">
            <v>0</v>
          </cell>
        </row>
        <row r="6043">
          <cell r="A6043" t="str">
            <v>35.13.042</v>
          </cell>
          <cell r="B6043" t="str">
            <v>QUADRO DE DISTRIBUIÇÃO COMPLETO-QDF-1, COM PROTEÇÃO COMPLETA, ATERRAMENTO, ACESSÓRIOS, CONFORME PROJETO - INSTALAÇÕES ELÉTRICAS / SUBESTAÇÕES E QUADROS (Escolas Técnicas Padrões FNDE).</v>
          </cell>
          <cell r="C6043" t="str">
            <v>Un</v>
          </cell>
          <cell r="D6043">
            <v>176.85</v>
          </cell>
          <cell r="E6043">
            <v>141.47999999999999</v>
          </cell>
          <cell r="F6043" t="str">
            <v>SEE</v>
          </cell>
        </row>
        <row r="6044">
          <cell r="A6044" t="str">
            <v/>
          </cell>
          <cell r="D6044">
            <v>0</v>
          </cell>
        </row>
        <row r="6045">
          <cell r="A6045" t="str">
            <v>35.13.043</v>
          </cell>
          <cell r="B6045" t="str">
            <v>QUADRO DE DISTRIBUIÇÃO COMPLETO-QDF-2, COM PROTEÇÃO COMPLETA, ATERRAMENTO, ACESSÓRIOS, CONFORME PROJETO - INSTALAÇÕES ELÉTRICAS / SUBESTAÇÕES E QUADROS (Escolas Técnicas Padrões FNDE).</v>
          </cell>
          <cell r="C6045" t="str">
            <v>Un</v>
          </cell>
          <cell r="D6045">
            <v>176.85</v>
          </cell>
          <cell r="E6045">
            <v>141.47999999999999</v>
          </cell>
          <cell r="F6045" t="str">
            <v>SEE</v>
          </cell>
        </row>
        <row r="6046">
          <cell r="A6046" t="str">
            <v/>
          </cell>
          <cell r="D6046">
            <v>0</v>
          </cell>
        </row>
        <row r="6047">
          <cell r="A6047" t="str">
            <v>35.13.044</v>
          </cell>
          <cell r="B6047" t="str">
            <v>QUADRO DE DISTRIBUIÇÃO COMPLETO-QDF-3, COM PROTEÇÃO COMPLETA, ATERRAMENTO, ACESSÓRIOS, CONFORME PROJETO - INSTALAÇÕES ELÉTRICAS / SUBESTAÇÕES E QUADROS (Escolas Técnicas Padrões FNDE).</v>
          </cell>
          <cell r="C6047" t="str">
            <v>Un</v>
          </cell>
          <cell r="D6047">
            <v>176.85</v>
          </cell>
          <cell r="E6047">
            <v>141.47999999999999</v>
          </cell>
          <cell r="F6047" t="str">
            <v>SEE</v>
          </cell>
        </row>
        <row r="6048">
          <cell r="A6048" t="str">
            <v/>
          </cell>
          <cell r="D6048">
            <v>0</v>
          </cell>
        </row>
        <row r="6049">
          <cell r="A6049" t="str">
            <v>35.13.045</v>
          </cell>
          <cell r="B6049" t="str">
            <v>QUADRO DE DISTRIBUIÇÃO COMPLETO-QDF-4, COM PROTEÇÃO COMPLETA, ATERRAMENTO, ACESSÓRIOS, CONFORME PROJETO - INSTALAÇÕES ELÉTRICAS / SUBESTAÇÕES E QUADROS (Escolas Técnicas Padrões FNDE).</v>
          </cell>
          <cell r="C6049" t="str">
            <v>Un</v>
          </cell>
          <cell r="D6049">
            <v>176.85</v>
          </cell>
          <cell r="E6049">
            <v>141.47999999999999</v>
          </cell>
          <cell r="F6049" t="str">
            <v>SEE</v>
          </cell>
        </row>
        <row r="6050">
          <cell r="A6050" t="str">
            <v/>
          </cell>
          <cell r="D6050">
            <v>0</v>
          </cell>
        </row>
        <row r="6051">
          <cell r="A6051" t="str">
            <v>35.13.046</v>
          </cell>
          <cell r="B6051" t="str">
            <v>QUADRO DE DISTRIBUIÇÃO COMPLETO-QDF-5, COM PROTEÇÃO COMPLETA, ATERRAMENTO, ACESSÓRIOS, CONFORME PROJETO - INSTALAÇÕES ELÉTRICAS / SUBESTAÇÕES E QUADROS (Escolas Técnicas Padrões FNDE).</v>
          </cell>
          <cell r="C6051" t="str">
            <v>Un</v>
          </cell>
          <cell r="D6051">
            <v>176.85</v>
          </cell>
          <cell r="E6051">
            <v>141.47999999999999</v>
          </cell>
          <cell r="F6051" t="str">
            <v>SEE</v>
          </cell>
        </row>
        <row r="6052">
          <cell r="A6052" t="str">
            <v/>
          </cell>
          <cell r="D6052">
            <v>0</v>
          </cell>
        </row>
        <row r="6053">
          <cell r="A6053" t="str">
            <v>35.13.047</v>
          </cell>
          <cell r="B6053" t="str">
            <v>QUADRO DE DISTRIBUIÇÃO COMPLETO-QDF-6, COM PROTEÇÃO COMPLETA, ATERRAMENTO, ACESSÓRIOS, CONFORME PROJETO - INSTALAÇÕES ELÉTRICAS / SUBESTAÇÕES E QUADROS (Escolas Técnicas Padrões FNDE).</v>
          </cell>
          <cell r="C6053" t="str">
            <v>Un</v>
          </cell>
          <cell r="D6053">
            <v>176.85</v>
          </cell>
          <cell r="E6053">
            <v>141.47999999999999</v>
          </cell>
          <cell r="F6053" t="str">
            <v>SEE</v>
          </cell>
        </row>
        <row r="6054">
          <cell r="A6054" t="str">
            <v/>
          </cell>
          <cell r="D6054">
            <v>0</v>
          </cell>
        </row>
        <row r="6055">
          <cell r="A6055" t="str">
            <v>35.13.050</v>
          </cell>
          <cell r="B6055" t="str">
            <v>CABO DE COBRE NU DE 16 mm² - INSTALAÇÕES ELÉTRICAS / ATERRAMENTO DOS QUADROS (Escolas Técnicas Padrões FNDE).</v>
          </cell>
          <cell r="C6055" t="str">
            <v>m</v>
          </cell>
          <cell r="D6055">
            <v>11.375</v>
          </cell>
          <cell r="E6055">
            <v>9.1</v>
          </cell>
          <cell r="F6055" t="str">
            <v>SEE</v>
          </cell>
        </row>
        <row r="6056">
          <cell r="A6056" t="str">
            <v/>
          </cell>
          <cell r="D6056">
            <v>0</v>
          </cell>
        </row>
        <row r="6057">
          <cell r="A6057" t="str">
            <v>35.13.053</v>
          </cell>
          <cell r="B6057" t="str">
            <v>HASTE DE ATERRAMENTO DE AÇO COBREADO 3/4" x 2,50 m - INSTALAÇÕES ELÉTRICAS / ATERRAMENTO DOS QUADROS (Escolas Técnicas Padrões FNDE).</v>
          </cell>
          <cell r="C6057" t="str">
            <v>Un</v>
          </cell>
          <cell r="D6057">
            <v>60.225000000000001</v>
          </cell>
          <cell r="E6057">
            <v>48.18</v>
          </cell>
          <cell r="F6057" t="str">
            <v>SEE</v>
          </cell>
        </row>
        <row r="6058">
          <cell r="A6058" t="str">
            <v/>
          </cell>
          <cell r="D6058">
            <v>0</v>
          </cell>
        </row>
        <row r="6059">
          <cell r="A6059" t="str">
            <v>35.13.054</v>
          </cell>
          <cell r="B6059" t="str">
            <v xml:space="preserve"> CABO DE COBRE NU DE 16mm² - INSTALAÇÕES ELÉTRICAS / SPDA-ATERRAMENTO E FIAÇÕES (Escolas Técnicas Padrões FNDE).</v>
          </cell>
          <cell r="C6059" t="str">
            <v>m</v>
          </cell>
          <cell r="D6059">
            <v>11.375</v>
          </cell>
          <cell r="E6059">
            <v>9.1</v>
          </cell>
          <cell r="F6059" t="str">
            <v>SEE</v>
          </cell>
        </row>
        <row r="6060">
          <cell r="A6060" t="str">
            <v/>
          </cell>
          <cell r="D6060">
            <v>0</v>
          </cell>
        </row>
        <row r="6061">
          <cell r="A6061" t="str">
            <v>35.13.055</v>
          </cell>
          <cell r="B6061" t="str">
            <v xml:space="preserve"> CABO DE COBRE NU DE 35mm² - INSTALAÇÕES ELÉTRICAS / SPDA-ATERRAMENTO E FIAÇÕES (Escolas Técnicas Padrões FNDE).</v>
          </cell>
          <cell r="C6061" t="str">
            <v>m</v>
          </cell>
          <cell r="D6061">
            <v>20.975000000000001</v>
          </cell>
          <cell r="E6061">
            <v>16.78</v>
          </cell>
          <cell r="F6061" t="str">
            <v>SEE</v>
          </cell>
        </row>
        <row r="6062">
          <cell r="A6062" t="str">
            <v/>
          </cell>
          <cell r="D6062">
            <v>0</v>
          </cell>
        </row>
        <row r="6063">
          <cell r="A6063" t="str">
            <v>35.13.056</v>
          </cell>
          <cell r="B6063" t="str">
            <v xml:space="preserve"> CABO DE COBRE NU DE 50 mm² - INSTALAÇÕES ELÉTRICAS / SPDA-ATERRAMENTO E FIAÇÕES (Escolas Técnicas Padrões FNDE).</v>
          </cell>
          <cell r="C6063" t="str">
            <v>m</v>
          </cell>
          <cell r="D6063">
            <v>22.025000000000002</v>
          </cell>
          <cell r="E6063">
            <v>17.62</v>
          </cell>
          <cell r="F6063" t="str">
            <v>SEE</v>
          </cell>
        </row>
        <row r="6064">
          <cell r="A6064" t="str">
            <v/>
          </cell>
          <cell r="D6064">
            <v>0</v>
          </cell>
        </row>
        <row r="6065">
          <cell r="A6065" t="str">
            <v>35.13.058</v>
          </cell>
          <cell r="B6065" t="str">
            <v>SUPORTE-GUIA CURTO REFORÇADO COM TENSIONADOR - INSTALAÇÕES ELÉTRICAS / SPDA-ATERRAMENTO E FIAÇÕES (Escolas Técnicas Padrões FNDE).</v>
          </cell>
          <cell r="C6065" t="str">
            <v>Un</v>
          </cell>
          <cell r="D6065">
            <v>17.375</v>
          </cell>
          <cell r="E6065">
            <v>13.9</v>
          </cell>
          <cell r="F6065" t="str">
            <v>SEE</v>
          </cell>
        </row>
        <row r="6066">
          <cell r="A6066" t="str">
            <v/>
          </cell>
          <cell r="D6066">
            <v>0</v>
          </cell>
        </row>
        <row r="6067">
          <cell r="A6067" t="str">
            <v>35.13.059</v>
          </cell>
          <cell r="B6067" t="str">
            <v xml:space="preserve"> TERMINAL AÉREO EM AÇO GALVANIZADO A FOGO H-35 cm x 3/8" FIXAÇÃO HORIZ. E COM BANDEIRINHA - INSTALAÇÕES ELÉTRICAS / SPDA-ATERRAMENTO E FIAÇÕES (Escolas Técnicas Padrões FNDE).</v>
          </cell>
          <cell r="C6067" t="str">
            <v>Un</v>
          </cell>
          <cell r="D6067">
            <v>18.25</v>
          </cell>
          <cell r="E6067">
            <v>14.6</v>
          </cell>
          <cell r="F6067" t="str">
            <v>SEE</v>
          </cell>
        </row>
        <row r="6068">
          <cell r="A6068" t="str">
            <v/>
          </cell>
          <cell r="D6068">
            <v>0</v>
          </cell>
        </row>
        <row r="6069">
          <cell r="A6069" t="str">
            <v>35.13.060</v>
          </cell>
          <cell r="B6069" t="str">
            <v>CONECTOR DE PRESSÃO DE LATÃO ESTANHADO RABICHO ROSCA MEC. 3/8" PARA CB ATÉ 70 mm² - INSTALAÇÕES ELÉTRICAS / SPDA-ATERRAMENTO E FIAÇÕES (Escolas Técnicas Padrões FNDE).</v>
          </cell>
          <cell r="C6069" t="str">
            <v>Un</v>
          </cell>
          <cell r="D6069">
            <v>33.412500000000001</v>
          </cell>
          <cell r="E6069">
            <v>26.73</v>
          </cell>
          <cell r="F6069" t="str">
            <v>SEE</v>
          </cell>
        </row>
        <row r="6070">
          <cell r="A6070" t="str">
            <v/>
          </cell>
          <cell r="D6070">
            <v>0</v>
          </cell>
        </row>
        <row r="6071">
          <cell r="A6071" t="str">
            <v>35.13.063</v>
          </cell>
          <cell r="B6071" t="str">
            <v>HASTE DE ATERRAMENTO DE AÇO COBREADO 3/4" x 2,5 m - INSTALAÇÕES ELÉTRICAS / SPDA-ATERRAMENTO E FIAÇÕES (Escolas Técnicas Padrões FNDE).</v>
          </cell>
          <cell r="C6071" t="str">
            <v>Un</v>
          </cell>
          <cell r="D6071">
            <v>60.225000000000001</v>
          </cell>
          <cell r="E6071">
            <v>48.18</v>
          </cell>
          <cell r="F6071" t="str">
            <v>SEE</v>
          </cell>
        </row>
        <row r="6072">
          <cell r="A6072" t="str">
            <v/>
          </cell>
          <cell r="D6072">
            <v>0</v>
          </cell>
        </row>
        <row r="6073">
          <cell r="A6073" t="str">
            <v>35.13.065</v>
          </cell>
          <cell r="B6073" t="str">
            <v>ELETRODUTO PVC 1" - INSTALAÇÕES ELÉTRICAS / SPDA-ATERRAMENTO E FIAÇÕES (Escolas Técnicas Padrões FNDE).</v>
          </cell>
          <cell r="C6073" t="str">
            <v>m</v>
          </cell>
          <cell r="D6073">
            <v>8.5625</v>
          </cell>
          <cell r="E6073">
            <v>6.85</v>
          </cell>
          <cell r="F6073" t="str">
            <v>SEE</v>
          </cell>
        </row>
        <row r="6074">
          <cell r="A6074" t="str">
            <v/>
          </cell>
          <cell r="D6074">
            <v>0</v>
          </cell>
        </row>
        <row r="6075">
          <cell r="A6075" t="str">
            <v>35.13.074</v>
          </cell>
          <cell r="B6075" t="str">
            <v>LUMINÁRIAS DE EMERGÊNCIA DE 8 WATTS - INSTALAÇÕES ELÉTRICAS / POSTE, LIUMINÁRIAS, INTERRUPTORES (Escolas Técnicas Padrões FNDE).</v>
          </cell>
          <cell r="C6075" t="str">
            <v>Un</v>
          </cell>
          <cell r="D6075">
            <v>47.737499999999997</v>
          </cell>
          <cell r="E6075">
            <v>38.19</v>
          </cell>
          <cell r="F6075" t="str">
            <v>SEE</v>
          </cell>
        </row>
        <row r="6076">
          <cell r="A6076" t="str">
            <v/>
          </cell>
          <cell r="D6076">
            <v>0</v>
          </cell>
        </row>
        <row r="6077">
          <cell r="A6077" t="str">
            <v>35.13.078</v>
          </cell>
          <cell r="B6077" t="str">
            <v>LUMINÁRIA TIPO ARANDELA DE 20 w - INSTALAÇÕES ELÉTRICAS / POSTE, LIUMINÁRIAS, INTERRUPTORES (Escolas Técnicas Padrões FNDE).</v>
          </cell>
          <cell r="C6077" t="str">
            <v>Un</v>
          </cell>
          <cell r="D6077">
            <v>69.1875</v>
          </cell>
          <cell r="E6077">
            <v>55.35</v>
          </cell>
          <cell r="F6077" t="str">
            <v>SEE</v>
          </cell>
        </row>
        <row r="6078">
          <cell r="A6078" t="str">
            <v/>
          </cell>
          <cell r="D6078">
            <v>0</v>
          </cell>
        </row>
        <row r="6079">
          <cell r="A6079" t="str">
            <v>35.13.089</v>
          </cell>
          <cell r="B6079" t="str">
            <v>PONTOS DE REDE LÓGICA COMPLETO COM TOMADA RJ45, ESPELHO PARA ACABAMENTO, TOMADA FÊMEA - INSTALAÇÕES ELÉTRICAS / REDE LÓGICA DE DADOS E VOZ (Escolas Técnicas Padrões FNDE).</v>
          </cell>
          <cell r="C6079" t="str">
            <v>Un</v>
          </cell>
          <cell r="D6079">
            <v>24.024999999999999</v>
          </cell>
          <cell r="E6079">
            <v>19.22</v>
          </cell>
          <cell r="F6079" t="str">
            <v>SEE</v>
          </cell>
        </row>
        <row r="6080">
          <cell r="A6080" t="str">
            <v/>
          </cell>
          <cell r="D6080">
            <v>0</v>
          </cell>
        </row>
        <row r="6081">
          <cell r="A6081" t="str">
            <v>35.14.001</v>
          </cell>
          <cell r="B6081" t="str">
            <v>TUBULAÇÃO DE ESGOTO EXTERNA DIÂM. 75 mm COM CONEXÕES - INSTALAÇÕES HIDROSANITÁRIAS, INCÊNDIO, GÁS (Escolas Técnicas Padrões FNDE).</v>
          </cell>
          <cell r="C6081" t="str">
            <v>m</v>
          </cell>
          <cell r="D6081">
            <v>13.9375</v>
          </cell>
          <cell r="E6081">
            <v>11.15</v>
          </cell>
          <cell r="F6081" t="str">
            <v>SEE</v>
          </cell>
        </row>
        <row r="6082">
          <cell r="A6082" t="str">
            <v/>
          </cell>
          <cell r="D6082">
            <v>0</v>
          </cell>
        </row>
        <row r="6083">
          <cell r="A6083" t="str">
            <v>35.14.002</v>
          </cell>
          <cell r="B6083" t="str">
            <v>TUBULAÇÃO DE ESGOTO EXTERNA DIÂM. 100 mm COM CONEXÕES - INSTALAÇÕES HIDROSANITÁRIAS, INCÊNDIO, GÁS (Escolas Técnicas Padrões FNDE).</v>
          </cell>
          <cell r="C6083" t="str">
            <v>m</v>
          </cell>
          <cell r="D6083">
            <v>18.75</v>
          </cell>
          <cell r="E6083">
            <v>15</v>
          </cell>
          <cell r="F6083" t="str">
            <v>SEE</v>
          </cell>
        </row>
        <row r="6084">
          <cell r="A6084" t="str">
            <v/>
          </cell>
          <cell r="D6084">
            <v>0</v>
          </cell>
        </row>
        <row r="6085">
          <cell r="A6085" t="str">
            <v>35.14.003</v>
          </cell>
          <cell r="B6085" t="str">
            <v>TUBULAÇÃO DE ESGOTO EXTERNA DIÂM. 150 mm COM CONEXÕES - INSTALAÇÕES HIDROSANITÁRIAS, INCÊNDIO, GÁS (Escolas Técnicas Padrões FNDE).</v>
          </cell>
          <cell r="C6085" t="str">
            <v>m</v>
          </cell>
          <cell r="D6085">
            <v>35.137500000000003</v>
          </cell>
          <cell r="E6085">
            <v>28.11</v>
          </cell>
          <cell r="F6085" t="str">
            <v>SEE</v>
          </cell>
        </row>
        <row r="6086">
          <cell r="A6086" t="str">
            <v/>
          </cell>
          <cell r="D6086">
            <v>0</v>
          </cell>
        </row>
        <row r="6087">
          <cell r="A6087" t="str">
            <v>35.14.005</v>
          </cell>
          <cell r="B6087" t="str">
            <v>TUBULAÇÃO DE ÁGUA EXTERNA DIÂM. 25 mm COM CONEXÕES - INSTALAÇÕES HIDROSANITÁRIAS, INCÊNDIO, GÁS (Escolas Técnicas Padrões FNDE).</v>
          </cell>
          <cell r="C6087" t="str">
            <v>m</v>
          </cell>
          <cell r="D6087">
            <v>8.0749999999999993</v>
          </cell>
          <cell r="E6087">
            <v>6.46</v>
          </cell>
          <cell r="F6087" t="str">
            <v>SEE</v>
          </cell>
        </row>
        <row r="6088">
          <cell r="A6088" t="str">
            <v/>
          </cell>
          <cell r="D6088">
            <v>0</v>
          </cell>
        </row>
        <row r="6089">
          <cell r="A6089" t="str">
            <v>35.14.006</v>
          </cell>
          <cell r="B6089" t="str">
            <v>TUBULAÇÃO DE ÁGUA EXTERNA DIÂM. 32 mm COM CONEXÕES - INSTALAÇÕES HIDROSANITÁRIAS, INCÊNDIO, GÁS (Escolas Técnicas Padrões FNDE).</v>
          </cell>
          <cell r="C6089" t="str">
            <v>m</v>
          </cell>
          <cell r="D6089">
            <v>12.137500000000001</v>
          </cell>
          <cell r="E6089">
            <v>9.7100000000000009</v>
          </cell>
          <cell r="F6089" t="str">
            <v>SEE</v>
          </cell>
        </row>
        <row r="6090">
          <cell r="A6090" t="str">
            <v/>
          </cell>
          <cell r="D6090">
            <v>0</v>
          </cell>
        </row>
        <row r="6091">
          <cell r="A6091" t="str">
            <v>35.14.007</v>
          </cell>
          <cell r="B6091" t="str">
            <v>TUBULAÇÃO DE ÁGUA EXTERNA DIÂM. 40 mm COM CONEXÕES - INSTALAÇÕES HIDROSANITÁRIAS, INCÊNDIO, GÁS (Escolas Técnicas Padrões FNDE).</v>
          </cell>
          <cell r="C6091" t="str">
            <v>m</v>
          </cell>
          <cell r="D6091">
            <v>15.7125</v>
          </cell>
          <cell r="E6091">
            <v>12.57</v>
          </cell>
          <cell r="F6091" t="str">
            <v>SEE</v>
          </cell>
        </row>
        <row r="6092">
          <cell r="A6092" t="str">
            <v/>
          </cell>
          <cell r="D6092">
            <v>0</v>
          </cell>
        </row>
        <row r="6093">
          <cell r="A6093" t="str">
            <v>35.14.008</v>
          </cell>
          <cell r="B6093" t="str">
            <v>TUBULAÇÃO DE ÁGUA EXTERNA DIÂM. 50 mm COM CONEXÕES - INSTALAÇÕES HIDROSANITÁRIAS, INCÊNDIO, GÁS (Escolas Técnicas Padrões FNDE).</v>
          </cell>
          <cell r="C6093" t="str">
            <v>m</v>
          </cell>
          <cell r="D6093">
            <v>18.162499999999998</v>
          </cell>
          <cell r="E6093">
            <v>14.53</v>
          </cell>
          <cell r="F6093" t="str">
            <v>SEE</v>
          </cell>
        </row>
        <row r="6094">
          <cell r="A6094" t="str">
            <v/>
          </cell>
          <cell r="D6094">
            <v>0</v>
          </cell>
        </row>
        <row r="6095">
          <cell r="A6095" t="str">
            <v>35.14.009</v>
          </cell>
          <cell r="B6095" t="str">
            <v>TUBULAÇÃO DE ÁGUA EXTERNA DIÂM. 60 mm COM CONEXÕES - INSTALAÇÕES HIDROSANITÁRIAS, INCÊNDIO, GÁS (Escolas Técnicas Padrões FNDE).</v>
          </cell>
          <cell r="C6095" t="str">
            <v>m</v>
          </cell>
          <cell r="D6095">
            <v>26.1875</v>
          </cell>
          <cell r="E6095">
            <v>20.95</v>
          </cell>
          <cell r="F6095" t="str">
            <v>SEE</v>
          </cell>
        </row>
        <row r="6096">
          <cell r="A6096" t="str">
            <v/>
          </cell>
          <cell r="D6096">
            <v>0</v>
          </cell>
        </row>
        <row r="6097">
          <cell r="A6097" t="str">
            <v>35.14.010</v>
          </cell>
          <cell r="B6097" t="str">
            <v>TUBULAÇÃO DE ÁGUA PLUVIAL EXTERNA DIÂM. 75 mm COM CONEXÕES - INSTALAÇÕES HIDROSANITÁRIAS, INCÊNDIO, GÁS (Escolas Técnicas Padrões FNDE).</v>
          </cell>
          <cell r="C6097" t="str">
            <v>m</v>
          </cell>
          <cell r="D6097">
            <v>13.9375</v>
          </cell>
          <cell r="E6097">
            <v>11.15</v>
          </cell>
          <cell r="F6097" t="str">
            <v>SEE</v>
          </cell>
        </row>
        <row r="6098">
          <cell r="A6098" t="str">
            <v/>
          </cell>
          <cell r="D6098">
            <v>0</v>
          </cell>
        </row>
        <row r="6099">
          <cell r="A6099" t="str">
            <v>35.14.011</v>
          </cell>
          <cell r="B6099" t="str">
            <v>TUBULAÇÃO DE ÁGUA PLUVIAL EXTERNA DIÂM. 100 mm COM CONEXÕES - INSTALAÇÕES HIDROSANITÁRIAS, INCÊNDIO, GÁS (Escolas Técnicas Padrões FNDE).</v>
          </cell>
          <cell r="C6099" t="str">
            <v>m</v>
          </cell>
          <cell r="D6099">
            <v>18.75</v>
          </cell>
          <cell r="E6099">
            <v>15</v>
          </cell>
          <cell r="F6099" t="str">
            <v>SEE</v>
          </cell>
        </row>
        <row r="6100">
          <cell r="A6100" t="str">
            <v/>
          </cell>
          <cell r="D6100">
            <v>0</v>
          </cell>
        </row>
        <row r="6101">
          <cell r="A6101" t="str">
            <v>35.14.012</v>
          </cell>
          <cell r="B6101" t="str">
            <v>TUBULAÇÃO DE ÁGUA PLUVIAL EXTERNA DIÂM. 150 mm COM CONEXÕES - INSTALAÇÕES HIDROSANITÁRIAS, INCÊNDIO, GÁS (Escolas Técnicas Padrões FNDE).</v>
          </cell>
          <cell r="C6101" t="str">
            <v>m</v>
          </cell>
          <cell r="D6101">
            <v>35.137500000000003</v>
          </cell>
          <cell r="E6101">
            <v>28.11</v>
          </cell>
          <cell r="F6101" t="str">
            <v>SEE</v>
          </cell>
        </row>
        <row r="6102">
          <cell r="A6102" t="str">
            <v/>
          </cell>
          <cell r="D6102">
            <v>0</v>
          </cell>
        </row>
        <row r="6103">
          <cell r="A6103" t="str">
            <v>35.14.013</v>
          </cell>
          <cell r="B6103" t="str">
            <v>TUBULAÇÃO DE ÁGUA PLUVIAL EXTERNA DIÂM. 200 mm COM CONEXÕES - INSTALAÇÕES HIDROSANITÁRIAS, INCÊNDIO, GÁS (Escolas Técnicas Padrões FNDE).</v>
          </cell>
          <cell r="C6103" t="str">
            <v>m</v>
          </cell>
          <cell r="D6103">
            <v>61.574999999999996</v>
          </cell>
          <cell r="E6103">
            <v>49.26</v>
          </cell>
          <cell r="F6103" t="str">
            <v>SEE</v>
          </cell>
        </row>
        <row r="6104">
          <cell r="A6104" t="str">
            <v/>
          </cell>
          <cell r="D6104">
            <v>0</v>
          </cell>
        </row>
        <row r="6105">
          <cell r="A6105" t="str">
            <v>35.14.014</v>
          </cell>
          <cell r="B6105" t="str">
            <v>TUBULAÇÃO DE ESGOTO INTERNA DIÂM. 40 mm COM CONEXÕES - INSTALAÇÕES HIDROSANITÁRIAS, INCÊNDIO, GÁS (Escolas Técnicas Padrões FNDE).</v>
          </cell>
          <cell r="C6105" t="str">
            <v>m</v>
          </cell>
          <cell r="D6105">
            <v>7.5124999999999993</v>
          </cell>
          <cell r="E6105">
            <v>6.01</v>
          </cell>
          <cell r="F6105" t="str">
            <v>SEE</v>
          </cell>
        </row>
        <row r="6106">
          <cell r="A6106" t="str">
            <v/>
          </cell>
          <cell r="D6106">
            <v>0</v>
          </cell>
        </row>
        <row r="6107">
          <cell r="A6107" t="str">
            <v>35.14.015</v>
          </cell>
          <cell r="B6107" t="str">
            <v>TUBULAÇÃO DE ESGOTO INTERNA DIÂM. 50 mm COM CONEXÕES - INSTALAÇÕES HIDROSANITÁRIAS, INCÊNDIO, GÁS (Escolas Técnicas Padrões FNDE).</v>
          </cell>
          <cell r="C6107" t="str">
            <v>m</v>
          </cell>
          <cell r="D6107">
            <v>10.324999999999999</v>
          </cell>
          <cell r="E6107">
            <v>8.26</v>
          </cell>
          <cell r="F6107" t="str">
            <v>SEE</v>
          </cell>
        </row>
        <row r="6108">
          <cell r="A6108" t="str">
            <v/>
          </cell>
          <cell r="D6108">
            <v>0</v>
          </cell>
        </row>
        <row r="6109">
          <cell r="A6109" t="str">
            <v>35.14.016</v>
          </cell>
          <cell r="B6109" t="str">
            <v>TUBULAÇÃO DE ESGOTO INTERNA DIÂM. 75 mm COM CONEXÕES - INSTALAÇÕES HIDROSANITÁRIAS, INCÊNDIO, GÁS (Escolas Técnicas Padrões FNDE).</v>
          </cell>
          <cell r="C6109" t="str">
            <v>m</v>
          </cell>
          <cell r="D6109">
            <v>13.9375</v>
          </cell>
          <cell r="E6109">
            <v>11.15</v>
          </cell>
          <cell r="F6109" t="str">
            <v>SEE</v>
          </cell>
        </row>
        <row r="6110">
          <cell r="A6110" t="str">
            <v/>
          </cell>
          <cell r="D6110">
            <v>0</v>
          </cell>
        </row>
        <row r="6111">
          <cell r="A6111" t="str">
            <v>35.14.017</v>
          </cell>
          <cell r="B6111" t="str">
            <v>TUBULAÇÃO DE ESGOTO INTERNA DIÂM. 100 mm COM CONEXÕES - INSTALAÇÕES HIDROSANITÁRIAS, INCÊNDIO, GÁS (Escolas Técnicas Padrões FNDE).</v>
          </cell>
          <cell r="C6111" t="str">
            <v>m</v>
          </cell>
          <cell r="D6111">
            <v>17.675000000000001</v>
          </cell>
          <cell r="E6111">
            <v>14.14</v>
          </cell>
          <cell r="F6111" t="str">
            <v>SEE</v>
          </cell>
        </row>
        <row r="6112">
          <cell r="A6112" t="str">
            <v/>
          </cell>
          <cell r="D6112">
            <v>0</v>
          </cell>
        </row>
        <row r="6113">
          <cell r="A6113" t="str">
            <v>35.14.018</v>
          </cell>
          <cell r="B6113" t="str">
            <v>TUBULAÇÃO DE ESGOTO INTERNA DIÂM. 150 mm COM CONEXÕES - INSTALAÇÕES HIDROSANITÁRIAS, INCÊNDIO, GÁS (Escolas Técnicas Padrões FNDE).</v>
          </cell>
          <cell r="C6113" t="str">
            <v>m</v>
          </cell>
          <cell r="D6113">
            <v>35.137500000000003</v>
          </cell>
          <cell r="E6113">
            <v>28.11</v>
          </cell>
          <cell r="F6113" t="str">
            <v>SEE</v>
          </cell>
        </row>
        <row r="6114">
          <cell r="A6114" t="str">
            <v/>
          </cell>
          <cell r="D6114">
            <v>0</v>
          </cell>
        </row>
        <row r="6115">
          <cell r="A6115" t="str">
            <v>35.14.019</v>
          </cell>
          <cell r="B6115" t="str">
            <v>TUBULAÇÃO DE INCÊNDIO INTERNA DIÂM. 2 1/2" COM CONEXÕES - INSTALAÇÕES HIDROSANITÁRIAS, INCÊNDIO, GÁS (Escolas Técnicas Padrões FNDE).</v>
          </cell>
          <cell r="C6115" t="str">
            <v>m</v>
          </cell>
          <cell r="D6115">
            <v>111.5</v>
          </cell>
          <cell r="E6115">
            <v>89.2</v>
          </cell>
          <cell r="F6115" t="str">
            <v>SEE</v>
          </cell>
        </row>
        <row r="6116">
          <cell r="A6116" t="str">
            <v/>
          </cell>
          <cell r="D6116">
            <v>0</v>
          </cell>
        </row>
        <row r="6117">
          <cell r="A6117" t="str">
            <v>35.14.020</v>
          </cell>
          <cell r="B6117" t="str">
            <v>TUBULAÇÃO DE ÁGUA INTERNA DIÂM. 20 mm COM CONEXÕES - INSTALAÇÕES HIDROSANITÁRIAS, INCÊNDIO, GÁS (Escolas Técnicas Padrões FNDE).</v>
          </cell>
          <cell r="C6117" t="str">
            <v>m</v>
          </cell>
          <cell r="D6117">
            <v>7.0374999999999996</v>
          </cell>
          <cell r="E6117">
            <v>5.63</v>
          </cell>
          <cell r="F6117" t="str">
            <v>SEE</v>
          </cell>
        </row>
        <row r="6118">
          <cell r="A6118" t="str">
            <v/>
          </cell>
          <cell r="D6118">
            <v>0</v>
          </cell>
        </row>
        <row r="6119">
          <cell r="A6119" t="str">
            <v>35.14.021</v>
          </cell>
          <cell r="B6119" t="str">
            <v>TUBULAÇÃO DE ÁGUA INTERNA DIÂM. 25 mm COM CONEXÕES - INSTALAÇÕES HIDROSANITÁRIAS, INCÊNDIO, GÁS (Escolas Técnicas Padrões FNDE).</v>
          </cell>
          <cell r="C6119" t="str">
            <v>m</v>
          </cell>
          <cell r="D6119">
            <v>8.0749999999999993</v>
          </cell>
          <cell r="E6119">
            <v>6.46</v>
          </cell>
          <cell r="F6119" t="str">
            <v>SEE</v>
          </cell>
        </row>
        <row r="6120">
          <cell r="A6120" t="str">
            <v/>
          </cell>
          <cell r="D6120">
            <v>0</v>
          </cell>
        </row>
        <row r="6121">
          <cell r="A6121" t="str">
            <v>35.14.022</v>
          </cell>
          <cell r="B6121" t="str">
            <v>TUBULAÇÃO DE ÁGUA INTERNA DIÂM. 32 mm COM CONEXÕES - INSTALAÇÕES HIDROSANITÁRIAS, INCÊNDIO, GÁS (Escolas Técnicas Padrões FNDE).</v>
          </cell>
          <cell r="C6121" t="str">
            <v>m</v>
          </cell>
          <cell r="D6121">
            <v>12.137500000000001</v>
          </cell>
          <cell r="E6121">
            <v>9.7100000000000009</v>
          </cell>
          <cell r="F6121" t="str">
            <v>SEE</v>
          </cell>
        </row>
        <row r="6122">
          <cell r="A6122" t="str">
            <v/>
          </cell>
          <cell r="D6122">
            <v>0</v>
          </cell>
        </row>
        <row r="6123">
          <cell r="A6123" t="str">
            <v>35.14.023</v>
          </cell>
          <cell r="B6123" t="str">
            <v>TUBULAÇÃO DE ÁGUA INTERNA DIÂM. 40 mm COM CONEXÕES - INSTALAÇÕES HIDROSANITÁRIAS, INCÊNDIO, GÁS (Escolas Técnicas Padrões FNDE).</v>
          </cell>
          <cell r="C6123" t="str">
            <v>m</v>
          </cell>
          <cell r="D6123">
            <v>15.7125</v>
          </cell>
          <cell r="E6123">
            <v>12.57</v>
          </cell>
          <cell r="F6123" t="str">
            <v>SEE</v>
          </cell>
        </row>
        <row r="6124">
          <cell r="A6124" t="str">
            <v/>
          </cell>
          <cell r="D6124">
            <v>0</v>
          </cell>
        </row>
        <row r="6125">
          <cell r="A6125" t="str">
            <v>35.14.024</v>
          </cell>
          <cell r="B6125" t="str">
            <v>CAIXA DE GORDURA DE 60 x 120 cm - INSTALAÇÕES HIDROSANITÁRIAS, INCÊNDIO, GÁS / SERVIÇOS DIVERSOS (Escolas Técnicas Padrões FNDE).</v>
          </cell>
          <cell r="C6125" t="str">
            <v>Un</v>
          </cell>
          <cell r="D6125">
            <v>186.3125</v>
          </cell>
          <cell r="E6125">
            <v>149.05000000000001</v>
          </cell>
          <cell r="F6125" t="str">
            <v>SEE</v>
          </cell>
        </row>
        <row r="6126">
          <cell r="A6126" t="str">
            <v/>
          </cell>
          <cell r="D6126">
            <v>0</v>
          </cell>
        </row>
        <row r="6127">
          <cell r="A6127" t="str">
            <v>35.14.025</v>
          </cell>
          <cell r="B6127" t="str">
            <v>CAIXA DE INSPEÇÃO PARA ESGOTO DE 60 x 60 cm - INSTALAÇÕES HIDROSANITÁRIAS, INCÊNDIO, GÁS / SERVIÇOS DIVERSOS (Escolas Técnicas Padrões FNDE).</v>
          </cell>
          <cell r="C6127" t="str">
            <v>Un</v>
          </cell>
          <cell r="D6127">
            <v>279.3</v>
          </cell>
          <cell r="E6127">
            <v>223.44</v>
          </cell>
          <cell r="F6127" t="str">
            <v>SEE</v>
          </cell>
        </row>
        <row r="6128">
          <cell r="A6128" t="str">
            <v/>
          </cell>
          <cell r="D6128">
            <v>0</v>
          </cell>
        </row>
        <row r="6129">
          <cell r="A6129" t="str">
            <v>35.14.026</v>
          </cell>
          <cell r="B6129" t="str">
            <v>CAIXA COM SEIXO ROLADO PARA ÁGUA PLUVIAL DE 60 x 60 cm - INSTALAÇÕES HIDROSANITÁRIAS, INCÊNDIO, GÁS / SERVIÇOS DIVERSOS (Escolas Técnicas Padrões FNDE).</v>
          </cell>
          <cell r="C6129" t="str">
            <v>Un</v>
          </cell>
          <cell r="D6129">
            <v>59.537500000000001</v>
          </cell>
          <cell r="E6129">
            <v>47.63</v>
          </cell>
          <cell r="F6129" t="str">
            <v>SEE</v>
          </cell>
        </row>
        <row r="6130">
          <cell r="A6130" t="str">
            <v/>
          </cell>
          <cell r="D6130">
            <v>0</v>
          </cell>
        </row>
        <row r="6131">
          <cell r="A6131" t="str">
            <v>35.14.027</v>
          </cell>
          <cell r="B6131" t="str">
            <v>TORNEIRA PARA JARDIM DIÂM. 25 mm - INSTALAÇÕES HIDROSANITÁRIAS, INCÊNDIO, GÁS / SERVIÇOS DIVERSOS (Escolas Técnicas Padrões FNDE).</v>
          </cell>
          <cell r="C6131" t="str">
            <v>Un</v>
          </cell>
          <cell r="D6131">
            <v>17.5</v>
          </cell>
          <cell r="E6131">
            <v>14</v>
          </cell>
          <cell r="F6131" t="str">
            <v>SEE</v>
          </cell>
        </row>
        <row r="6132">
          <cell r="A6132" t="str">
            <v/>
          </cell>
          <cell r="D6132">
            <v>0</v>
          </cell>
        </row>
        <row r="6133">
          <cell r="A6133" t="str">
            <v>35.14.030</v>
          </cell>
          <cell r="B6133" t="str">
            <v>REGISTRO DE GAVETA DIÂM. 1" - INSTALAÇÕES HIDROSANITÁRIAS, INCÊNDIO, GÁS / REGISTROS, HIDRANTES (Escolas Técnicas Padrões FNDE).</v>
          </cell>
          <cell r="C6133" t="str">
            <v>Un</v>
          </cell>
          <cell r="D6133">
            <v>99.175000000000011</v>
          </cell>
          <cell r="E6133">
            <v>79.34</v>
          </cell>
          <cell r="F6133" t="str">
            <v>SEE</v>
          </cell>
        </row>
        <row r="6134">
          <cell r="A6134" t="str">
            <v/>
          </cell>
          <cell r="D6134">
            <v>0</v>
          </cell>
        </row>
        <row r="6135">
          <cell r="A6135" t="str">
            <v>35.14.031</v>
          </cell>
          <cell r="B6135" t="str">
            <v>REGISTRO DE GAVETA DIÂM. 3/4" - INSTALAÇÕES HIDROSANITÁRIAS, INCÊNDIO, GÁS / REGISTROS, HIDRANTES (Escolas Técnicas Padrões FNDE).</v>
          </cell>
          <cell r="C6135" t="str">
            <v>Un</v>
          </cell>
          <cell r="D6135">
            <v>75.25</v>
          </cell>
          <cell r="E6135">
            <v>60.2</v>
          </cell>
          <cell r="F6135" t="str">
            <v>SEE</v>
          </cell>
        </row>
        <row r="6136">
          <cell r="A6136" t="str">
            <v/>
          </cell>
          <cell r="D6136">
            <v>0</v>
          </cell>
        </row>
        <row r="6137">
          <cell r="A6137" t="str">
            <v>35.14.032</v>
          </cell>
          <cell r="B6137" t="str">
            <v>REGISTRO DE GAVETA DIÂM. 32 mm - INSTALAÇÕES HIDROSANITÁRIAS, INCÊNDIO, GÁS / REGISTROS, HIDRANTES (Escolas Técnicas Padrões FNDE).</v>
          </cell>
          <cell r="C6137" t="str">
            <v>Un</v>
          </cell>
          <cell r="D6137">
            <v>138.9</v>
          </cell>
          <cell r="E6137">
            <v>111.12</v>
          </cell>
          <cell r="F6137" t="str">
            <v>SEE</v>
          </cell>
        </row>
        <row r="6138">
          <cell r="A6138" t="str">
            <v/>
          </cell>
          <cell r="D6138">
            <v>0</v>
          </cell>
        </row>
        <row r="6139">
          <cell r="A6139" t="str">
            <v>35.14.033</v>
          </cell>
          <cell r="B6139" t="str">
            <v>REGISTRO DE PRESSÃO DIÂM. 25 mm - INSTALAÇÕES HIDROSANITÁRIAS, INCÊNDIO, GÁS / REGISTROS, HIDRANTES (Escolas Técnicas Padrões FNDE).</v>
          </cell>
          <cell r="C6139" t="str">
            <v>Un</v>
          </cell>
          <cell r="D6139">
            <v>99.175000000000011</v>
          </cell>
          <cell r="E6139">
            <v>79.34</v>
          </cell>
          <cell r="F6139" t="str">
            <v>SEE</v>
          </cell>
        </row>
        <row r="6140">
          <cell r="A6140" t="str">
            <v/>
          </cell>
          <cell r="D6140">
            <v>0</v>
          </cell>
        </row>
        <row r="6141">
          <cell r="A6141" t="str">
            <v>35.14.034</v>
          </cell>
          <cell r="B6141" t="str">
            <v>REGISTRO DE RECALQUE DIÂM. 2 1/2" - INSTALAÇÕES HIDROSANITÁRIAS, INCÊNDIO, GÁS / REGISTROS, HIDRANTES (Escolas Técnicas Padrões FNDE).</v>
          </cell>
          <cell r="C6141" t="str">
            <v>Un</v>
          </cell>
          <cell r="D6141">
            <v>241.9</v>
          </cell>
          <cell r="E6141">
            <v>193.52</v>
          </cell>
          <cell r="F6141" t="str">
            <v>SEE</v>
          </cell>
        </row>
        <row r="6142">
          <cell r="A6142" t="str">
            <v/>
          </cell>
          <cell r="D6142">
            <v>0</v>
          </cell>
        </row>
        <row r="6143">
          <cell r="A6143" t="str">
            <v>35.14.037</v>
          </cell>
          <cell r="B6143" t="str">
            <v>EXTINTOR PQS DE 12 kg - INSTALAÇÕES HIDROSANITÁRIAS, INCÊNDIO, GÁS / REGISTROS, HIDRANTES (Escolas Técnicas Padrões FNDE).</v>
          </cell>
          <cell r="C6143" t="str">
            <v>Un</v>
          </cell>
          <cell r="D6143">
            <v>245.33750000000001</v>
          </cell>
          <cell r="E6143">
            <v>196.27</v>
          </cell>
          <cell r="F6143" t="str">
            <v>SEE</v>
          </cell>
        </row>
        <row r="6144">
          <cell r="A6144" t="str">
            <v/>
          </cell>
          <cell r="D6144">
            <v>0</v>
          </cell>
        </row>
        <row r="6145">
          <cell r="A6145" t="str">
            <v>35.14.038</v>
          </cell>
          <cell r="B6145" t="str">
            <v>EXTINTOR PQS DE 4 OU 6 kg - INSTALAÇÕES HIDROSANITÁRIAS, INCÊNDIO, GÁS / REGISTROS, HIDRANTES (Escolas Técnicas Padrões FNDE).</v>
          </cell>
          <cell r="C6145" t="str">
            <v>Un</v>
          </cell>
          <cell r="D6145">
            <v>149.19999999999999</v>
          </cell>
          <cell r="E6145">
            <v>119.36</v>
          </cell>
          <cell r="F6145" t="str">
            <v>SEE</v>
          </cell>
        </row>
        <row r="6146">
          <cell r="A6146" t="str">
            <v/>
          </cell>
          <cell r="D6146">
            <v>0</v>
          </cell>
        </row>
        <row r="6147">
          <cell r="A6147" t="str">
            <v>35.14.039</v>
          </cell>
          <cell r="B6147" t="str">
            <v>EXTINTOR APL DE 10 L - INSTALAÇÕES HIDROSANITÁRIAS, INCÊNDIO, GÁS / REGISTROS, HIDRANTES (Escolas Técnicas Padrões FNDE).</v>
          </cell>
          <cell r="C6147" t="str">
            <v>Un</v>
          </cell>
          <cell r="D6147">
            <v>129.08750000000001</v>
          </cell>
          <cell r="E6147">
            <v>103.27</v>
          </cell>
          <cell r="F6147" t="str">
            <v>SEE</v>
          </cell>
        </row>
        <row r="6148">
          <cell r="A6148" t="str">
            <v/>
          </cell>
          <cell r="D6148">
            <v>0</v>
          </cell>
        </row>
        <row r="6149">
          <cell r="A6149" t="str">
            <v>35.14.048</v>
          </cell>
          <cell r="B6149" t="str">
            <v>MICTÓRIO DE LOUÇA COMPLETO COM VÁLVULA - INSTALAÇÕES HIDROSANITÁRIAS, INCÊNDIO, GÁS /  PEÇAS E METAIS SANITÁRIOS(Escolas Técnicas Padrões FNDE).</v>
          </cell>
          <cell r="C6149" t="str">
            <v>Un</v>
          </cell>
          <cell r="D6149">
            <v>175.46250000000001</v>
          </cell>
          <cell r="E6149">
            <v>140.37</v>
          </cell>
          <cell r="F6149" t="str">
            <v>SEE</v>
          </cell>
        </row>
        <row r="6150">
          <cell r="A6150" t="str">
            <v/>
          </cell>
          <cell r="D6150">
            <v>0</v>
          </cell>
        </row>
        <row r="6151">
          <cell r="A6151" t="str">
            <v>35.14.049</v>
          </cell>
          <cell r="B6151" t="str">
            <v>TANQUE DE LOUÇA MÉDIO DE 30 LITROS COMPLETO - INSTALAÇÕES HIDROSANITÁRIAS, INCÊNDIO, GÁS /  PEÇAS E METAIS SANITÁRIOS(Escolas Técnicas Padrões FNDE).</v>
          </cell>
          <cell r="C6151" t="str">
            <v>Un</v>
          </cell>
          <cell r="D6151">
            <v>363.66250000000002</v>
          </cell>
          <cell r="E6151">
            <v>290.93</v>
          </cell>
          <cell r="F6151" t="str">
            <v>SEE</v>
          </cell>
        </row>
        <row r="6152">
          <cell r="A6152" t="str">
            <v/>
          </cell>
          <cell r="D6152">
            <v>0</v>
          </cell>
        </row>
        <row r="6153">
          <cell r="A6153" t="str">
            <v>35.14.051</v>
          </cell>
          <cell r="B6153" t="str">
            <v>LAVATÓRIO DE LOUÇA COMPLETA C/ SIFÃO E VÁLVULA CROMADA - INSTALAÇÕES HIDROSANITÁRIAS, INCÊNDIO, GÁS /  PEÇAS E METAIS SANITÁRIOS(Escolas Técnicas Padrões FNDE).</v>
          </cell>
          <cell r="C6153" t="str">
            <v>Un</v>
          </cell>
          <cell r="D6153">
            <v>95.075000000000003</v>
          </cell>
          <cell r="E6153">
            <v>76.06</v>
          </cell>
          <cell r="F6153" t="str">
            <v>SEE</v>
          </cell>
        </row>
        <row r="6154">
          <cell r="A6154" t="str">
            <v/>
          </cell>
          <cell r="D6154">
            <v>0</v>
          </cell>
        </row>
        <row r="6155">
          <cell r="A6155" t="str">
            <v>35.14.052</v>
          </cell>
          <cell r="B6155" t="str">
            <v>BACIA DE LOUÇA COM VÁLVULA DE DESCARGA DUPLO - INSTALAÇÕES HIDROSANITÁRIAS, INCÊNDIO, GÁS /  PEÇAS E METAIS SANITÁRIOS(Escolas Técnicas Padrões FNDE).</v>
          </cell>
          <cell r="C6155" t="str">
            <v>Un</v>
          </cell>
          <cell r="D6155">
            <v>353.42500000000001</v>
          </cell>
          <cell r="E6155">
            <v>282.74</v>
          </cell>
          <cell r="F6155" t="str">
            <v>SEE</v>
          </cell>
        </row>
        <row r="6156">
          <cell r="A6156" t="str">
            <v/>
          </cell>
          <cell r="D6156">
            <v>0</v>
          </cell>
        </row>
        <row r="6157">
          <cell r="A6157" t="str">
            <v>35.14.053</v>
          </cell>
          <cell r="B6157" t="str">
            <v>BACIA DE LOUÇA COM CAIXA DE DESCARGA ACOPLADA - INSTALAÇÕES HIDROSANITÁRIAS, INCÊNDIO, GÁS /  PEÇAS E METAIS SANITÁRIOS(Escolas Técnicas Padrões FNDE).</v>
          </cell>
          <cell r="C6157" t="str">
            <v>Un</v>
          </cell>
          <cell r="D6157">
            <v>244.65</v>
          </cell>
          <cell r="E6157">
            <v>195.72</v>
          </cell>
          <cell r="F6157" t="str">
            <v>SEE</v>
          </cell>
        </row>
        <row r="6158">
          <cell r="A6158" t="str">
            <v/>
          </cell>
          <cell r="D6158">
            <v>0</v>
          </cell>
        </row>
        <row r="6159">
          <cell r="A6159" t="str">
            <v>35.14.055</v>
          </cell>
          <cell r="B6159" t="str">
            <v>PORTA PAPEL DE LOUÇA - INSTALAÇÕES HIDROSANITÁRIAS, INCÊNDIO, GÁS /  PEÇAS E METAIS SANITÁRIOS(Escolas Técnicas Padrões FNDE).</v>
          </cell>
          <cell r="C6159" t="str">
            <v>Un</v>
          </cell>
          <cell r="D6159">
            <v>23.5</v>
          </cell>
          <cell r="E6159">
            <v>18.8</v>
          </cell>
          <cell r="F6159" t="str">
            <v>SEE</v>
          </cell>
        </row>
        <row r="6160">
          <cell r="A6160" t="str">
            <v/>
          </cell>
          <cell r="D6160">
            <v>0</v>
          </cell>
        </row>
        <row r="6161">
          <cell r="A6161" t="str">
            <v>35.14.056</v>
          </cell>
          <cell r="B6161" t="str">
            <v>PORTA TOALHA DE LOUÇA - INSTALAÇÕES HIDROSANITÁRIAS, INCÊNDIO, GÁS /  PEÇAS E METAIS SANITÁRIOS(Escolas Técnicas Padrões FNDE).</v>
          </cell>
          <cell r="C6161" t="str">
            <v>Un</v>
          </cell>
          <cell r="D6161">
            <v>11.899999999999999</v>
          </cell>
          <cell r="E6161">
            <v>9.52</v>
          </cell>
          <cell r="F6161" t="str">
            <v>SEE</v>
          </cell>
        </row>
        <row r="6162">
          <cell r="A6162" t="str">
            <v/>
          </cell>
          <cell r="D6162">
            <v>0</v>
          </cell>
        </row>
        <row r="6163">
          <cell r="A6163" t="str">
            <v>35.14.057</v>
          </cell>
          <cell r="B6163" t="str">
            <v>DUCHA HIGIÊNCA - INSTALAÇÕES HIDROSANITÁRIAS, INCÊNDIO, GÁS /  PEÇAS E METAIS SANITÁRIOS(Escolas Técnicas Padrões FNDE).</v>
          </cell>
          <cell r="C6163" t="str">
            <v>Un</v>
          </cell>
          <cell r="D6163">
            <v>78.899999999999991</v>
          </cell>
          <cell r="E6163">
            <v>63.12</v>
          </cell>
          <cell r="F6163" t="str">
            <v>SEE</v>
          </cell>
        </row>
        <row r="6164">
          <cell r="A6164" t="str">
            <v/>
          </cell>
          <cell r="D6164">
            <v>0</v>
          </cell>
        </row>
        <row r="6165">
          <cell r="A6165" t="str">
            <v>35.14.059</v>
          </cell>
          <cell r="B6165" t="str">
            <v>MEIA SABONETEIRA DE LOUÇA DE 7,50 x 15 cm - INSTALAÇÕES HIDROSANITÁRIAS, INCÊNDIO, GÁS /  PEÇAS E METAIS SANITÁRIOS(Escolas Técnicas Padrões FNDE).</v>
          </cell>
          <cell r="C6165" t="str">
            <v>Un</v>
          </cell>
          <cell r="D6165">
            <v>22.324999999999999</v>
          </cell>
          <cell r="E6165">
            <v>17.86</v>
          </cell>
          <cell r="F6165" t="str">
            <v>SEE</v>
          </cell>
        </row>
        <row r="6166">
          <cell r="A6166" t="str">
            <v/>
          </cell>
          <cell r="D6166">
            <v>0</v>
          </cell>
        </row>
        <row r="6167">
          <cell r="A6167" t="str">
            <v>35.14.062</v>
          </cell>
          <cell r="B6167" t="str">
            <v>BOMBA PARA CISTERNA</v>
          </cell>
          <cell r="C6167" t="str">
            <v>Un</v>
          </cell>
          <cell r="D6167">
            <v>481</v>
          </cell>
          <cell r="E6167">
            <v>384.8</v>
          </cell>
          <cell r="F6167" t="str">
            <v>SEE</v>
          </cell>
        </row>
        <row r="6168">
          <cell r="A6168" t="str">
            <v/>
          </cell>
          <cell r="D6168">
            <v>0</v>
          </cell>
        </row>
        <row r="6169">
          <cell r="A6169" t="str">
            <v>35.14.064</v>
          </cell>
          <cell r="B6169" t="str">
            <v>CONJUNTO MOTO-BOMBA PARA RESERVATÓRIO DE ÁGUA DE REUSO E PLUVIAL, INCLUSIVE PEÇAS PARA INSTALAÇÃO - 3/4 cv - INSTALAÇÕES HIDROSANITÁRIAS, INCÊNDIO, GÁS /  INSTALAÇÕES DIVERSAS (Escolas Técnicas Padrões FNDE).</v>
          </cell>
          <cell r="C6169" t="str">
            <v>Un</v>
          </cell>
          <cell r="D6169">
            <v>481</v>
          </cell>
          <cell r="E6169">
            <v>384.8</v>
          </cell>
          <cell r="F6169" t="str">
            <v>SEE</v>
          </cell>
        </row>
        <row r="6170">
          <cell r="A6170" t="str">
            <v/>
          </cell>
          <cell r="D6170">
            <v>0</v>
          </cell>
        </row>
        <row r="6171">
          <cell r="A6171" t="str">
            <v>35.14.065</v>
          </cell>
          <cell r="B6171" t="str">
            <v>AUTOMÁTICO DE BÓIA INFERIOR - INSTALAÇÕES HIDROSANITÁRIAS, INCÊNDIO, GÁS /  INSTALAÇÕES DIVERSAS (Escolas Técnicas Padrões FNDE).</v>
          </cell>
          <cell r="C6171" t="str">
            <v>Un</v>
          </cell>
          <cell r="D6171">
            <v>38.712499999999999</v>
          </cell>
          <cell r="E6171">
            <v>30.97</v>
          </cell>
          <cell r="F6171" t="str">
            <v>SEE</v>
          </cell>
        </row>
        <row r="6172">
          <cell r="A6172" t="str">
            <v/>
          </cell>
          <cell r="D6172">
            <v>0</v>
          </cell>
        </row>
        <row r="6173">
          <cell r="A6173" t="str">
            <v>35.14.066</v>
          </cell>
          <cell r="B6173" t="str">
            <v>AUTOMÁTICO DE BÓIA SUPERIOR - INSTALAÇÕES HIDROSANITÁRIAS, INCÊNDIO, GÁS /  INSTALAÇÕES DIVERSAS (Escolas Técnicas Padrões FNDE).</v>
          </cell>
          <cell r="C6173" t="str">
            <v>Un</v>
          </cell>
          <cell r="D6173">
            <v>38.712499999999999</v>
          </cell>
          <cell r="E6173">
            <v>30.97</v>
          </cell>
          <cell r="F6173" t="str">
            <v>SEE</v>
          </cell>
        </row>
        <row r="6174">
          <cell r="A6174" t="str">
            <v/>
          </cell>
          <cell r="D6174">
            <v>0</v>
          </cell>
        </row>
        <row r="6175">
          <cell r="A6175" t="str">
            <v>36.00.000</v>
          </cell>
          <cell r="B6175" t="str">
            <v>ESCOLAS PADRÕES FNDE - 06 SALAS</v>
          </cell>
          <cell r="D6175">
            <v>0</v>
          </cell>
        </row>
        <row r="6176">
          <cell r="A6176" t="str">
            <v/>
          </cell>
          <cell r="D6176">
            <v>0</v>
          </cell>
        </row>
        <row r="6177">
          <cell r="A6177" t="str">
            <v>36.01.001</v>
          </cell>
          <cell r="B6177" t="str">
            <v>BARRACÃO PARA ESCRITÓRIO DE OBRA PORTE PEQUENO S=25,41 m² - SERVIÇOS PRELIMINARES / SERVIÇOS PROVISÓRIOS.</v>
          </cell>
          <cell r="C6177" t="str">
            <v>Un</v>
          </cell>
          <cell r="D6177">
            <v>7535.0125000000007</v>
          </cell>
          <cell r="E6177">
            <v>6028.01</v>
          </cell>
          <cell r="F6177" t="str">
            <v>SEE</v>
          </cell>
        </row>
        <row r="6178">
          <cell r="A6178" t="str">
            <v/>
          </cell>
          <cell r="D6178">
            <v>0</v>
          </cell>
        </row>
        <row r="6179">
          <cell r="A6179" t="str">
            <v>36.01.002</v>
          </cell>
          <cell r="B6179" t="str">
            <v>TAPUME EM CHAPA COMPENSADA ESPESSURA = 10 mm, NA ÁREA DE 60 x 50 m - SERVIÇOS PRELIMINARES / SERVIÇOS PROVISÓRIOS.</v>
          </cell>
          <cell r="C6179" t="str">
            <v>m2</v>
          </cell>
          <cell r="D6179">
            <v>44.3</v>
          </cell>
          <cell r="E6179">
            <v>35.44</v>
          </cell>
          <cell r="F6179" t="str">
            <v>SEE</v>
          </cell>
        </row>
        <row r="6180">
          <cell r="A6180" t="str">
            <v/>
          </cell>
          <cell r="D6180">
            <v>0</v>
          </cell>
        </row>
        <row r="6181">
          <cell r="A6181" t="str">
            <v>36.01.003</v>
          </cell>
          <cell r="B6181" t="str">
            <v>PLACA DE OBRA EM CHAPA ZINCADA,  INSTALADA - SERVIÇOS PRELIMINARES / SERVIÇOS PROVISÓRIOS.</v>
          </cell>
          <cell r="C6181" t="str">
            <v>m2</v>
          </cell>
          <cell r="D6181">
            <v>197.71249999999998</v>
          </cell>
          <cell r="E6181">
            <v>158.16999999999999</v>
          </cell>
          <cell r="F6181" t="str">
            <v>SEE</v>
          </cell>
        </row>
        <row r="6182">
          <cell r="A6182" t="str">
            <v/>
          </cell>
          <cell r="D6182">
            <v>0</v>
          </cell>
        </row>
        <row r="6183">
          <cell r="A6183" t="str">
            <v>36.01.004</v>
          </cell>
          <cell r="B6183" t="str">
            <v>LOCAÇÃO DE CONSTRUÇÃO DE EDIFICAÇÃO COM GABARITO DE MADEIRA - SERVIÇOS PRELIMINARES / SERVIÇOS PROVISÓRIOS.</v>
          </cell>
          <cell r="C6183" t="str">
            <v>m2</v>
          </cell>
          <cell r="D6183">
            <v>3.75</v>
          </cell>
          <cell r="E6183">
            <v>3</v>
          </cell>
          <cell r="F6183" t="str">
            <v>SEE</v>
          </cell>
        </row>
        <row r="6184">
          <cell r="A6184" t="str">
            <v/>
          </cell>
          <cell r="D6184">
            <v>0</v>
          </cell>
        </row>
        <row r="6185">
          <cell r="A6185" t="str">
            <v>36.02.001</v>
          </cell>
          <cell r="B6185" t="str">
            <v>ESCAVAÇÃO MANUAL, BALDRAMES E SAPATAS, EM MATERIAL DE 1ª CATEGORIA, PRONFUNDIDADE ATÉ 1,50 m - MOVIMENTO DE TERRAS / MANUAL.</v>
          </cell>
          <cell r="C6185" t="str">
            <v>m3</v>
          </cell>
          <cell r="D6185">
            <v>13.45</v>
          </cell>
          <cell r="E6185">
            <v>10.76</v>
          </cell>
          <cell r="F6185" t="str">
            <v>SEE</v>
          </cell>
        </row>
        <row r="6186">
          <cell r="A6186" t="str">
            <v/>
          </cell>
          <cell r="D6186">
            <v>0</v>
          </cell>
        </row>
        <row r="6187">
          <cell r="A6187" t="str">
            <v>36.02.002</v>
          </cell>
          <cell r="B6187" t="str">
            <v>APILOAMENTO MANUAL DE FUNDO DE VALA - MOVIMENTO DE TERRAS / MANUAL.</v>
          </cell>
          <cell r="C6187" t="str">
            <v>m2</v>
          </cell>
          <cell r="D6187">
            <v>15.287500000000001</v>
          </cell>
          <cell r="E6187">
            <v>12.23</v>
          </cell>
          <cell r="F6187" t="str">
            <v>SEE</v>
          </cell>
        </row>
        <row r="6188">
          <cell r="A6188" t="str">
            <v/>
          </cell>
          <cell r="D6188">
            <v>0</v>
          </cell>
        </row>
        <row r="6189">
          <cell r="A6189" t="str">
            <v>36.02.003</v>
          </cell>
          <cell r="B6189" t="str">
            <v>REATERRO MANUAL DE VALAS, COM COMPACTAÇÃO UTILIZANDO SÊPO, SEM CONTROLE DO GRAU DE COMPACTAÇÃO - MOVIMENTO DE TERRAS / MANUAL.</v>
          </cell>
          <cell r="C6189" t="str">
            <v>m3</v>
          </cell>
          <cell r="D6189">
            <v>18.337499999999999</v>
          </cell>
          <cell r="E6189">
            <v>14.67</v>
          </cell>
          <cell r="F6189" t="str">
            <v>SEE</v>
          </cell>
        </row>
        <row r="6190">
          <cell r="A6190" t="str">
            <v/>
          </cell>
          <cell r="D6190">
            <v>0</v>
          </cell>
        </row>
        <row r="6191">
          <cell r="A6191" t="str">
            <v>36.02.004</v>
          </cell>
          <cell r="B6191" t="str">
            <v>ATERRO INTERNO COM APILOAMENTO COM TRASPORTE EM CARRINHO DE MÃO - MOVIMENTO DE TERRAS / MANUAL.</v>
          </cell>
          <cell r="C6191" t="str">
            <v>m3</v>
          </cell>
          <cell r="D6191">
            <v>40.137500000000003</v>
          </cell>
          <cell r="E6191">
            <v>32.11</v>
          </cell>
          <cell r="F6191" t="str">
            <v>SEE</v>
          </cell>
        </row>
        <row r="6192">
          <cell r="A6192" t="str">
            <v/>
          </cell>
          <cell r="D6192">
            <v>0</v>
          </cell>
        </row>
        <row r="6193">
          <cell r="A6193" t="str">
            <v>36.03.001</v>
          </cell>
          <cell r="B6193" t="str">
            <v>CONCRETO SIMPLES, CONTROLE B, FABRICADO NA OBRA, FCK 20 MPa - INFRA-ESTRUTURA / SAPATAS E CINTAS.</v>
          </cell>
          <cell r="C6193" t="str">
            <v>m3</v>
          </cell>
          <cell r="D6193">
            <v>355.8125</v>
          </cell>
          <cell r="E6193">
            <v>284.64999999999998</v>
          </cell>
          <cell r="F6193" t="str">
            <v>SEE</v>
          </cell>
        </row>
        <row r="6194">
          <cell r="A6194" t="str">
            <v/>
          </cell>
          <cell r="D6194">
            <v>0</v>
          </cell>
        </row>
        <row r="6195">
          <cell r="A6195" t="str">
            <v>36.03.002</v>
          </cell>
          <cell r="B6195" t="str">
            <v>FORMA PLANA PARA ESTRUTURAS, EM TÁBUAS DE MADEIRA MISTA, 05 USOS - INFRA-ESTRUTURA / SAPATAS E CINTAS.</v>
          </cell>
          <cell r="C6195" t="str">
            <v>m2</v>
          </cell>
          <cell r="D6195">
            <v>36.5</v>
          </cell>
          <cell r="E6195">
            <v>29.2</v>
          </cell>
          <cell r="F6195" t="str">
            <v>SEE</v>
          </cell>
        </row>
        <row r="6196">
          <cell r="A6196" t="str">
            <v/>
          </cell>
          <cell r="D6196">
            <v>0</v>
          </cell>
        </row>
        <row r="6197">
          <cell r="A6197" t="str">
            <v>36.03.003</v>
          </cell>
          <cell r="B6197" t="str">
            <v>AÇO CA-50 DIÂM. 6,3 A 12,5 mm, PARA ESTRUTURAS E FUNDAÇÕES - INFRA-ESTRUTURA / SAPATAS E CINTAS.</v>
          </cell>
          <cell r="C6197" t="str">
            <v>Kg</v>
          </cell>
          <cell r="D6197">
            <v>6.4875000000000007</v>
          </cell>
          <cell r="E6197">
            <v>5.19</v>
          </cell>
          <cell r="F6197" t="str">
            <v>SEE</v>
          </cell>
        </row>
        <row r="6198">
          <cell r="A6198" t="str">
            <v/>
          </cell>
          <cell r="D6198">
            <v>0</v>
          </cell>
        </row>
        <row r="6199">
          <cell r="A6199" t="str">
            <v>36.04.001</v>
          </cell>
          <cell r="B6199" t="str">
            <v>CONCRETO SIMPLES, CONTROLE B, FABRICADO NA OBRA, FCK 20MPa - SUPRA-ESTRUTURA /  CONCRETO.</v>
          </cell>
          <cell r="C6199" t="str">
            <v>m3</v>
          </cell>
          <cell r="D6199">
            <v>392.59999999999997</v>
          </cell>
          <cell r="E6199">
            <v>314.08</v>
          </cell>
          <cell r="F6199" t="str">
            <v>SEE</v>
          </cell>
        </row>
        <row r="6200">
          <cell r="A6200" t="str">
            <v/>
          </cell>
          <cell r="D6200">
            <v>0</v>
          </cell>
        </row>
        <row r="6201">
          <cell r="A6201" t="str">
            <v>36.04.002</v>
          </cell>
          <cell r="B6201" t="str">
            <v>FORMA PLANA PARA ESTRUTURAS, EM TÁBUAS DE MADEIRA MISTA, 03 USOS - SUPRA-ESTRUTURA /  CONCRETO.</v>
          </cell>
          <cell r="C6201" t="str">
            <v>m2</v>
          </cell>
          <cell r="D6201">
            <v>39.712499999999999</v>
          </cell>
          <cell r="E6201">
            <v>31.77</v>
          </cell>
          <cell r="F6201" t="str">
            <v>SEE</v>
          </cell>
        </row>
        <row r="6202">
          <cell r="A6202" t="str">
            <v/>
          </cell>
          <cell r="D6202">
            <v>0</v>
          </cell>
        </row>
        <row r="6203">
          <cell r="A6203" t="str">
            <v>36.04.003</v>
          </cell>
          <cell r="B6203" t="str">
            <v>FORMA CIRCULAR PARA ESTRUTURAS, EM TUBO PVC - SUPRA-ESTRUTURA /  CONCRETO.</v>
          </cell>
          <cell r="C6203" t="str">
            <v>m</v>
          </cell>
          <cell r="D6203">
            <v>34.262500000000003</v>
          </cell>
          <cell r="E6203">
            <v>27.41</v>
          </cell>
          <cell r="F6203" t="str">
            <v>SEE</v>
          </cell>
        </row>
        <row r="6204">
          <cell r="A6204" t="str">
            <v/>
          </cell>
          <cell r="D6204">
            <v>0</v>
          </cell>
        </row>
        <row r="6205">
          <cell r="A6205" t="str">
            <v>36.04.004</v>
          </cell>
          <cell r="B6205" t="str">
            <v>AÇO CA-50 DIÂM. 6,3 A 12,5 mm, PARA ESTRUTURAS E FUNDAÇÕES - SUPRA-ESTRUTURA /  CONCRETO.</v>
          </cell>
          <cell r="C6205" t="str">
            <v>Kg</v>
          </cell>
          <cell r="D6205">
            <v>6.6374999999999993</v>
          </cell>
          <cell r="E6205">
            <v>5.31</v>
          </cell>
          <cell r="F6205" t="str">
            <v>SEE</v>
          </cell>
        </row>
        <row r="6206">
          <cell r="A6206" t="str">
            <v/>
          </cell>
          <cell r="D6206">
            <v>0</v>
          </cell>
        </row>
        <row r="6207">
          <cell r="A6207" t="str">
            <v>36.04.005</v>
          </cell>
          <cell r="B6207" t="str">
            <v>LAJE PRÉ-MOLDADA PARA FORRO, VÃO ACIMA DE 3,5 m, INCLUSIVE CAPEAMENTO E ESCORAMENTO - SUPRA-ESTRUTURA /  CONCRETO.</v>
          </cell>
          <cell r="C6207" t="str">
            <v>m2</v>
          </cell>
          <cell r="D6207">
            <v>67.362499999999997</v>
          </cell>
          <cell r="E6207">
            <v>53.89</v>
          </cell>
          <cell r="F6207" t="str">
            <v>SEE</v>
          </cell>
        </row>
        <row r="6208">
          <cell r="A6208" t="str">
            <v/>
          </cell>
          <cell r="D6208">
            <v>0</v>
          </cell>
        </row>
        <row r="6209">
          <cell r="A6209" t="str">
            <v>36.05.001</v>
          </cell>
          <cell r="B6209" t="str">
            <v>TUBO PVC RÍGIDO SOLDÁVEL MARROM P/ ÁGUA, D = 50 mm (1 1/2") - INSTALAÇÕES HIDRO-SANITÁRIAS / TUBO PVC SOLDÁVEL PARA ÁGUA POTÁVEL.</v>
          </cell>
          <cell r="C6209" t="str">
            <v>m</v>
          </cell>
          <cell r="D6209">
            <v>18.5</v>
          </cell>
          <cell r="E6209">
            <v>14.8</v>
          </cell>
          <cell r="F6209" t="str">
            <v>SEE</v>
          </cell>
        </row>
        <row r="6210">
          <cell r="A6210" t="str">
            <v/>
          </cell>
          <cell r="D6210">
            <v>0</v>
          </cell>
        </row>
        <row r="6211">
          <cell r="A6211" t="str">
            <v>36.05.002</v>
          </cell>
          <cell r="B6211" t="str">
            <v>TUBO PVC RÍGIDO SOLDÁVEL MARROM P/ ÁGUA, D = 40 mm (1 1/4") - INSTALAÇÕES HIDRO-SANITÁRIAS / TUBO PVC SOLDÁVEL PARA ÁGUA POTÁVEL.</v>
          </cell>
          <cell r="C6211" t="str">
            <v>m</v>
          </cell>
          <cell r="D6211">
            <v>15.774999999999999</v>
          </cell>
          <cell r="E6211">
            <v>12.62</v>
          </cell>
          <cell r="F6211" t="str">
            <v>SEE</v>
          </cell>
        </row>
        <row r="6212">
          <cell r="A6212" t="str">
            <v/>
          </cell>
          <cell r="D6212">
            <v>0</v>
          </cell>
        </row>
        <row r="6213">
          <cell r="A6213" t="str">
            <v>36.05.003</v>
          </cell>
          <cell r="B6213" t="str">
            <v>TUBO PVC RÍGIDO SOLDÁVEL MARROM P/ ÁGUA, D = 32 mm (1") - INSTALAÇÕES HIDRO-SANITÁRIAS / TUBO PVC SOLDÁVEL PARA ÁGUA POTÁVEL.</v>
          </cell>
          <cell r="C6213" t="str">
            <v>m</v>
          </cell>
          <cell r="D6213">
            <v>7.05</v>
          </cell>
          <cell r="E6213">
            <v>5.64</v>
          </cell>
          <cell r="F6213" t="str">
            <v>SEE</v>
          </cell>
        </row>
        <row r="6214">
          <cell r="A6214" t="str">
            <v/>
          </cell>
          <cell r="D6214">
            <v>0</v>
          </cell>
        </row>
        <row r="6215">
          <cell r="A6215" t="str">
            <v>36.05.004</v>
          </cell>
          <cell r="B6215" t="str">
            <v>TUBO PVC RÍGIDO SOLDÁVEL MARROM P/ ÁGUA, D = 25 mm (3/4") - INSTALAÇÕES HIDRO-SANITÁRIAS / TUBO PVC SOLDÁVEL PARA ÁGUA POTÁVEL.</v>
          </cell>
          <cell r="C6215" t="str">
            <v>m</v>
          </cell>
          <cell r="D6215">
            <v>5.8999999999999995</v>
          </cell>
          <cell r="E6215">
            <v>4.72</v>
          </cell>
          <cell r="F6215" t="str">
            <v>SEE</v>
          </cell>
        </row>
        <row r="6216">
          <cell r="A6216" t="str">
            <v/>
          </cell>
          <cell r="D6216">
            <v>0</v>
          </cell>
        </row>
        <row r="6217">
          <cell r="A6217" t="str">
            <v>36.05.005</v>
          </cell>
          <cell r="B6217" t="str">
            <v>TUBO PVC RÍGIDO SOLDÁVEL MARROM P/ ÁGUA, D = 20 mm (1/2") - INSTALAÇÕES HIDRO-SANITÁRIAS / TUBO PVC SOLDÁVEL PARA ÁGUA POTÁVEL.</v>
          </cell>
          <cell r="C6217" t="str">
            <v>m</v>
          </cell>
          <cell r="D6217">
            <v>4.9249999999999998</v>
          </cell>
          <cell r="E6217">
            <v>3.94</v>
          </cell>
          <cell r="F6217" t="str">
            <v>SEE</v>
          </cell>
        </row>
        <row r="6218">
          <cell r="A6218" t="str">
            <v/>
          </cell>
          <cell r="D6218">
            <v>0</v>
          </cell>
        </row>
        <row r="6219">
          <cell r="A6219" t="str">
            <v>36.05.006</v>
          </cell>
          <cell r="B6219" t="str">
            <v xml:space="preserve"> ADAPTADOR DE PVC RÍGIDO SOLDÁVEL CURTO C/ BOLSA E ROSCA P/ REGISTRO DIÂM = 50 mm x 1 1/4" - INSTALAÇÕES HIDRO-SANITÁRIAS / ADAPTADOR CURTO DE PVC PARA REGISTRO.</v>
          </cell>
          <cell r="C6219" t="str">
            <v>Un</v>
          </cell>
          <cell r="D6219">
            <v>7.8125</v>
          </cell>
          <cell r="E6219">
            <v>6.25</v>
          </cell>
          <cell r="F6219" t="str">
            <v>SEE</v>
          </cell>
        </row>
        <row r="6220">
          <cell r="A6220" t="str">
            <v/>
          </cell>
          <cell r="D6220">
            <v>0</v>
          </cell>
        </row>
        <row r="6221">
          <cell r="A6221" t="str">
            <v>36.05.007</v>
          </cell>
          <cell r="B6221" t="str">
            <v xml:space="preserve"> ADAPTADOR DE PVC RÍGIDO SOLDÁVEL CURTO C/ BOLSA E ROSCA P/ REGISTRO DIÂM = 25 mm x 3/4" - INSTALAÇÕES HIDRO-SANITÁRIAS / ADAPTADOR CURTO DE PVC PARA REGISTRO.</v>
          </cell>
          <cell r="C6221" t="str">
            <v>Un</v>
          </cell>
          <cell r="D6221">
            <v>3.6125000000000003</v>
          </cell>
          <cell r="E6221">
            <v>2.89</v>
          </cell>
          <cell r="F6221" t="str">
            <v>SEE</v>
          </cell>
        </row>
        <row r="6222">
          <cell r="A6222" t="str">
            <v/>
          </cell>
          <cell r="D6222">
            <v>0</v>
          </cell>
        </row>
        <row r="6223">
          <cell r="A6223" t="str">
            <v>36.05.008</v>
          </cell>
          <cell r="B6223" t="str">
            <v>ADAPTADOR DE PVC RÍGIDO SOLDÁVEL CURTO C/ BOLSA E ROSCA P/ REGISTRO DIÂM = 20 mm x 1/2" - INSTALAÇÕES HIDRO-SANITÁRIAS / ADAPTADOR CURTO DE PVC PARA REGISTRO.</v>
          </cell>
          <cell r="C6223" t="str">
            <v>Un</v>
          </cell>
          <cell r="D6223">
            <v>7.875</v>
          </cell>
          <cell r="E6223">
            <v>6.3</v>
          </cell>
          <cell r="F6223" t="str">
            <v>SEE</v>
          </cell>
        </row>
        <row r="6224">
          <cell r="A6224" t="str">
            <v/>
          </cell>
          <cell r="D6224">
            <v>0</v>
          </cell>
        </row>
        <row r="6225">
          <cell r="A6225" t="str">
            <v>36.05.009</v>
          </cell>
          <cell r="B6225" t="str">
            <v>REGISTRO DE GAVETA BRUTO, D = 38 mm (1 1/2") - (DECA OU SIMILAR) - INSTALAÇÕES HIDRO-SANITÁRIAS /  REGISTRO DE GAVETA BRUTO.</v>
          </cell>
          <cell r="C6225" t="str">
            <v>Un</v>
          </cell>
          <cell r="D6225">
            <v>81.1875</v>
          </cell>
          <cell r="E6225">
            <v>64.95</v>
          </cell>
          <cell r="F6225" t="str">
            <v>SEE</v>
          </cell>
        </row>
        <row r="6226">
          <cell r="A6226" t="str">
            <v/>
          </cell>
          <cell r="D6226">
            <v>0</v>
          </cell>
        </row>
        <row r="6227">
          <cell r="A6227" t="str">
            <v>36.05.010</v>
          </cell>
          <cell r="B6227" t="str">
            <v>REGISTRO GAVETA C/ CANOPLA CROMADA, D = 19 mm (3/4") - HYDRA REF. 1510 HD OU SIMILAR) - INTALAÇÕES HIDRO-SANITÁRIAS / REGISTRO DE GAVETA COM ACABAMENTO.</v>
          </cell>
          <cell r="C6227" t="str">
            <v>Un</v>
          </cell>
          <cell r="D6227">
            <v>75.25</v>
          </cell>
          <cell r="E6227">
            <v>60.2</v>
          </cell>
          <cell r="F6227" t="str">
            <v>SEE</v>
          </cell>
        </row>
        <row r="6228">
          <cell r="A6228" t="str">
            <v/>
          </cell>
          <cell r="D6228">
            <v>0</v>
          </cell>
        </row>
        <row r="6229">
          <cell r="A6229" t="str">
            <v>36.05.011</v>
          </cell>
          <cell r="B6229" t="str">
            <v xml:space="preserve"> REGISTRO GAVETA C/ CANOPLA CROMADA, D = 13 mm (1/2") - (HYDRA REF. 1510 HD OU SIMILAR) - INTALAÇÕES HIDRO-SANITÁRIAS / REGISTRO DE GAVETA COM ACABAMENTO.</v>
          </cell>
          <cell r="C6229" t="str">
            <v>Un</v>
          </cell>
          <cell r="D6229">
            <v>55.512499999999996</v>
          </cell>
          <cell r="E6229">
            <v>44.41</v>
          </cell>
          <cell r="F6229" t="str">
            <v>SEE</v>
          </cell>
        </row>
        <row r="6230">
          <cell r="A6230" t="str">
            <v/>
          </cell>
          <cell r="D6230">
            <v>0</v>
          </cell>
        </row>
        <row r="6231">
          <cell r="A6231" t="str">
            <v>36.05.012</v>
          </cell>
          <cell r="B6231" t="str">
            <v>REGISTRO PRESSÃO C/ CANOPLA CROMADA, D = 19 mm (3/4") - (DECA REF. 1416, LINHA c40 OU SIMILAR) - INTALAÇÕES HIDRO-SANITÁRIAS / REGISTRO DE PRESSÃO COM ACABAMENTO.</v>
          </cell>
          <cell r="C6231" t="str">
            <v>Un</v>
          </cell>
          <cell r="D6231">
            <v>64</v>
          </cell>
          <cell r="E6231">
            <v>51.2</v>
          </cell>
          <cell r="F6231" t="str">
            <v>SEE</v>
          </cell>
        </row>
        <row r="6232">
          <cell r="A6232" t="str">
            <v/>
          </cell>
          <cell r="D6232">
            <v>0</v>
          </cell>
        </row>
        <row r="6233">
          <cell r="A6233" t="str">
            <v>36.05.013</v>
          </cell>
          <cell r="B6233" t="str">
            <v xml:space="preserve"> REGISTRO DE PRESSÃO C/ CANOPLA CROMADA, D = 13 mm (1/2") - (DECA REF. 1416, LINHA c40 OU SIMILAR) - INSTALAÇÕES HIDRO-SANITÁRIAS / REGISTRO DE PRESSÃO COM ACABAMENTO.</v>
          </cell>
          <cell r="C6233" t="str">
            <v>Un</v>
          </cell>
          <cell r="D6233">
            <v>57.112499999999997</v>
          </cell>
          <cell r="E6233">
            <v>45.69</v>
          </cell>
          <cell r="F6233" t="str">
            <v>SEE</v>
          </cell>
        </row>
        <row r="6234">
          <cell r="A6234" t="str">
            <v/>
          </cell>
          <cell r="D6234">
            <v>0</v>
          </cell>
        </row>
        <row r="6235">
          <cell r="A6235" t="str">
            <v>36.05.014</v>
          </cell>
          <cell r="B6235" t="str">
            <v>COLOCAÇÃO DE HIDRÔMETRO EM LIGAÇÃO EXISTENTE, C/ REMANEJAMENTO P/ O MURO OU FACHADA, INLCUSIVE CAVALETE E CAIXA DE PROTEÇÃO - INSTALAÇÕES HIDRO-SANITÁRIAS / DIVRESOS.</v>
          </cell>
          <cell r="C6235" t="str">
            <v>Un</v>
          </cell>
          <cell r="D6235">
            <v>254.6875</v>
          </cell>
          <cell r="E6235">
            <v>203.75</v>
          </cell>
          <cell r="F6235" t="str">
            <v>SEE</v>
          </cell>
        </row>
        <row r="6236">
          <cell r="A6236" t="str">
            <v/>
          </cell>
          <cell r="D6236">
            <v>0</v>
          </cell>
        </row>
        <row r="6237">
          <cell r="A6237" t="str">
            <v>36.05.015</v>
          </cell>
          <cell r="B6237" t="str">
            <v>RESERVATÓRIOS DE ÁGUA, INSTALADOS, INCLUSIVE ESTRUTURA DE SUPORTE, CONFORME PROJETO - INSTALAÇÕES HIDRO-SANITÁRIAS / DIVRESOS.</v>
          </cell>
          <cell r="C6237" t="str">
            <v>Un</v>
          </cell>
          <cell r="D6237">
            <v>9394.625</v>
          </cell>
          <cell r="E6237">
            <v>7515.7</v>
          </cell>
          <cell r="F6237" t="str">
            <v>SEE</v>
          </cell>
        </row>
        <row r="6238">
          <cell r="A6238" t="str">
            <v/>
          </cell>
          <cell r="D6238">
            <v>0</v>
          </cell>
        </row>
        <row r="6239">
          <cell r="A6239" t="str">
            <v>36.05.016</v>
          </cell>
          <cell r="B6239" t="str">
            <v>TORNEIRA DE JARDIM, INLCUSIVE POSTE DE PROTEÇÃO - INSTALAÇÕES HIDRO-SANITÁRIAS / DIVRESOS.</v>
          </cell>
          <cell r="C6239" t="str">
            <v>Un</v>
          </cell>
          <cell r="D6239">
            <v>58.287500000000001</v>
          </cell>
          <cell r="E6239">
            <v>46.63</v>
          </cell>
          <cell r="F6239" t="str">
            <v>SEE</v>
          </cell>
        </row>
        <row r="6240">
          <cell r="A6240" t="str">
            <v/>
          </cell>
          <cell r="D6240">
            <v>0</v>
          </cell>
        </row>
        <row r="6241">
          <cell r="A6241" t="str">
            <v>36.05.017</v>
          </cell>
          <cell r="B6241" t="str">
            <v>TUBO PVC RÍGIDO C/ ANÉIS, PONTA E BOLSA P/ ESGOTO SECUNDÁRIO, D = 40 mm - INSTALAÇÕES HIDRO-SANITÁRIAS / TUBO PVC SOLDÁVEL PARA ESGOTO.</v>
          </cell>
          <cell r="C6241" t="str">
            <v>m</v>
          </cell>
          <cell r="D6241">
            <v>6.875</v>
          </cell>
          <cell r="E6241">
            <v>5.5</v>
          </cell>
          <cell r="F6241" t="str">
            <v>SEE</v>
          </cell>
        </row>
        <row r="6242">
          <cell r="A6242" t="str">
            <v/>
          </cell>
          <cell r="D6242">
            <v>0</v>
          </cell>
        </row>
        <row r="6243">
          <cell r="A6243" t="str">
            <v>36.05.018</v>
          </cell>
          <cell r="B6243" t="str">
            <v>TUBO PVC RÍGIDO C/ ANÉIS, PONTA E BOLSA P/ ESGOTO SECUNDÁRIO, D = 50 mm - INSTALAÇÕES HIDRO-SANITÁRIAS / TUBO PVC SOLDÁVEL PARA ESGOTO.</v>
          </cell>
          <cell r="C6243" t="str">
            <v>m</v>
          </cell>
          <cell r="D6243">
            <v>8.5750000000000011</v>
          </cell>
          <cell r="E6243">
            <v>6.86</v>
          </cell>
          <cell r="F6243" t="str">
            <v>SEE</v>
          </cell>
        </row>
        <row r="6244">
          <cell r="A6244" t="str">
            <v/>
          </cell>
          <cell r="D6244">
            <v>0</v>
          </cell>
        </row>
        <row r="6245">
          <cell r="A6245" t="str">
            <v>36.05.019</v>
          </cell>
          <cell r="B6245" t="str">
            <v xml:space="preserve"> TUBO PVC RÍGIDO C/ ANÉIS, PONTA E BOLSA P/ ESGOTO PRIMÁRIO, D = 75 mm - INSTALAÇÕES HIDRO-SANITÁRIAS / TUBO PVC SOLDÁVEL PARA ESGOTO.</v>
          </cell>
          <cell r="C6245" t="str">
            <v>m</v>
          </cell>
          <cell r="D6245">
            <v>10.462499999999999</v>
          </cell>
          <cell r="E6245">
            <v>8.3699999999999992</v>
          </cell>
          <cell r="F6245" t="str">
            <v>SEE</v>
          </cell>
        </row>
        <row r="6246">
          <cell r="A6246" t="str">
            <v/>
          </cell>
          <cell r="D6246">
            <v>0</v>
          </cell>
        </row>
        <row r="6247">
          <cell r="A6247" t="str">
            <v>36.05.020</v>
          </cell>
          <cell r="B6247" t="str">
            <v>TUBO PVC RÍGIDO C/ ANÉIS, PONTA E BOLSA P/ ESGOTO PRIMÁRIO, D = 100 mm - INSTALAÇÕES HIDRO-SANITÁRIAS / TUBO PVC SOLDÁVEL PARA ESGOTO.</v>
          </cell>
          <cell r="C6247" t="str">
            <v>m</v>
          </cell>
          <cell r="D6247">
            <v>16.725000000000001</v>
          </cell>
          <cell r="E6247">
            <v>13.38</v>
          </cell>
          <cell r="F6247" t="str">
            <v>SEE</v>
          </cell>
        </row>
        <row r="6248">
          <cell r="A6248" t="str">
            <v/>
          </cell>
          <cell r="D6248">
            <v>0</v>
          </cell>
        </row>
        <row r="6249">
          <cell r="A6249" t="str">
            <v>36.05.021</v>
          </cell>
          <cell r="B6249" t="str">
            <v>CAIXA SINFONADA QUADRADA, COM TRÊS ENTRADAS E UMA SAÍDA, D = 100 x 100 x 50 mm, REF. Nº 68, ACABAMENTO ALUMÍNIO ( MARCA AKROS OU SIMILAR) - INSTALAÇÕES HIDRO-SANITÁRIAS / DIVERSOS.</v>
          </cell>
          <cell r="C6249" t="str">
            <v>Un</v>
          </cell>
          <cell r="D6249">
            <v>23.375</v>
          </cell>
          <cell r="E6249">
            <v>18.7</v>
          </cell>
          <cell r="F6249" t="str">
            <v>SEE</v>
          </cell>
        </row>
        <row r="6250">
          <cell r="A6250" t="str">
            <v/>
          </cell>
          <cell r="D6250">
            <v>0</v>
          </cell>
        </row>
        <row r="6251">
          <cell r="A6251" t="str">
            <v>36.05.022</v>
          </cell>
          <cell r="B6251" t="str">
            <v>RALO SINFONADO EM PVC D = 100 mm ALTURA REGULÁVEL, SAÍDA 40 mm, COM GRELHA REDONDA ACABAMENTO CROMADO - INSTALAÇÕES HIDRO-SANITÁRIAS / DIVERSOS.</v>
          </cell>
          <cell r="C6251" t="str">
            <v>Un</v>
          </cell>
          <cell r="D6251">
            <v>20.1875</v>
          </cell>
          <cell r="E6251">
            <v>16.149999999999999</v>
          </cell>
          <cell r="F6251" t="str">
            <v>SEE</v>
          </cell>
        </row>
        <row r="6252">
          <cell r="A6252" t="str">
            <v/>
          </cell>
          <cell r="D6252">
            <v>0</v>
          </cell>
        </row>
        <row r="6253">
          <cell r="A6253" t="str">
            <v>36.05.023</v>
          </cell>
          <cell r="B6253" t="str">
            <v>CAIXA DE GORDURA EM ALVENARIA (90 x 90 x 120 cm) - INSTALAÇÕES HIDRO-SANITÁRIAS / DIVERSOS.</v>
          </cell>
          <cell r="C6253" t="str">
            <v>Un</v>
          </cell>
          <cell r="D6253">
            <v>186.3125</v>
          </cell>
          <cell r="E6253">
            <v>149.05000000000001</v>
          </cell>
          <cell r="F6253" t="str">
            <v>SEE</v>
          </cell>
        </row>
        <row r="6254">
          <cell r="A6254" t="str">
            <v/>
          </cell>
          <cell r="D6254">
            <v>0</v>
          </cell>
        </row>
        <row r="6255">
          <cell r="A6255" t="str">
            <v>36.05.024</v>
          </cell>
          <cell r="B6255" t="str">
            <v>CHUVEIRO ELÉTRICO DE PLÁSTICO, MARCA LORENZETTI OU SIMILAR, C/ REGISTRO DE PRESSÃO, MARCA DECA LINHA c40 REF. 1416 OU SIMILAR - INSTALAÇÕES HIDRO-SANITÁRIAS / DIVERSOS.</v>
          </cell>
          <cell r="C6255" t="str">
            <v>Un</v>
          </cell>
          <cell r="D6255">
            <v>120.60000000000001</v>
          </cell>
          <cell r="E6255">
            <v>96.48</v>
          </cell>
          <cell r="F6255" t="str">
            <v>SEE</v>
          </cell>
        </row>
        <row r="6256">
          <cell r="A6256" t="str">
            <v/>
          </cell>
          <cell r="D6256">
            <v>0</v>
          </cell>
        </row>
        <row r="6257">
          <cell r="A6257" t="str">
            <v>36.05.025</v>
          </cell>
          <cell r="B6257" t="str">
            <v>CAIXA DE INSPEÇÃO EM ALVENARIA (90 x 90 x 120 cm) - INSTALAÇÕES HIDRO-SANITÁRIAS / DIVERSOS.</v>
          </cell>
          <cell r="C6257" t="str">
            <v>Un</v>
          </cell>
          <cell r="D6257">
            <v>279.3</v>
          </cell>
          <cell r="E6257">
            <v>223.44</v>
          </cell>
          <cell r="F6257" t="str">
            <v>SEE</v>
          </cell>
        </row>
        <row r="6258">
          <cell r="A6258" t="str">
            <v/>
          </cell>
          <cell r="D6258">
            <v>0</v>
          </cell>
        </row>
        <row r="6259">
          <cell r="A6259" t="str">
            <v>36.05.026</v>
          </cell>
          <cell r="B6259" t="str">
            <v>FOSSA SÉPTICA, EM CONCRETO ARMADO, ( 1,50 x 4,75 x 1,50) - INSTALAÇÕES HIDRO-SANITÁRIAS / FOSSA SÉPTICA E SUMIDOURO.</v>
          </cell>
          <cell r="C6259" t="str">
            <v>Un</v>
          </cell>
          <cell r="D6259">
            <v>7583.4625000000005</v>
          </cell>
          <cell r="E6259">
            <v>6066.77</v>
          </cell>
          <cell r="F6259" t="str">
            <v>SEE</v>
          </cell>
        </row>
        <row r="6260">
          <cell r="A6260" t="str">
            <v/>
          </cell>
          <cell r="D6260">
            <v>0</v>
          </cell>
        </row>
        <row r="6261">
          <cell r="A6261" t="str">
            <v>36.05.027</v>
          </cell>
          <cell r="B6261" t="str">
            <v>SUMIDOURO EM ALVENARIA, (D = 3,00 x H = 6,00) - INSTALAÇÕES HIDRO-SANITÁRIAS / FOSSA SÉPTICA E SUMIDOURO.</v>
          </cell>
          <cell r="C6261" t="str">
            <v>Un</v>
          </cell>
          <cell r="D6261">
            <v>15294.224999999999</v>
          </cell>
          <cell r="E6261">
            <v>12235.38</v>
          </cell>
          <cell r="F6261" t="str">
            <v>SEE</v>
          </cell>
        </row>
        <row r="6262">
          <cell r="A6262" t="str">
            <v/>
          </cell>
          <cell r="D6262">
            <v>0</v>
          </cell>
        </row>
        <row r="6263">
          <cell r="A6263" t="str">
            <v>36.05.028</v>
          </cell>
          <cell r="B6263" t="str">
            <v>BACIA SANITÁRIA CONVENCIONAL, MARCA DECA LINHA RAVENA P9, INLCUSIVE VÁLVULA DE DESCARGA CROMADA MARCA HYDRA, ASSENTO, CONJUNTO DE FIXAÇÃO MARCA DECA SP13, ANEL DE VEDAÇÃO, TUBO DE LIGAÇÃO COM ACABAMENTO CROMADO E ENGASTE PLÁSTICO (OU SIMILARES) - INSTALAÇ</v>
          </cell>
          <cell r="C6263" t="str">
            <v>Un</v>
          </cell>
          <cell r="D6263">
            <v>135.6875</v>
          </cell>
          <cell r="E6263">
            <v>108.55</v>
          </cell>
          <cell r="F6263" t="str">
            <v>SEE</v>
          </cell>
        </row>
        <row r="6264">
          <cell r="A6264" t="str">
            <v/>
          </cell>
          <cell r="D6264">
            <v>0</v>
          </cell>
        </row>
        <row r="6265">
          <cell r="A6265" t="str">
            <v>36.05.029</v>
          </cell>
          <cell r="B6265" t="str">
            <v>BACIA SANITÁRIA COM CAIXA DE DESCARGA ACOPLADA, MARCA DECA LINHA RAVENA CP929, INLCUSIVE ASSENTO, CONJUNTO DE FIXAÇÃO, MARCA DECA SP13, ANEL DE VEDAÇÃO, TUBO DE LIGAÇÃO COM ACABAMENTO CROMADO E ENGASTE PLÁSTICO ( OU SIMILARES) - INSTALAÇÕES HIDRO-SANITÁRI</v>
          </cell>
          <cell r="C6265" t="str">
            <v>Un</v>
          </cell>
          <cell r="D6265">
            <v>244.65</v>
          </cell>
          <cell r="E6265">
            <v>195.72</v>
          </cell>
          <cell r="F6265" t="str">
            <v>SEE</v>
          </cell>
        </row>
        <row r="6266">
          <cell r="A6266" t="str">
            <v/>
          </cell>
          <cell r="D6266">
            <v>0</v>
          </cell>
        </row>
        <row r="6267">
          <cell r="A6267" t="str">
            <v>36.05.030</v>
          </cell>
          <cell r="B6267" t="str">
            <v>MICTÓRIO DE LOUÇA COM SIFÃO INTEGRADO, MARCA DECA REF. m712, ENGASTE CROMADO, MARCA DECA REF. c4606180, REGISTRO DE PRESSÃO, MARCA DECA LINHA c40 REF. 1416, ( OU SIMILARES) - INSTALAÇÕES HIDRO-SANITÁRIAS / LOUÇAS.</v>
          </cell>
          <cell r="C6267" t="str">
            <v>Un</v>
          </cell>
          <cell r="D6267">
            <v>175.46250000000001</v>
          </cell>
          <cell r="E6267">
            <v>140.37</v>
          </cell>
          <cell r="F6267" t="str">
            <v>SEE</v>
          </cell>
        </row>
        <row r="6268">
          <cell r="A6268" t="str">
            <v/>
          </cell>
          <cell r="D6268">
            <v>0</v>
          </cell>
        </row>
        <row r="6269">
          <cell r="A6269" t="str">
            <v>36.05.031</v>
          </cell>
          <cell r="B6269" t="str">
            <v>LAVATÓRIO COM COLUNA, MARCA DECA LINHA RAVENA REF. l191 E c9, COM SIFÃO PLÁSTICO, ENGASTE CROMADO, TORNEIRA DE METAL, MARCA DECA REF. 1190 c41, VÁLVULA CROMADA, MARCA DECA REF. 1600, CONJUNTO DE FIXAÇÃO, MARCA DECA REF. sp7, (OU SIMILARES) - INSTALAÇÕES H</v>
          </cell>
          <cell r="C6269" t="str">
            <v>Un</v>
          </cell>
          <cell r="D6269">
            <v>307.96249999999998</v>
          </cell>
          <cell r="E6269">
            <v>246.37</v>
          </cell>
          <cell r="F6269" t="str">
            <v>SEE</v>
          </cell>
        </row>
        <row r="6270">
          <cell r="A6270" t="str">
            <v/>
          </cell>
          <cell r="D6270">
            <v>0</v>
          </cell>
        </row>
        <row r="6271">
          <cell r="A6271" t="str">
            <v>36.05.032</v>
          </cell>
          <cell r="B6271" t="str">
            <v xml:space="preserve">LAVATÓRIO SEM COLUNA, MARCA DECA LINHA RAVENA REF. l915, C/ SIFÃO CROMADO, MARCA DECA REF. 1190, VÁLVULA CROMADA, MARCA DECA REF. 1602 C, TORNEIRA DE METAL, MARCA DECA REF. 1190 c 41, CONJUNTO DE FIXAÇÃO, MARCA DECA REF. sp7, (OU SIMILARES) - INSTALAÇÕES </v>
          </cell>
          <cell r="C6271" t="str">
            <v>Un</v>
          </cell>
          <cell r="D6271">
            <v>92.737499999999997</v>
          </cell>
          <cell r="E6271">
            <v>74.19</v>
          </cell>
          <cell r="F6271" t="str">
            <v>SEE</v>
          </cell>
        </row>
        <row r="6272">
          <cell r="A6272" t="str">
            <v/>
          </cell>
          <cell r="D6272">
            <v>0</v>
          </cell>
        </row>
        <row r="6273">
          <cell r="A6273" t="str">
            <v>36.05.033</v>
          </cell>
          <cell r="B6273" t="str">
            <v xml:space="preserve"> CUBA DE EMBUTIR OVAL, MARCA DECA LINHA REF. l37, P/ INSTALAÇÃO EM BANCADAS, C/ SIFÃO CROMADO, MARCA DECA REF. c1680, TONEIRA DE METAL, MARCA DECA REF. 1190 c 41, ENGASTE CROMADO, MARCA DECA, (OU SIMILARES) - INSTALAÇÕES HIDRO-SANITÁRIAS / LOUÇAS.</v>
          </cell>
          <cell r="C6273" t="str">
            <v>Un</v>
          </cell>
          <cell r="D6273">
            <v>322.75</v>
          </cell>
          <cell r="E6273">
            <v>258.2</v>
          </cell>
          <cell r="F6273" t="str">
            <v>SEE</v>
          </cell>
        </row>
        <row r="6274">
          <cell r="A6274" t="str">
            <v/>
          </cell>
          <cell r="D6274">
            <v>0</v>
          </cell>
        </row>
        <row r="6275">
          <cell r="A6275" t="str">
            <v>36.05.034</v>
          </cell>
          <cell r="B6275" t="str">
            <v>TANQUE DE LOUÇA COM COLUNA, MARCA DECA REF. q25 E REF. ct25, COM TORNEIRA METÁLICA, MARCA DECA LINHA c23 REF. 1153, C/ VÁLVULA DE PLÁSTICO E CONJUNTO DE FIXAÇÃO, MARCA DECA REF. ft11, (OU SIMILARES) - INSTALAÇÕES HIDRO-SANITÁRIAS / LOUÇAS.</v>
          </cell>
          <cell r="C6275" t="str">
            <v>Un</v>
          </cell>
          <cell r="D6275">
            <v>334.76249999999999</v>
          </cell>
          <cell r="E6275">
            <v>267.81</v>
          </cell>
          <cell r="F6275" t="str">
            <v>SEE</v>
          </cell>
        </row>
        <row r="6276">
          <cell r="A6276" t="str">
            <v/>
          </cell>
          <cell r="D6276">
            <v>0</v>
          </cell>
        </row>
        <row r="6277">
          <cell r="A6277" t="str">
            <v>36.05.035</v>
          </cell>
          <cell r="B6277" t="str">
            <v>PAPELEIRA DE LOUÇA, MARCA DECA A480 OU SIMILAR, 15 x 15 cm - INSTALAÇÕES HIDRO-SANITÁRIAS / LOUÇAS.</v>
          </cell>
          <cell r="C6277" t="str">
            <v>Un</v>
          </cell>
          <cell r="D6277">
            <v>28.0625</v>
          </cell>
          <cell r="E6277">
            <v>22.45</v>
          </cell>
          <cell r="F6277" t="str">
            <v>SEE</v>
          </cell>
        </row>
        <row r="6278">
          <cell r="A6278" t="str">
            <v/>
          </cell>
          <cell r="D6278">
            <v>0</v>
          </cell>
        </row>
        <row r="6279">
          <cell r="A6279" t="str">
            <v>36.05.036</v>
          </cell>
          <cell r="B6279" t="str">
            <v xml:space="preserve"> MEIA SABONETEIRA DE LOUÇA, MARCA DECA REF. a380 OU SIMILAR - INSTALAÇÕES HIDRO-SANITÁRIAS / LOUÇAS.</v>
          </cell>
          <cell r="C6279" t="str">
            <v>Un</v>
          </cell>
          <cell r="D6279">
            <v>22.324999999999999</v>
          </cell>
          <cell r="E6279">
            <v>17.86</v>
          </cell>
          <cell r="F6279" t="str">
            <v>SEE</v>
          </cell>
        </row>
        <row r="6280">
          <cell r="A6280" t="str">
            <v/>
          </cell>
          <cell r="D6280">
            <v>0</v>
          </cell>
        </row>
        <row r="6281">
          <cell r="A6281" t="str">
            <v>36.05.037</v>
          </cell>
          <cell r="B6281" t="str">
            <v>CABIDE DE LOUÇA, MARCA DECA A 680 OU SIMILAR, BRANCO - INSTALAÇÕES HIDRO-SANITÁRIAS / LOUÇAS.</v>
          </cell>
          <cell r="C6281" t="str">
            <v>Un</v>
          </cell>
          <cell r="D6281">
            <v>11.899999999999999</v>
          </cell>
          <cell r="E6281">
            <v>9.52</v>
          </cell>
          <cell r="F6281" t="str">
            <v>SEE</v>
          </cell>
        </row>
        <row r="6282">
          <cell r="A6282" t="str">
            <v/>
          </cell>
          <cell r="D6282">
            <v>0</v>
          </cell>
        </row>
        <row r="6283">
          <cell r="A6283" t="str">
            <v>36.05.038</v>
          </cell>
          <cell r="B6283" t="str">
            <v>TORNEIRA CROMADA PARA PIA DE COZINHA, MARCA ESTEVES LINHA MÔNACO VTM 040 (1167) OU SIMILAR, DE MESA, COM ARTICULADOR, DIÂM. 1/2" - INSTALAÇÕES HIDRO-SANITÁRIAS / METAIS.</v>
          </cell>
          <cell r="C6283" t="str">
            <v>Un</v>
          </cell>
          <cell r="D6283">
            <v>62.024999999999999</v>
          </cell>
          <cell r="E6283">
            <v>49.62</v>
          </cell>
          <cell r="F6283" t="str">
            <v>SEE</v>
          </cell>
        </row>
        <row r="6284">
          <cell r="A6284" t="str">
            <v/>
          </cell>
          <cell r="D6284">
            <v>0</v>
          </cell>
        </row>
        <row r="6285">
          <cell r="A6285" t="str">
            <v>36.05.039</v>
          </cell>
          <cell r="B6285" t="str">
            <v>TORNEIRA CROMADA PARA JARDIM, MARCA DECA 1153 OU SIMILAR - INSTALAÇÕES HIDRO-SANITÁRIAS / METAIS.</v>
          </cell>
          <cell r="C6285" t="str">
            <v>Un</v>
          </cell>
          <cell r="D6285">
            <v>17.5</v>
          </cell>
          <cell r="E6285">
            <v>14</v>
          </cell>
          <cell r="F6285" t="str">
            <v>SEE</v>
          </cell>
        </row>
        <row r="6286">
          <cell r="A6286" t="str">
            <v/>
          </cell>
          <cell r="D6286">
            <v>0</v>
          </cell>
        </row>
        <row r="6287">
          <cell r="A6287" t="str">
            <v>36.05.040</v>
          </cell>
          <cell r="B6287" t="str">
            <v>FORNECIMENTO E INSTALAÇÃO SABONETEIRA DE LOUÇA, MARCA DECA REF. A180 OU SIMILAR - INSTALAÇÕES HIDRO-SANITÁRIAS / METAIS.</v>
          </cell>
          <cell r="C6287" t="str">
            <v>Un</v>
          </cell>
          <cell r="D6287">
            <v>22.324999999999999</v>
          </cell>
          <cell r="E6287">
            <v>17.86</v>
          </cell>
          <cell r="F6287" t="str">
            <v>SEE</v>
          </cell>
        </row>
        <row r="6288">
          <cell r="A6288" t="str">
            <v/>
          </cell>
          <cell r="D6288">
            <v>0</v>
          </cell>
        </row>
        <row r="6289">
          <cell r="A6289" t="str">
            <v>36.05.041</v>
          </cell>
          <cell r="B6289" t="str">
            <v>ASSENTAMENTO DE CUBA INOX EM BANCADA - INSTALAÇÕES HIDRO-SANITÁRIAS / METAIS.</v>
          </cell>
          <cell r="C6289" t="str">
            <v>Un</v>
          </cell>
          <cell r="D6289">
            <v>860.38749999999993</v>
          </cell>
          <cell r="E6289">
            <v>688.31</v>
          </cell>
          <cell r="F6289" t="str">
            <v>SEE</v>
          </cell>
        </row>
        <row r="6290">
          <cell r="A6290" t="str">
            <v/>
          </cell>
          <cell r="D6290">
            <v>0</v>
          </cell>
        </row>
        <row r="6291">
          <cell r="A6291" t="str">
            <v>36.05.042</v>
          </cell>
          <cell r="B6291" t="str">
            <v>SUPORTE PARA AUXÍLIO DE DEFICIENTES FÍSICOS (BARRA DE APOIO) L = 80 cm  EM TUBO GALVANIZADO D = 1 1/2" (CONFORME PROJETO - VIDE DETALHES DE SANITÁRIOS) - INSTALAÇÕES HIDRO-SANITÁRIAS / METAIS.</v>
          </cell>
          <cell r="C6291" t="str">
            <v>Un</v>
          </cell>
          <cell r="D6291">
            <v>78.612499999999997</v>
          </cell>
          <cell r="E6291">
            <v>62.89</v>
          </cell>
          <cell r="F6291" t="str">
            <v>SEE</v>
          </cell>
        </row>
        <row r="6292">
          <cell r="A6292" t="str">
            <v/>
          </cell>
          <cell r="D6292">
            <v>0</v>
          </cell>
        </row>
        <row r="6293">
          <cell r="A6293" t="str">
            <v>36.05.043</v>
          </cell>
          <cell r="B6293" t="str">
            <v>REGISTRO DE PRESSÃO C/ CANOPLA CROMADA, D = 25 mm (1"), MARCA DECA REF. 1416 LINHA c40 OU SIMILAR - INSTALAÇÕES HIDRO-SANITÁRIAS / METAIS.</v>
          </cell>
          <cell r="C6293" t="str">
            <v>Un</v>
          </cell>
          <cell r="D6293">
            <v>77.4375</v>
          </cell>
          <cell r="E6293">
            <v>61.95</v>
          </cell>
          <cell r="F6293" t="str">
            <v>SEE</v>
          </cell>
        </row>
        <row r="6294">
          <cell r="A6294" t="str">
            <v/>
          </cell>
          <cell r="D6294">
            <v>0</v>
          </cell>
        </row>
        <row r="6295">
          <cell r="A6295" t="str">
            <v>36.06.001</v>
          </cell>
          <cell r="B6295" t="str">
            <v>ELETRODUTO DE PVC RÍGIDO ROSCÁVEL, DIÂM = 40 mm (1 1/4") - INSTALAÇÕES ELÉTRICAS E TELEFÔNICAS / ELETRODUTOS DE PVC RÍGIDO.</v>
          </cell>
          <cell r="C6295" t="str">
            <v>m</v>
          </cell>
          <cell r="D6295">
            <v>11.975</v>
          </cell>
          <cell r="E6295">
            <v>9.58</v>
          </cell>
          <cell r="F6295" t="str">
            <v>SEE</v>
          </cell>
        </row>
        <row r="6296">
          <cell r="A6296" t="str">
            <v/>
          </cell>
          <cell r="D6296">
            <v>0</v>
          </cell>
        </row>
        <row r="6297">
          <cell r="A6297" t="str">
            <v>36.06.002</v>
          </cell>
          <cell r="B6297" t="str">
            <v>ELETRODUTO DE PVC RÍGIDO ROSCÁVEL, DIÂM = 32 mm (1") - INSTALAÇÕES ELÉTRICAS E TELEFÔNICAS / ELETRODUTOS DE PVC RÍGIDO.</v>
          </cell>
          <cell r="C6297" t="str">
            <v>m</v>
          </cell>
          <cell r="D6297">
            <v>8.5625</v>
          </cell>
          <cell r="E6297">
            <v>6.85</v>
          </cell>
          <cell r="F6297" t="str">
            <v>SEE</v>
          </cell>
        </row>
        <row r="6298">
          <cell r="A6298" t="str">
            <v/>
          </cell>
          <cell r="D6298">
            <v>0</v>
          </cell>
        </row>
        <row r="6299">
          <cell r="A6299" t="str">
            <v>36.06.003</v>
          </cell>
          <cell r="B6299" t="str">
            <v>FIO ISOLADO EM PVC SEÇÃO 2,5 mm² - 750v / 70° c - INSTALAÇÕES ELÉTRICAS E TELEFÔNICAS / FIOS E CABOS.</v>
          </cell>
          <cell r="C6299" t="str">
            <v>m</v>
          </cell>
          <cell r="D6299">
            <v>2.6624999999999996</v>
          </cell>
          <cell r="E6299">
            <v>2.13</v>
          </cell>
          <cell r="F6299" t="str">
            <v>SEE</v>
          </cell>
        </row>
        <row r="6300">
          <cell r="A6300" t="str">
            <v/>
          </cell>
          <cell r="D6300">
            <v>0</v>
          </cell>
        </row>
        <row r="6301">
          <cell r="A6301" t="str">
            <v>36.06.004</v>
          </cell>
          <cell r="B6301" t="str">
            <v>FIO ISOLADO EM PVC SEÇÃO 4,0 mm² - 750v / 70° c - INSTALAÇÕES ELÉTRICAS E TELEFÔNICAS / FIOS E CABOS.</v>
          </cell>
          <cell r="C6301" t="str">
            <v>m</v>
          </cell>
          <cell r="D6301">
            <v>3.5</v>
          </cell>
          <cell r="E6301">
            <v>2.8</v>
          </cell>
          <cell r="F6301" t="str">
            <v>SEE</v>
          </cell>
        </row>
        <row r="6302">
          <cell r="A6302" t="str">
            <v/>
          </cell>
          <cell r="D6302">
            <v>0</v>
          </cell>
        </row>
        <row r="6303">
          <cell r="A6303" t="str">
            <v>36.06.005</v>
          </cell>
          <cell r="B6303" t="str">
            <v>FIO ISOLADO EM PVC SEÇÃO 6,0 mm² - 750v / 70° c - INSTALAÇÕES ELÉTRICAS E TELEFÔNICAS / FIOS E CABOS.</v>
          </cell>
          <cell r="C6303" t="str">
            <v>m</v>
          </cell>
          <cell r="D6303">
            <v>5.05</v>
          </cell>
          <cell r="E6303">
            <v>4.04</v>
          </cell>
          <cell r="F6303" t="str">
            <v>SEE</v>
          </cell>
        </row>
        <row r="6304">
          <cell r="A6304" t="str">
            <v/>
          </cell>
          <cell r="D6304">
            <v>0</v>
          </cell>
        </row>
        <row r="6305">
          <cell r="A6305" t="str">
            <v>36.06.006</v>
          </cell>
          <cell r="B6305" t="str">
            <v>CABO ISOLADO EM PVC SEÇÃO 10,0 mm² - 750v / 70° c - INSTALAÇÕES ELÉTRICAS E TELEFÔNICAS / FIOS E CABOS.</v>
          </cell>
          <cell r="C6305" t="str">
            <v>m</v>
          </cell>
          <cell r="D6305">
            <v>8.8125</v>
          </cell>
          <cell r="E6305">
            <v>7.05</v>
          </cell>
          <cell r="F6305" t="str">
            <v>SEE</v>
          </cell>
        </row>
        <row r="6306">
          <cell r="A6306" t="str">
            <v/>
          </cell>
          <cell r="D6306">
            <v>0</v>
          </cell>
        </row>
        <row r="6307">
          <cell r="A6307" t="str">
            <v>36.06.007</v>
          </cell>
          <cell r="B6307" t="str">
            <v>CABO ISOLADO EM PVC SEÇÃO 16,0 mm² - 750v / 70° c - INSTALAÇÕES ELÉTRICAS E TELEFÔNICAS / FIOS E CABOS.</v>
          </cell>
          <cell r="C6307" t="str">
            <v>m</v>
          </cell>
          <cell r="D6307">
            <v>12.25</v>
          </cell>
          <cell r="E6307">
            <v>9.8000000000000007</v>
          </cell>
          <cell r="F6307" t="str">
            <v>SEE</v>
          </cell>
        </row>
        <row r="6308">
          <cell r="A6308" t="str">
            <v/>
          </cell>
          <cell r="D6308">
            <v>0</v>
          </cell>
        </row>
        <row r="6309">
          <cell r="A6309" t="str">
            <v>36.06.008</v>
          </cell>
          <cell r="B6309" t="str">
            <v>INSTALAÇÃO DE CABO TELEFÔNICO CCE 50-02 - INSTALAÇÕES ELÉTRICAS E TELEFÔNICAS / CABO TELEFÔNICO.</v>
          </cell>
          <cell r="C6309" t="str">
            <v>m</v>
          </cell>
          <cell r="D6309">
            <v>4.0625</v>
          </cell>
          <cell r="E6309">
            <v>3.25</v>
          </cell>
          <cell r="F6309" t="str">
            <v>SEE</v>
          </cell>
        </row>
        <row r="6310">
          <cell r="A6310" t="str">
            <v/>
          </cell>
          <cell r="D6310">
            <v>0</v>
          </cell>
        </row>
        <row r="6311">
          <cell r="A6311" t="str">
            <v>36.06.009</v>
          </cell>
          <cell r="B6311" t="str">
            <v>INSTALAÇÃO DE CABO TELEFÔNICO CCI 50-02 - INSTALAÇÕES ELÉTRICAS E TELEFÔNICAS / CABO TELEFÔNICO.</v>
          </cell>
          <cell r="C6311" t="str">
            <v>m</v>
          </cell>
          <cell r="D6311">
            <v>2.6750000000000003</v>
          </cell>
          <cell r="E6311">
            <v>2.14</v>
          </cell>
          <cell r="F6311" t="str">
            <v>SEE</v>
          </cell>
        </row>
        <row r="6312">
          <cell r="A6312" t="str">
            <v/>
          </cell>
          <cell r="D6312">
            <v>0</v>
          </cell>
        </row>
        <row r="6313">
          <cell r="A6313" t="str">
            <v>36.06.010</v>
          </cell>
          <cell r="B6313" t="str">
            <v>INTERRUPTOR 01 SEÇÃO SIMPLES - INSTALAÇÕES ELÉTRICAS E TELEFÔNICAS / INTERRUPTOR.</v>
          </cell>
          <cell r="C6313" t="str">
            <v>Un</v>
          </cell>
          <cell r="D6313">
            <v>5.9125000000000005</v>
          </cell>
          <cell r="E6313">
            <v>4.7300000000000004</v>
          </cell>
          <cell r="F6313" t="str">
            <v>SEE</v>
          </cell>
        </row>
        <row r="6314">
          <cell r="A6314" t="str">
            <v/>
          </cell>
          <cell r="D6314">
            <v>0</v>
          </cell>
        </row>
        <row r="6315">
          <cell r="A6315" t="str">
            <v>36.06.011</v>
          </cell>
          <cell r="B6315" t="str">
            <v>INTERRUPTOR 02 SEÇÃO SIMPLES - INSTALAÇÕES ELÉTRICAS E TELEFÔNICAS / INTERRUPTOR.</v>
          </cell>
          <cell r="C6315" t="str">
            <v>Un</v>
          </cell>
          <cell r="D6315">
            <v>10.199999999999999</v>
          </cell>
          <cell r="E6315">
            <v>8.16</v>
          </cell>
          <cell r="F6315" t="str">
            <v>SEE</v>
          </cell>
        </row>
        <row r="6316">
          <cell r="A6316" t="str">
            <v/>
          </cell>
          <cell r="D6316">
            <v>0</v>
          </cell>
        </row>
        <row r="6317">
          <cell r="A6317" t="str">
            <v>36.06.012</v>
          </cell>
          <cell r="B6317" t="str">
            <v>TOMADA PARA TELEFONE, COM CAIXA PVC, EMBUTIDA - INSTALAÇÕES ELÉTRICAS E TELEFÔNICAS / TOMADAS DE TELEFONE DE EMBUTIR.</v>
          </cell>
          <cell r="C6317" t="str">
            <v>Un</v>
          </cell>
          <cell r="D6317">
            <v>15.600000000000001</v>
          </cell>
          <cell r="E6317">
            <v>12.48</v>
          </cell>
          <cell r="F6317" t="str">
            <v>SEE</v>
          </cell>
        </row>
        <row r="6318">
          <cell r="A6318" t="str">
            <v/>
          </cell>
          <cell r="D6318">
            <v>0</v>
          </cell>
        </row>
        <row r="6319">
          <cell r="A6319" t="str">
            <v>36.06.013</v>
          </cell>
          <cell r="B6319" t="str">
            <v>TOMADA DE EMBUTIR PARA USO GERAL, 2P + T - INSTALAÇÕES ELÉTRICAS E TELEFÔNICAS / TOMADAS ELÉTRICA DE EMBUTIR.</v>
          </cell>
          <cell r="C6319" t="str">
            <v>Un</v>
          </cell>
          <cell r="D6319">
            <v>14.487500000000001</v>
          </cell>
          <cell r="E6319">
            <v>11.59</v>
          </cell>
          <cell r="F6319" t="str">
            <v>SEE</v>
          </cell>
        </row>
        <row r="6320">
          <cell r="A6320" t="str">
            <v/>
          </cell>
          <cell r="D6320">
            <v>0</v>
          </cell>
        </row>
        <row r="6321">
          <cell r="A6321" t="str">
            <v>36.06.014</v>
          </cell>
          <cell r="B6321" t="str">
            <v>TOMADA DE EMBUTIR PARA USO GERAL, 2P + T, DUPLA - INSTALAÇÕES ELÉTRICAS E TELEFÔNICAS / TOMADAS ELÉTRICA DE EMBUTIR.</v>
          </cell>
          <cell r="C6321" t="str">
            <v>Un</v>
          </cell>
          <cell r="D6321">
            <v>19.162500000000001</v>
          </cell>
          <cell r="E6321">
            <v>15.33</v>
          </cell>
          <cell r="F6321" t="str">
            <v>SEE</v>
          </cell>
        </row>
        <row r="6322">
          <cell r="A6322" t="str">
            <v/>
          </cell>
          <cell r="D6322">
            <v>0</v>
          </cell>
        </row>
        <row r="6323">
          <cell r="A6323" t="str">
            <v>36.06.015</v>
          </cell>
          <cell r="B6323" t="str">
            <v>FORNECIMENTO E ASSENTAMENTO DE CAIXA PVC 4" x 2" COM TAMPA - INSTALAÇÕES ELÉTRICAS E TELEFÔNICAS / CAIXA DE EMBUTIR DE PVC.</v>
          </cell>
          <cell r="C6323" t="str">
            <v>Un</v>
          </cell>
          <cell r="D6323">
            <v>4.3874999999999993</v>
          </cell>
          <cell r="E6323">
            <v>3.51</v>
          </cell>
          <cell r="F6323" t="str">
            <v>SEE</v>
          </cell>
        </row>
        <row r="6324">
          <cell r="A6324" t="str">
            <v/>
          </cell>
          <cell r="D6324">
            <v>0</v>
          </cell>
        </row>
        <row r="6325">
          <cell r="A6325" t="str">
            <v>36.06.016</v>
          </cell>
          <cell r="B6325" t="str">
            <v>FORNECIMENTO E ASSENTAMENTO DE CAIXA PVC 4" x 4" - INSTALAÇÕES ELÉTRICAS E TELEFÔNICAS / CAIXA DE EMBUTIR DE PVC.</v>
          </cell>
          <cell r="C6325" t="str">
            <v>Un</v>
          </cell>
          <cell r="D6325">
            <v>5.8875000000000002</v>
          </cell>
          <cell r="E6325">
            <v>4.71</v>
          </cell>
          <cell r="F6325" t="str">
            <v>SEE</v>
          </cell>
        </row>
        <row r="6326">
          <cell r="A6326" t="str">
            <v/>
          </cell>
          <cell r="D6326">
            <v>0</v>
          </cell>
        </row>
        <row r="6327">
          <cell r="A6327" t="str">
            <v>36.06.017</v>
          </cell>
          <cell r="B6327" t="str">
            <v>FORNECIMENTO E ASSENTAMENTO DE CAIXA  OCTOGONAL DE PVC 4" x 4" - INSTALAÇÕES ELÉTRICAS E TELEFÔNICAS / CAIXA DE EMBUTIR DE PVC.</v>
          </cell>
          <cell r="C6327" t="str">
            <v>Un</v>
          </cell>
          <cell r="D6327">
            <v>5.0375000000000005</v>
          </cell>
          <cell r="E6327">
            <v>4.03</v>
          </cell>
          <cell r="F6327" t="str">
            <v>SEE</v>
          </cell>
        </row>
        <row r="6328">
          <cell r="A6328" t="str">
            <v/>
          </cell>
          <cell r="D6328">
            <v>0</v>
          </cell>
        </row>
        <row r="6329">
          <cell r="A6329" t="str">
            <v>36.06.018</v>
          </cell>
          <cell r="B6329" t="str">
            <v>QUADRO DE DISTRIBUIÇÃO DE EMBUTIR, COM BARRAMENTO, EM CHAPA DE AÇO, PARA ATÉ 12 DIJUNTORES PADRÃO EUROPEU (LINHA BRANCA), EXCLUSIVE DISJUNTORES - INSTALAÇÕES ELÉTRICAS E TELEFÔNICAS / QLD.</v>
          </cell>
          <cell r="C6329" t="str">
            <v>Un</v>
          </cell>
          <cell r="D6329">
            <v>176.47500000000002</v>
          </cell>
          <cell r="E6329">
            <v>141.18</v>
          </cell>
          <cell r="F6329" t="str">
            <v>SEE</v>
          </cell>
        </row>
        <row r="6330">
          <cell r="A6330" t="str">
            <v/>
          </cell>
          <cell r="D6330">
            <v>0</v>
          </cell>
        </row>
        <row r="6331">
          <cell r="A6331" t="str">
            <v>36.06.019</v>
          </cell>
          <cell r="B6331" t="str">
            <v xml:space="preserve"> DISJUNTOR TRIPOLAR 70 A - INSTALAÇÕES ELÉTRICAS E TELEFÔNICAS / QDL.</v>
          </cell>
          <cell r="C6331" t="str">
            <v>Un</v>
          </cell>
          <cell r="D6331">
            <v>89.3</v>
          </cell>
          <cell r="E6331">
            <v>71.44</v>
          </cell>
          <cell r="F6331" t="str">
            <v>SEE</v>
          </cell>
        </row>
        <row r="6332">
          <cell r="A6332" t="str">
            <v/>
          </cell>
          <cell r="D6332">
            <v>0</v>
          </cell>
        </row>
        <row r="6333">
          <cell r="A6333" t="str">
            <v>36.06.020</v>
          </cell>
          <cell r="B6333" t="str">
            <v>DISJUNTOR MONOPOLAR 15 A - INSTALAÇÕES ELÉTRICAS E TELEFÔNICAS / QDL.</v>
          </cell>
          <cell r="C6333" t="str">
            <v>Un</v>
          </cell>
          <cell r="D6333">
            <v>11.799999999999999</v>
          </cell>
          <cell r="E6333">
            <v>9.44</v>
          </cell>
          <cell r="F6333" t="str">
            <v>SEE</v>
          </cell>
        </row>
        <row r="6334">
          <cell r="A6334" t="str">
            <v/>
          </cell>
          <cell r="D6334">
            <v>0</v>
          </cell>
        </row>
        <row r="6335">
          <cell r="A6335" t="str">
            <v>36.06.021</v>
          </cell>
          <cell r="B6335" t="str">
            <v>DISJUNTOR MONOPOLAR 20 A - INSTALAÇÕES ELÉTRICAS E TELEFÔNICAS / QDL.</v>
          </cell>
          <cell r="C6335" t="str">
            <v>Un</v>
          </cell>
          <cell r="D6335">
            <v>11.799999999999999</v>
          </cell>
          <cell r="E6335">
            <v>9.44</v>
          </cell>
          <cell r="F6335" t="str">
            <v>SEE</v>
          </cell>
        </row>
        <row r="6336">
          <cell r="A6336" t="str">
            <v/>
          </cell>
          <cell r="D6336">
            <v>0</v>
          </cell>
        </row>
        <row r="6337">
          <cell r="A6337" t="str">
            <v>36.06.022</v>
          </cell>
          <cell r="B6337" t="str">
            <v>DISJUNTOR TRIPOLAR 30 A - INSTALAÇÕES ELÉTRICAS E TELEFÔNICAS / QDL.</v>
          </cell>
          <cell r="C6337" t="str">
            <v>Un</v>
          </cell>
          <cell r="D6337">
            <v>74.125</v>
          </cell>
          <cell r="E6337">
            <v>59.3</v>
          </cell>
          <cell r="F6337" t="str">
            <v>SEE</v>
          </cell>
        </row>
        <row r="6338">
          <cell r="A6338" t="str">
            <v/>
          </cell>
          <cell r="D6338">
            <v>0</v>
          </cell>
        </row>
        <row r="6339">
          <cell r="A6339" t="str">
            <v>36.06.023</v>
          </cell>
          <cell r="B6339" t="str">
            <v>DISJUNTOR TRIPOLAR 50 A - INSTALAÇÕES ELÉTRICAS E TELEFÔNICAS / QDL.</v>
          </cell>
          <cell r="C6339" t="str">
            <v>Un</v>
          </cell>
          <cell r="D6339">
            <v>74.125</v>
          </cell>
          <cell r="E6339">
            <v>59.3</v>
          </cell>
          <cell r="F6339" t="str">
            <v>SEE</v>
          </cell>
        </row>
        <row r="6340">
          <cell r="A6340" t="str">
            <v/>
          </cell>
          <cell r="D6340">
            <v>0</v>
          </cell>
        </row>
        <row r="6341">
          <cell r="A6341" t="str">
            <v>36.06.024</v>
          </cell>
          <cell r="B6341" t="str">
            <v>DISJUNTOR MONOPOLAR 25 A - INSTALAÇÕES ELÉTRICAS E TELEFÔNICAS / QDL.</v>
          </cell>
          <cell r="C6341" t="str">
            <v>Un</v>
          </cell>
          <cell r="D6341">
            <v>11.799999999999999</v>
          </cell>
          <cell r="E6341">
            <v>9.44</v>
          </cell>
          <cell r="F6341" t="str">
            <v>SEE</v>
          </cell>
        </row>
        <row r="6342">
          <cell r="A6342" t="str">
            <v/>
          </cell>
          <cell r="D6342">
            <v>0</v>
          </cell>
        </row>
        <row r="6343">
          <cell r="A6343" t="str">
            <v>36.06.025</v>
          </cell>
          <cell r="B6343" t="str">
            <v>QUADRO DE MEDIÇÃO TRIFÁSICA (ACIMA DE 10 kva) COM CAIXA EM NORIL - INSTALAÇÕES ELÉTRICAS E TELEFÔNICAS / CAIXA DE MEDIÇÃO.</v>
          </cell>
          <cell r="C6343" t="str">
            <v>Un</v>
          </cell>
          <cell r="D6343">
            <v>252.57499999999999</v>
          </cell>
          <cell r="E6343">
            <v>202.06</v>
          </cell>
          <cell r="F6343" t="str">
            <v>SEE</v>
          </cell>
        </row>
        <row r="6344">
          <cell r="A6344" t="str">
            <v/>
          </cell>
          <cell r="D6344">
            <v>0</v>
          </cell>
        </row>
        <row r="6345">
          <cell r="A6345" t="str">
            <v>36.06.026</v>
          </cell>
          <cell r="B6345" t="str">
            <v>CAIXA DE PASSAGEM EM ALVENARIA DE TIJOLOS MACIÇOS ESP. = 0,12 m, DIÂM. INT. = 0,60 x 0,60 x 0,60 m - INSTALAÇÕES ELÉTRICAS E TELEFÔNICAS / CAIXA DE DISTRIBUIÇÃO GERAL DE TELEFONE.</v>
          </cell>
          <cell r="C6345" t="str">
            <v>Un</v>
          </cell>
          <cell r="D6345">
            <v>201.5</v>
          </cell>
          <cell r="E6345">
            <v>161.19999999999999</v>
          </cell>
          <cell r="F6345" t="str">
            <v>SEE</v>
          </cell>
        </row>
        <row r="6346">
          <cell r="A6346" t="str">
            <v/>
          </cell>
          <cell r="D6346">
            <v>0</v>
          </cell>
        </row>
        <row r="6347">
          <cell r="A6347" t="str">
            <v>36.06.027</v>
          </cell>
          <cell r="B6347" t="str">
            <v>DISTRIBUIDOR GERAL PADRÃO TELEBRÁS DIMENSÕES 0,20 x 0,20 x 0,12 m - INSTALAÇÕES ELÉTRICAS E TELEFÔNICAS / CAIXA DE DISTRIBUIÇÃO GERAL DE TELEFONE.</v>
          </cell>
          <cell r="C6347" t="str">
            <v>Un</v>
          </cell>
          <cell r="D6347">
            <v>51.65</v>
          </cell>
          <cell r="E6347">
            <v>41.32</v>
          </cell>
          <cell r="F6347" t="str">
            <v>SEE</v>
          </cell>
        </row>
        <row r="6348">
          <cell r="A6348" t="str">
            <v/>
          </cell>
          <cell r="D6348">
            <v>0</v>
          </cell>
        </row>
        <row r="6349">
          <cell r="A6349" t="str">
            <v>36.06.028</v>
          </cell>
          <cell r="B6349" t="str">
            <v>LUMINÁRIA FLUORESCENTE DE EMBUTIR ABERTA 2 x 40 w, MARCA PELOTAS REF. 8157 OU SIMILAR, COMPLETA - INSTALAÇÕES ELÉTRICAS E TELEFÔNICAS / LUMINÁRIAS.</v>
          </cell>
          <cell r="C6349" t="str">
            <v>Un</v>
          </cell>
          <cell r="D6349">
            <v>137.30000000000001</v>
          </cell>
          <cell r="E6349">
            <v>109.84</v>
          </cell>
          <cell r="F6349" t="str">
            <v>SEE</v>
          </cell>
        </row>
        <row r="6350">
          <cell r="A6350" t="str">
            <v/>
          </cell>
          <cell r="D6350">
            <v>0</v>
          </cell>
        </row>
        <row r="6351">
          <cell r="A6351" t="str">
            <v>36.06.029</v>
          </cell>
          <cell r="B6351" t="str">
            <v>PÁRA-RAIO TIPO GAIOLA DE FARANDAY, CONFORME PROJETO - INSTALAÇÕES ELÉTRICAS E TELEFÔNICAS / SISTEMA DE PROTEÇÃO CONTRA DESCARGA ATMOSFÉRICAS.</v>
          </cell>
          <cell r="C6351" t="str">
            <v>Un</v>
          </cell>
          <cell r="D6351">
            <v>11793.55</v>
          </cell>
          <cell r="E6351">
            <v>9434.84</v>
          </cell>
          <cell r="F6351" t="str">
            <v>SEE</v>
          </cell>
        </row>
        <row r="6352">
          <cell r="A6352" t="str">
            <v/>
          </cell>
          <cell r="D6352">
            <v>0</v>
          </cell>
        </row>
        <row r="6353">
          <cell r="A6353" t="str">
            <v>36.07.001</v>
          </cell>
          <cell r="B6353" t="str">
            <v xml:space="preserve"> ALVENARIA DE BLOCO CERÂMICO (9 x 19 x 25 cm), E = 0,09 m, COM ARGAMASSA TRAÇO - 1:2:8 (CIMENTO / CAL / AREIA) - PAREDES E PAINÉIS / ALVENARIA.</v>
          </cell>
          <cell r="C6353" t="str">
            <v>m2</v>
          </cell>
          <cell r="D6353">
            <v>22.337500000000002</v>
          </cell>
          <cell r="E6353">
            <v>17.87</v>
          </cell>
          <cell r="F6353" t="str">
            <v>SEE</v>
          </cell>
        </row>
        <row r="6354">
          <cell r="A6354" t="str">
            <v/>
          </cell>
          <cell r="D6354">
            <v>0</v>
          </cell>
        </row>
        <row r="6355">
          <cell r="A6355" t="str">
            <v>36.07.002</v>
          </cell>
          <cell r="B6355" t="str">
            <v xml:space="preserve"> VERGAS E CONTRA-VERGAS EM CONCRETO ARMADO FCK = 15 MPa, SEÇÃO 9 x 12 cm - PAREDES E PAINÉIS / ALVENARIA.</v>
          </cell>
          <cell r="C6355" t="str">
            <v>m</v>
          </cell>
          <cell r="D6355">
            <v>12.649999999999999</v>
          </cell>
          <cell r="E6355">
            <v>10.119999999999999</v>
          </cell>
          <cell r="F6355" t="str">
            <v>SEE</v>
          </cell>
        </row>
        <row r="6356">
          <cell r="A6356" t="str">
            <v/>
          </cell>
          <cell r="D6356">
            <v>0</v>
          </cell>
        </row>
        <row r="6357">
          <cell r="A6357" t="str">
            <v>36.07.003</v>
          </cell>
          <cell r="B6357" t="str">
            <v xml:space="preserve"> ALVENARIA DE BLOCO CERÂMICO 21 FUROS, SINGELA, APARENTE, COM ARGAMASSA TRAÇO - 1:2:8 (CIMENTO / CAL / AREIA) - PAREDES E PAINÉIS / ALVENARIA.</v>
          </cell>
          <cell r="C6357" t="str">
            <v>m2</v>
          </cell>
          <cell r="D6357">
            <v>63.0625</v>
          </cell>
          <cell r="E6357">
            <v>50.45</v>
          </cell>
          <cell r="F6357" t="str">
            <v>SEE</v>
          </cell>
        </row>
        <row r="6358">
          <cell r="A6358" t="str">
            <v/>
          </cell>
          <cell r="D6358">
            <v>0</v>
          </cell>
        </row>
        <row r="6359">
          <cell r="A6359" t="str">
            <v>36.07.004</v>
          </cell>
          <cell r="B6359" t="str">
            <v xml:space="preserve"> APERTO DE ALVENARIA EM TIJOLO CERÂMICO MACIÇO, ESP = 0,10 m, COM ARGAMASSA TRAÇO - 1:2:8 (CIMENTO/ CAL /  AREIA), À REVESTIR - PAREDES E PAINÉIS / ALVENARIA.</v>
          </cell>
          <cell r="C6359" t="str">
            <v>m</v>
          </cell>
          <cell r="D6359">
            <v>0.53749999999999998</v>
          </cell>
          <cell r="E6359">
            <v>0.43</v>
          </cell>
          <cell r="F6359" t="str">
            <v>SEE</v>
          </cell>
        </row>
        <row r="6360">
          <cell r="A6360" t="str">
            <v/>
          </cell>
          <cell r="D6360">
            <v>0</v>
          </cell>
        </row>
        <row r="6361">
          <cell r="A6361" t="str">
            <v>36.07.005</v>
          </cell>
          <cell r="B6361" t="str">
            <v>DIVISÓRIA EM GRANITO CINZA ANDORINHA POLIDO, E = 3 cm, INCLUSIVE MONTAGEM COM FERRAGENS - PAREDES E PAINÉIS / DIVISÓRIA.</v>
          </cell>
          <cell r="C6361" t="str">
            <v>m2</v>
          </cell>
          <cell r="D6361">
            <v>360.13750000000005</v>
          </cell>
          <cell r="E6361">
            <v>288.11</v>
          </cell>
          <cell r="F6361" t="str">
            <v>SEE</v>
          </cell>
        </row>
        <row r="6362">
          <cell r="A6362" t="str">
            <v/>
          </cell>
          <cell r="D6362">
            <v>0</v>
          </cell>
        </row>
        <row r="6363">
          <cell r="A6363" t="str">
            <v>36.08.001</v>
          </cell>
          <cell r="B6363" t="str">
            <v>PORTA EM MADEIRA DE LEI COMPLETA (C/ ALIZAR E BATENTES), LISA, SEMI-ÔCA, 0,70 x 2,10 (PM-01) - ESQUADRIAS / MADEIRA.</v>
          </cell>
          <cell r="C6363" t="str">
            <v>Un</v>
          </cell>
          <cell r="D6363">
            <v>250.3125</v>
          </cell>
          <cell r="E6363">
            <v>200.25</v>
          </cell>
          <cell r="F6363" t="str">
            <v>SEE</v>
          </cell>
        </row>
        <row r="6364">
          <cell r="A6364" t="str">
            <v/>
          </cell>
          <cell r="D6364">
            <v>0</v>
          </cell>
        </row>
        <row r="6365">
          <cell r="A6365" t="str">
            <v>36.08.002</v>
          </cell>
          <cell r="B6365" t="str">
            <v>PORTA EM MADEIRA DE LEI COMPLETA (C/ ALIZAR E BATENTES), LISA, SEMI-ÔCA, 0,80 x 2,10 (PM-02) - ESQUADRIAS / MADEIRA.</v>
          </cell>
          <cell r="C6365" t="str">
            <v>Un</v>
          </cell>
          <cell r="D6365">
            <v>264.16250000000002</v>
          </cell>
          <cell r="E6365">
            <v>211.33</v>
          </cell>
          <cell r="F6365" t="str">
            <v>SEE</v>
          </cell>
        </row>
        <row r="6366">
          <cell r="A6366" t="str">
            <v/>
          </cell>
          <cell r="D6366">
            <v>0</v>
          </cell>
        </row>
        <row r="6367">
          <cell r="A6367" t="str">
            <v>36.08.003</v>
          </cell>
          <cell r="B6367" t="str">
            <v>PORTA EM MADEIRA DE LEI COMPLETA (C/ ALIZAR E BATENTES), LISA, SEMI-ÔCA, 0,90 x 2,10 (PM-03) - ESQUADRIAS / MADEIRA.</v>
          </cell>
          <cell r="C6367" t="str">
            <v>Un</v>
          </cell>
          <cell r="D6367">
            <v>279.34999999999997</v>
          </cell>
          <cell r="E6367">
            <v>223.48</v>
          </cell>
          <cell r="F6367" t="str">
            <v>SEE</v>
          </cell>
        </row>
        <row r="6368">
          <cell r="A6368" t="str">
            <v/>
          </cell>
          <cell r="D6368">
            <v>0</v>
          </cell>
        </row>
        <row r="6369">
          <cell r="A6369" t="str">
            <v>36.08.004</v>
          </cell>
          <cell r="B6369" t="str">
            <v>PORTA DE MADEIRA COMPENSADA, 0,60 x 1,60 m, E = 20 mm, COM REVESTIMENTO MELAMÍNICO, TARJETA EM AÇO INOX, TIPO LIVRE/OCUPADO, MARCA STANLEY OU SIMILAR, INCLUSIVE FERRAGENS - ESQUADRIAS / MADEIRA.</v>
          </cell>
          <cell r="C6369" t="str">
            <v>Un</v>
          </cell>
          <cell r="D6369">
            <v>238.83749999999998</v>
          </cell>
          <cell r="E6369">
            <v>191.07</v>
          </cell>
          <cell r="F6369" t="str">
            <v>SEE</v>
          </cell>
        </row>
        <row r="6370">
          <cell r="A6370" t="str">
            <v/>
          </cell>
          <cell r="D6370">
            <v>0</v>
          </cell>
        </row>
        <row r="6371">
          <cell r="A6371" t="str">
            <v>36.08.005</v>
          </cell>
          <cell r="B6371" t="str">
            <v>PORTA DE MADEIRA COMPENSADA, 0,80 x 1,60 m, E = 20 mm, COM REVESTIMENTO MELAMÍNICO, TARJETA EM AÇO INOX, TIPO LIVRE/OCUPADO, MARCA STANLEY OU SIMILAR, INCLUSIVE FERRAGENS - ESQUADRIAS / MADEIRA.</v>
          </cell>
          <cell r="C6371" t="str">
            <v>Un</v>
          </cell>
          <cell r="D6371">
            <v>266.8125</v>
          </cell>
          <cell r="E6371">
            <v>213.45</v>
          </cell>
          <cell r="F6371" t="str">
            <v>SEE</v>
          </cell>
        </row>
        <row r="6372">
          <cell r="A6372" t="str">
            <v/>
          </cell>
          <cell r="D6372">
            <v>0</v>
          </cell>
        </row>
        <row r="6373">
          <cell r="A6373" t="str">
            <v>36.08.006</v>
          </cell>
          <cell r="B6373" t="str">
            <v>BASCULANTE DE FERRO (DIMENSÕES, DETALHES E NOS AMBIENTES CONFORME O PROJETO - VIDE QUADRO DE ESQUADRIAS)- ESQUADRIAS / METÁLICAS.</v>
          </cell>
          <cell r="C6373" t="str">
            <v>m2</v>
          </cell>
          <cell r="D6373">
            <v>191.27500000000001</v>
          </cell>
          <cell r="E6373">
            <v>153.02000000000001</v>
          </cell>
          <cell r="F6373" t="str">
            <v>SEE</v>
          </cell>
        </row>
        <row r="6374">
          <cell r="A6374" t="str">
            <v/>
          </cell>
          <cell r="D6374">
            <v>0</v>
          </cell>
        </row>
        <row r="6375">
          <cell r="A6375" t="str">
            <v>36.09.001</v>
          </cell>
          <cell r="B6375" t="str">
            <v>TELHADO EM TELHA COLONIAL INCLUINDO MADEIRAMENTO DE LEI, CONFORME PROJETO - COBERTURA / TELHAS E ESTRUTURA EM MADEIRA.</v>
          </cell>
          <cell r="C6375" t="str">
            <v>m2</v>
          </cell>
          <cell r="D6375">
            <v>126.64999999999999</v>
          </cell>
          <cell r="E6375">
            <v>101.32</v>
          </cell>
          <cell r="F6375" t="str">
            <v>SEE</v>
          </cell>
        </row>
        <row r="6376">
          <cell r="A6376" t="str">
            <v/>
          </cell>
          <cell r="D6376">
            <v>0</v>
          </cell>
        </row>
        <row r="6377">
          <cell r="A6377" t="str">
            <v>36.09.002</v>
          </cell>
          <cell r="B6377" t="str">
            <v>CUMEEIRA PARA TELHA CANAL COMUM, INCLUSIVE EMASSAMENTO - COBERTURA / TELHAS E ESTRUTURA EM MADEIRA.</v>
          </cell>
          <cell r="C6377" t="str">
            <v>m</v>
          </cell>
          <cell r="D6377">
            <v>11.825000000000001</v>
          </cell>
          <cell r="E6377">
            <v>9.4600000000000009</v>
          </cell>
          <cell r="F6377" t="str">
            <v>SEE</v>
          </cell>
        </row>
        <row r="6378">
          <cell r="A6378" t="str">
            <v/>
          </cell>
          <cell r="D6378">
            <v>0</v>
          </cell>
        </row>
        <row r="6379">
          <cell r="A6379" t="str">
            <v>36.09.003</v>
          </cell>
          <cell r="B6379" t="str">
            <v>RUFO EM CHAPA DE AÇO, ESP = 0,65 m, LARG. = 30,0 cm - COBERTURA / CHAPAS.</v>
          </cell>
          <cell r="C6379" t="str">
            <v>m</v>
          </cell>
          <cell r="D6379">
            <v>50.274999999999999</v>
          </cell>
          <cell r="E6379">
            <v>40.22</v>
          </cell>
          <cell r="F6379" t="str">
            <v>SEE</v>
          </cell>
        </row>
        <row r="6380">
          <cell r="A6380" t="str">
            <v/>
          </cell>
          <cell r="D6380">
            <v>0</v>
          </cell>
        </row>
        <row r="6381">
          <cell r="A6381" t="str">
            <v>36.10.001</v>
          </cell>
          <cell r="B6381" t="str">
            <v>CHAPISCO EM PAREDE COM ARGAMASSA TRAÇO - 1:3 (CIMENTO / AREIA) - REVESTIMENTO / MASSA.</v>
          </cell>
          <cell r="C6381" t="str">
            <v>m2</v>
          </cell>
          <cell r="D6381">
            <v>4.5625</v>
          </cell>
          <cell r="E6381">
            <v>3.65</v>
          </cell>
          <cell r="F6381" t="str">
            <v>SEE</v>
          </cell>
        </row>
        <row r="6382">
          <cell r="A6382" t="str">
            <v/>
          </cell>
          <cell r="D6382">
            <v>0</v>
          </cell>
        </row>
        <row r="6383">
          <cell r="A6383" t="str">
            <v>36.10.002</v>
          </cell>
          <cell r="B6383" t="str">
            <v xml:space="preserve"> REBOCO INTERNO, DE PAREDE, COM ARGAMASSA TRAÇO - 1:2:9 (CIMENTO / CAL / AREIA), ESPESSURA 1,5 cm - REVESTIMENTO / MASSA.</v>
          </cell>
          <cell r="C6383" t="str">
            <v>m2</v>
          </cell>
          <cell r="D6383">
            <v>12.962499999999999</v>
          </cell>
          <cell r="E6383">
            <v>10.37</v>
          </cell>
          <cell r="F6383" t="str">
            <v>SEE</v>
          </cell>
        </row>
        <row r="6384">
          <cell r="A6384" t="str">
            <v/>
          </cell>
          <cell r="D6384">
            <v>0</v>
          </cell>
        </row>
        <row r="6385">
          <cell r="A6385" t="str">
            <v>36.10.003</v>
          </cell>
          <cell r="B6385" t="str">
            <v xml:space="preserve"> REBOCO EXTERNO, DE PAREDE, COM ARGAMASSA TRAÇO - 1:2:9 (CIMENTO / CAL / AREIA), ESPESSURA 2,5 cm- REVESTIMENTO / MASSA.</v>
          </cell>
          <cell r="C6385" t="str">
            <v>m2</v>
          </cell>
          <cell r="D6385">
            <v>15.600000000000001</v>
          </cell>
          <cell r="E6385">
            <v>12.48</v>
          </cell>
          <cell r="F6385" t="str">
            <v>SEE</v>
          </cell>
        </row>
        <row r="6386">
          <cell r="A6386" t="str">
            <v/>
          </cell>
          <cell r="D6386">
            <v>0</v>
          </cell>
        </row>
        <row r="6387">
          <cell r="A6387" t="str">
            <v>36.10.004</v>
          </cell>
          <cell r="B6387" t="str">
            <v>REBOCO INTERNO, DE TETO, COM ARGAMASSA TRAÇO - 1:2:9 (CIMENTO / CAL / AREIA), ESPESSURA 1,5 cm - REVESTIMENTO / MASSA.</v>
          </cell>
          <cell r="C6387" t="str">
            <v>m2</v>
          </cell>
          <cell r="D6387">
            <v>14.625</v>
          </cell>
          <cell r="E6387">
            <v>11.7</v>
          </cell>
          <cell r="F6387" t="str">
            <v>SEE</v>
          </cell>
        </row>
        <row r="6388">
          <cell r="A6388" t="str">
            <v/>
          </cell>
          <cell r="D6388">
            <v>0</v>
          </cell>
        </row>
        <row r="6389">
          <cell r="A6389" t="str">
            <v>36.10.005</v>
          </cell>
          <cell r="B6389" t="str">
            <v>REVESTIMENTO CERÂMICO PARA PAREDE, MARCA ELIANE LINHA ARQUITETURAL  NEVE OU SIMILAR, PEI - 3, DIMENSÕES 10 x 10 cm, APLICADO COM ARGAMASSA INDUSTRIALIZADA AC-I, REJUNTADO, EXCLUSIVE EMBOÇO - REVESTIMENTO / ACABAMENTO.</v>
          </cell>
          <cell r="C6389" t="str">
            <v>m2</v>
          </cell>
          <cell r="D6389">
            <v>37.9375</v>
          </cell>
          <cell r="E6389">
            <v>30.35</v>
          </cell>
          <cell r="F6389" t="str">
            <v>SEE</v>
          </cell>
        </row>
        <row r="6390">
          <cell r="A6390" t="str">
            <v/>
          </cell>
          <cell r="D6390">
            <v>0</v>
          </cell>
        </row>
        <row r="6391">
          <cell r="A6391" t="str">
            <v>36.11.001</v>
          </cell>
          <cell r="B6391" t="str">
            <v>LASTRO DE CONCRETO SIMPLES REGULARIZADO PARA PISO, INCLUSIVE IMPERMEABILIZAÇÃO - PAVIMENTAÇÃO / CAMADA IMPERMEABILIZADORA.</v>
          </cell>
          <cell r="C6391" t="str">
            <v>m3</v>
          </cell>
          <cell r="D6391">
            <v>586.5</v>
          </cell>
          <cell r="E6391">
            <v>469.2</v>
          </cell>
          <cell r="F6391" t="str">
            <v>SEE</v>
          </cell>
        </row>
        <row r="6392">
          <cell r="A6392" t="str">
            <v/>
          </cell>
          <cell r="D6392">
            <v>0</v>
          </cell>
        </row>
        <row r="6393">
          <cell r="A6393" t="str">
            <v>36.11.002</v>
          </cell>
          <cell r="B6393" t="str">
            <v>REVESTIMENTO CERÂMICO PARA PISO, MARCA CECRISA LINHA HERCULES GR E AL OU SIMILARES, DIMENSÕES 40 x 40 cm, PEI-4, APLICADO COM ARGAMASSA INDUSTRIALIZADA AC-I, REJUNTADO. EXCLUSIVE REGULARIZAÇÃO DA BASE - PAVIMENTAÇÃO / ACABAMENTO.</v>
          </cell>
          <cell r="C6393" t="str">
            <v>m2</v>
          </cell>
          <cell r="D6393">
            <v>51.8</v>
          </cell>
          <cell r="E6393">
            <v>41.44</v>
          </cell>
          <cell r="F6393" t="str">
            <v>SEE</v>
          </cell>
        </row>
        <row r="6394">
          <cell r="A6394" t="str">
            <v/>
          </cell>
          <cell r="D6394">
            <v>0</v>
          </cell>
        </row>
        <row r="6395">
          <cell r="A6395" t="str">
            <v>36.11.003</v>
          </cell>
          <cell r="B6395" t="str">
            <v>PISO EM CONCRETO SIMPLES DESEMPOLADO, FCK = 15 MPa, E = 7 cm - PAVIMENTAÇÃO / CALÇADA EM CONCRETO E CIMENTADO.</v>
          </cell>
          <cell r="C6395" t="str">
            <v>m2</v>
          </cell>
          <cell r="D6395">
            <v>30.824999999999999</v>
          </cell>
          <cell r="E6395">
            <v>24.66</v>
          </cell>
          <cell r="F6395" t="str">
            <v>SEE</v>
          </cell>
        </row>
        <row r="6396">
          <cell r="A6396" t="str">
            <v/>
          </cell>
          <cell r="D6396">
            <v>0</v>
          </cell>
        </row>
        <row r="6397">
          <cell r="A6397" t="str">
            <v>36.12.001</v>
          </cell>
          <cell r="B6397" t="str">
            <v>SOLEIRA EM GRANITO CINZA ANDORINHA, L = 15 cm, E = 2 CM, INCLUSIVE IMPERMEABILIZAÇÃO - SOLEIRAS E RODAPÉS.</v>
          </cell>
          <cell r="C6397" t="str">
            <v>m</v>
          </cell>
          <cell r="D6397">
            <v>40.737500000000004</v>
          </cell>
          <cell r="E6397">
            <v>32.590000000000003</v>
          </cell>
          <cell r="F6397" t="str">
            <v>SEE</v>
          </cell>
        </row>
        <row r="6398">
          <cell r="A6398" t="str">
            <v/>
          </cell>
          <cell r="D6398">
            <v>0</v>
          </cell>
        </row>
        <row r="6399">
          <cell r="A6399" t="str">
            <v>36.12.002</v>
          </cell>
          <cell r="B6399" t="str">
            <v>RODAPÉ CERÂMICO, MARCA CECRISA LINHA RP HERCULES GR E AL OU SIMILARES, DIMENSÕES 8,5 x 40 cm, APLICADO COM ARGAMASSA INDUSTRIALIZADA AC-I, REJUNTADO - SOLEIRAS E RODAPÉS.</v>
          </cell>
          <cell r="C6399" t="str">
            <v>m</v>
          </cell>
          <cell r="D6399">
            <v>33.262500000000003</v>
          </cell>
          <cell r="E6399">
            <v>26.61</v>
          </cell>
          <cell r="F6399" t="str">
            <v>SEE</v>
          </cell>
        </row>
        <row r="6400">
          <cell r="A6400" t="str">
            <v/>
          </cell>
          <cell r="D6400">
            <v>0</v>
          </cell>
        </row>
        <row r="6401">
          <cell r="A6401" t="str">
            <v>36.13.001</v>
          </cell>
          <cell r="B6401" t="str">
            <v>PINTURA PARA EXTERIORES, SOBRE PAREDES, COM LIXAMENTO, APLICAÇÃO DE 01 DEMÃO DE SELADOR ACRÍLICO, 02 DEMÃOS DE MASSA ACRÍLICA E 02 DEMÃOS DE TINTA ACRÍLICA - PINTURAS /  ACRÍLICA.</v>
          </cell>
          <cell r="C6401" t="str">
            <v>m2</v>
          </cell>
          <cell r="D6401">
            <v>20.037500000000001</v>
          </cell>
          <cell r="E6401">
            <v>16.03</v>
          </cell>
          <cell r="F6401" t="str">
            <v>SEE</v>
          </cell>
        </row>
        <row r="6402">
          <cell r="A6402" t="str">
            <v/>
          </cell>
          <cell r="D6402">
            <v>0</v>
          </cell>
        </row>
        <row r="6403">
          <cell r="A6403" t="str">
            <v>36.13.002</v>
          </cell>
          <cell r="B6403" t="str">
            <v>PINTURA PARA INTERIORES, SOBRE PAREDES, COM LIXAMENTO, APLICAÇÃO DE 01 DEMÃO DE SELADOR ACRÍLICO, 02 DEMÃOS DE MASSA ACRÍLICA E 02 DEMÃOS DE TINTA ACRÍLICA - PINTURAS /  ACRÍLICA.</v>
          </cell>
          <cell r="C6403" t="str">
            <v>m2</v>
          </cell>
          <cell r="D6403">
            <v>18.337499999999999</v>
          </cell>
          <cell r="E6403">
            <v>14.67</v>
          </cell>
          <cell r="F6403" t="str">
            <v>SEE</v>
          </cell>
        </row>
        <row r="6404">
          <cell r="A6404" t="str">
            <v/>
          </cell>
          <cell r="D6404">
            <v>0</v>
          </cell>
        </row>
        <row r="6405">
          <cell r="A6405" t="str">
            <v>36.13.003</v>
          </cell>
          <cell r="B6405" t="str">
            <v>PINTURA PARA INTERIORES, SOBRE TETO, COM LIXAMENTO, APLICAÇÃO DE 01 DEMÃO DE SELADOR ACRÍLICO, 02 DEMÃOS DE MASSA ACRÍLICA E 02 DEMÃOS DE TINTA ACRÍLICA - PINTURAS /  ACRÍLICA.</v>
          </cell>
          <cell r="C6405" t="str">
            <v>m2</v>
          </cell>
          <cell r="D6405">
            <v>18.337499999999999</v>
          </cell>
          <cell r="E6405">
            <v>14.67</v>
          </cell>
          <cell r="F6405" t="str">
            <v>SEE</v>
          </cell>
        </row>
        <row r="6406">
          <cell r="A6406" t="str">
            <v/>
          </cell>
          <cell r="D6406">
            <v>0</v>
          </cell>
        </row>
        <row r="6407">
          <cell r="A6407" t="str">
            <v>36.13.004</v>
          </cell>
          <cell r="B6407" t="str">
            <v xml:space="preserve"> PINTURA DE ACABAMENTO, SOBRE MADEIRA, COM LIXAMENTO, APLICAÇÃO DE 02 DEMÃOS DE ESMALTE, INCLUSIVE EMASSAMENTO - PINTURAS / ESMALTE.</v>
          </cell>
          <cell r="C6407" t="str">
            <v>m2</v>
          </cell>
          <cell r="D6407">
            <v>23.799999999999997</v>
          </cell>
          <cell r="E6407">
            <v>19.04</v>
          </cell>
          <cell r="F6407" t="str">
            <v>SEE</v>
          </cell>
        </row>
        <row r="6408">
          <cell r="A6408" t="str">
            <v/>
          </cell>
          <cell r="D6408">
            <v>0</v>
          </cell>
        </row>
        <row r="6409">
          <cell r="A6409" t="str">
            <v>36.13.005</v>
          </cell>
          <cell r="B6409" t="str">
            <v>PINTURA DE ACABAMENTO, SOBRE ESTRUTURA DE MADEIRA, COM LIXAMENTO, APLICAÇÃO DE 01 DEMÃO DE ESMALTE SINTÉTICO, INCLUSIVE EMASSAMENTO - PINTURAS / ESMALTE.</v>
          </cell>
          <cell r="C6409" t="str">
            <v>m2</v>
          </cell>
          <cell r="D6409">
            <v>19.8125</v>
          </cell>
          <cell r="E6409">
            <v>15.85</v>
          </cell>
          <cell r="F6409" t="str">
            <v>SEE</v>
          </cell>
        </row>
        <row r="6410">
          <cell r="A6410" t="str">
            <v/>
          </cell>
          <cell r="D6410">
            <v>0</v>
          </cell>
        </row>
        <row r="6411">
          <cell r="A6411" t="str">
            <v>36.13.006</v>
          </cell>
          <cell r="B6411" t="str">
            <v>PINTURA SOBRE SUPERFÍCIES METÁLICAS, COM LIXAMENTO, APLICAÇÃO DE TINTA À BASE DE ZARCÃO E 02 DEMÃOS DE TINTA ESMALTE - PINTURAS/ ESMALTE.</v>
          </cell>
          <cell r="C6411" t="str">
            <v>m2</v>
          </cell>
          <cell r="D6411">
            <v>17.287500000000001</v>
          </cell>
          <cell r="E6411">
            <v>13.83</v>
          </cell>
          <cell r="F6411" t="str">
            <v>SEE</v>
          </cell>
        </row>
        <row r="6412">
          <cell r="A6412" t="str">
            <v/>
          </cell>
          <cell r="D6412">
            <v>0</v>
          </cell>
        </row>
        <row r="6413">
          <cell r="A6413" t="str">
            <v>36.14.001</v>
          </cell>
          <cell r="B6413" t="str">
            <v>FECHADURA, MARCA LA FONTE LINHA RESIDENCE cj 2176, MAÇANETA/ESPELHO, ACABAMNETO CROMADO BRILHANTE, (OU SIMILARES) - FERRAGENS PARA ESQUADRIAS DE MADEIRA.</v>
          </cell>
          <cell r="C6413" t="str">
            <v>Un</v>
          </cell>
          <cell r="D6413">
            <v>103.05</v>
          </cell>
          <cell r="E6413">
            <v>82.44</v>
          </cell>
          <cell r="F6413" t="str">
            <v>SEE</v>
          </cell>
        </row>
        <row r="6414">
          <cell r="A6414" t="str">
            <v/>
          </cell>
          <cell r="D6414">
            <v>0</v>
          </cell>
        </row>
        <row r="6415">
          <cell r="A6415" t="str">
            <v>36.14.002</v>
          </cell>
          <cell r="B6415" t="str">
            <v>DOBRADIÇA DE LATÃO OU AÇO, MARCA LA FONTE REF. 85 OU SIMILAR, ACABAMENTO CROMADO BRILHANTE, TIPO MÉDIA, 3 x 2 1/2" COM ANÉIS, COM PARAFUSOS - FERRAGENS PARA ESQUADRIAS DE MADEIRA.</v>
          </cell>
          <cell r="C6415" t="str">
            <v>Un</v>
          </cell>
          <cell r="D6415">
            <v>23.875</v>
          </cell>
          <cell r="E6415">
            <v>19.100000000000001</v>
          </cell>
          <cell r="F6415" t="str">
            <v>SEE</v>
          </cell>
        </row>
        <row r="6416">
          <cell r="A6416" t="str">
            <v/>
          </cell>
          <cell r="D6416">
            <v>0</v>
          </cell>
        </row>
        <row r="6417">
          <cell r="A6417" t="str">
            <v>36.15.001</v>
          </cell>
          <cell r="B6417" t="str">
            <v>BANCO DE CONCRETO EM ALVENARIA DE TIJOLOS, ASSENTO EM CONCRETO ARMADO, SEM ENCOSTO, PINTADO COM TINTA ACRÍLICA, 2 DEMÃOS (DIMENSÕES, DETALHES E NOS AMBIENTES CONFORME PROJETO) - ELEMENTOS DECOATIVOS E OUTROS / CONCRETO.</v>
          </cell>
          <cell r="C6417" t="str">
            <v>m2</v>
          </cell>
          <cell r="D6417">
            <v>443.0625</v>
          </cell>
          <cell r="E6417">
            <v>354.45</v>
          </cell>
          <cell r="F6417" t="str">
            <v>SEE</v>
          </cell>
        </row>
        <row r="6418">
          <cell r="A6418" t="str">
            <v/>
          </cell>
          <cell r="D6418">
            <v>0</v>
          </cell>
        </row>
        <row r="6419">
          <cell r="A6419" t="str">
            <v>36.15.002</v>
          </cell>
          <cell r="B6419" t="str">
            <v>BANCADA EM GRANITO CINZA ANDORINHA, DIM. 2,85 x 0,60, INCLUSIVE TESTEIRA E RODOPIA 8 cm, ASSENTADA ( CONFORME PROJETO - VIDE DETALHES DE SANITÁRIOS ALUNOS) - ELEMENTOS DECOATIVOS E OUTROS / GRANITO.</v>
          </cell>
          <cell r="C6419" t="str">
            <v>Un</v>
          </cell>
          <cell r="D6419">
            <v>283.1875</v>
          </cell>
          <cell r="E6419">
            <v>226.55</v>
          </cell>
          <cell r="F6419" t="str">
            <v>SEE</v>
          </cell>
        </row>
        <row r="6420">
          <cell r="A6420" t="str">
            <v/>
          </cell>
          <cell r="D6420">
            <v>0</v>
          </cell>
        </row>
        <row r="6421">
          <cell r="A6421" t="str">
            <v>36.15.003</v>
          </cell>
          <cell r="B6421" t="str">
            <v xml:space="preserve"> BANCADA EM ALVENARIA, COM PORTAS EM MADEIRA COM REVESTIMENTO MELAMÍNICO, TAMPO EM GRANITO CINZA ADORINHA (CONFORME PROJETO - VIDE DETALHES MARCENARIA/COZINHA) - ELEMENTOS DECORATIVOS E OUTROS / MADEIRA.</v>
          </cell>
          <cell r="C6421" t="str">
            <v>Un</v>
          </cell>
          <cell r="D6421">
            <v>1252.3375000000001</v>
          </cell>
          <cell r="E6421">
            <v>1001.87</v>
          </cell>
          <cell r="F6421" t="str">
            <v>SEE</v>
          </cell>
        </row>
        <row r="6422">
          <cell r="A6422" t="str">
            <v/>
          </cell>
          <cell r="D6422">
            <v>0</v>
          </cell>
        </row>
        <row r="6423">
          <cell r="A6423" t="str">
            <v>36.15.004</v>
          </cell>
          <cell r="B6423" t="str">
            <v xml:space="preserve"> BANCADA EM ALVENARIA, COM 02 CUBAS EM INOX, PORTAS EM MADEIRA COM REVESTIMENTO MELAMÍNICO, TAMPO EM GRANITO CINZA ANDORINHA, INLCLUINDO ABRIGO DE GÁS COM PORTA VENEZIANA METÁLICA (CONFORME PROJETO - VIDE DETALHES MARCENARIA/COZINHA) - ELEMENTOS DECORATIV</v>
          </cell>
          <cell r="C6423" t="str">
            <v>Un</v>
          </cell>
          <cell r="D6423">
            <v>1142.875</v>
          </cell>
          <cell r="E6423">
            <v>914.3</v>
          </cell>
          <cell r="F6423" t="str">
            <v>SEE</v>
          </cell>
        </row>
        <row r="6424">
          <cell r="A6424" t="str">
            <v/>
          </cell>
          <cell r="D6424">
            <v>0</v>
          </cell>
        </row>
        <row r="6425">
          <cell r="A6425" t="str">
            <v>36.15.005</v>
          </cell>
          <cell r="B6425" t="str">
            <v xml:space="preserve"> BANCADA EM ALVENARIA, COM TAMPO EM MADEIRA REVESTIMENTO MELAMÍNICO, INCLUSIVE SUPORTE COM MÃO-FRANCESA (CONFORME PROJETO - VIDE DETALHES DE MARCENARIA/SALA DE INFORMÁTICA - ELEMENTOS DECORATIVOS E OUTROS / MADEIRA.</v>
          </cell>
          <cell r="C6425" t="str">
            <v>Un</v>
          </cell>
          <cell r="D6425">
            <v>1330.925</v>
          </cell>
          <cell r="E6425">
            <v>1064.74</v>
          </cell>
          <cell r="F6425" t="str">
            <v>SEE</v>
          </cell>
        </row>
        <row r="6426">
          <cell r="A6426" t="str">
            <v/>
          </cell>
          <cell r="D6426">
            <v>0</v>
          </cell>
        </row>
        <row r="6427">
          <cell r="A6427" t="str">
            <v>36.15.006</v>
          </cell>
          <cell r="B6427" t="str">
            <v xml:space="preserve"> QUADRO ESCOLAR EM REVESTIMENTO DE ARGAMASSA, PINTADO COM TINTA ESPECIAL NA COR VERDE, COM MOLDURA E APAGADOR DE GIZ EM MADEIRA, CONFORME PROJETO - ELEMENTOS DECORATIVOS E OUTROS / MADEIRA.</v>
          </cell>
          <cell r="C6427" t="str">
            <v>m2</v>
          </cell>
          <cell r="D6427">
            <v>96.987500000000011</v>
          </cell>
          <cell r="E6427">
            <v>77.59</v>
          </cell>
          <cell r="F6427" t="str">
            <v>SEE</v>
          </cell>
        </row>
        <row r="6428">
          <cell r="A6428" t="str">
            <v/>
          </cell>
          <cell r="D6428">
            <v>0</v>
          </cell>
        </row>
        <row r="6429">
          <cell r="A6429" t="str">
            <v>36.15.007</v>
          </cell>
          <cell r="B6429" t="str">
            <v>QUADRO ESCOLAR EM FÓRMICA BRANCA COM MOLDURA, INSTALADO NA SALA DE INFORMÁTICA - ELEMENTOS DECORATIVOS E OUTROS / MADEIRA.</v>
          </cell>
          <cell r="C6429" t="str">
            <v>m2</v>
          </cell>
          <cell r="D6429">
            <v>136.91249999999999</v>
          </cell>
          <cell r="E6429">
            <v>109.53</v>
          </cell>
          <cell r="F6429" t="str">
            <v>SEE</v>
          </cell>
        </row>
        <row r="6430">
          <cell r="A6430" t="str">
            <v/>
          </cell>
          <cell r="D6430">
            <v>0</v>
          </cell>
        </row>
        <row r="6431">
          <cell r="A6431" t="str">
            <v>36.15.008</v>
          </cell>
          <cell r="B6431" t="str">
            <v>PRATELEIRA EM COMPENSADO NAVAL 18 mm, ESMALTADO, INCLUSIVE SUPORTE COM MÃO FRANCESA, CONFORME PROJETO - ELEMENTOS DECORATIVOS E OUTROS / MADEIRA.</v>
          </cell>
          <cell r="C6431" t="str">
            <v>m2</v>
          </cell>
          <cell r="D6431">
            <v>79.612499999999997</v>
          </cell>
          <cell r="E6431">
            <v>63.69</v>
          </cell>
          <cell r="F6431" t="str">
            <v>SEE</v>
          </cell>
        </row>
        <row r="6432">
          <cell r="A6432" t="str">
            <v/>
          </cell>
          <cell r="D6432">
            <v>0</v>
          </cell>
        </row>
        <row r="6433">
          <cell r="A6433" t="str">
            <v>36.15.009</v>
          </cell>
          <cell r="B6433" t="str">
            <v>EXTINTOR DE PÓ QUÍMICO ABC, CAPACIDADE 6 kg, ALCANCE MÉDIO DO JATO 5 m, TEMPO DE DESCARGA 16 s, NBR 9443, 10721 - ELEMENTOS DECORATIVOS E OUTROS / INCÊNDIO.</v>
          </cell>
          <cell r="C6433" t="str">
            <v>Un</v>
          </cell>
          <cell r="D6433">
            <v>149.94999999999999</v>
          </cell>
          <cell r="E6433">
            <v>119.96</v>
          </cell>
          <cell r="F6433" t="str">
            <v>SEE</v>
          </cell>
        </row>
        <row r="6434">
          <cell r="A6434" t="str">
            <v/>
          </cell>
          <cell r="D6434">
            <v>0</v>
          </cell>
        </row>
        <row r="6435">
          <cell r="A6435" t="str">
            <v>36.15.010</v>
          </cell>
          <cell r="B6435" t="str">
            <v>TUBO DE AÇO SEM CONSTURA SCH 40, DIÂM. 3/4" - ELEMENTOS DECORATIVOS E OUTROS / GÁS.</v>
          </cell>
          <cell r="C6435" t="str">
            <v>m</v>
          </cell>
          <cell r="D6435">
            <v>46.25</v>
          </cell>
          <cell r="E6435">
            <v>37</v>
          </cell>
          <cell r="F6435" t="str">
            <v>SEE</v>
          </cell>
        </row>
        <row r="6436">
          <cell r="A6436" t="str">
            <v/>
          </cell>
          <cell r="D6436">
            <v>0</v>
          </cell>
        </row>
        <row r="6437">
          <cell r="A6437" t="str">
            <v>36.15.011</v>
          </cell>
          <cell r="B6437" t="str">
            <v>COTOVELO EM AÇOFORJADO CLASSE 10, DIÂM. 3/4" x 90° - ELEMENTOS DECORATIVOS E OUTROS / GÁS.</v>
          </cell>
          <cell r="C6437" t="str">
            <v>Un</v>
          </cell>
          <cell r="D6437">
            <v>31.25</v>
          </cell>
          <cell r="E6437">
            <v>25</v>
          </cell>
          <cell r="F6437" t="str">
            <v>SEE</v>
          </cell>
        </row>
        <row r="6438">
          <cell r="A6438" t="str">
            <v/>
          </cell>
          <cell r="D6438">
            <v>0</v>
          </cell>
        </row>
        <row r="6439">
          <cell r="A6439" t="str">
            <v>36.15.012</v>
          </cell>
          <cell r="B6439" t="str">
            <v>TÊ EM AÇO FORJADO CLASSE 10, DIÂM. 3/4" - ELEMENTOS DECORATIVOS E OUTROS / GÁS.</v>
          </cell>
          <cell r="C6439" t="str">
            <v>Un</v>
          </cell>
          <cell r="D6439">
            <v>68.75</v>
          </cell>
          <cell r="E6439">
            <v>55</v>
          </cell>
          <cell r="F6439" t="str">
            <v>SEE</v>
          </cell>
        </row>
        <row r="6440">
          <cell r="A6440" t="str">
            <v/>
          </cell>
          <cell r="D6440">
            <v>0</v>
          </cell>
        </row>
        <row r="6441">
          <cell r="A6441" t="str">
            <v>36.15.013</v>
          </cell>
          <cell r="B6441" t="str">
            <v>UNIÃO EM AÇO FORJADO CLASSE 10, DIÂM 3/4" - ELEMENTOS DECORATIVOS E OUTROS / GÁS.</v>
          </cell>
          <cell r="C6441" t="str">
            <v>Un</v>
          </cell>
          <cell r="D6441">
            <v>162.5</v>
          </cell>
          <cell r="E6441">
            <v>130</v>
          </cell>
          <cell r="F6441" t="str">
            <v>SEE</v>
          </cell>
        </row>
        <row r="6442">
          <cell r="A6442" t="str">
            <v/>
          </cell>
          <cell r="D6442">
            <v>0</v>
          </cell>
        </row>
        <row r="6443">
          <cell r="A6443" t="str">
            <v>36.15.014</v>
          </cell>
          <cell r="B6443" t="str">
            <v>REGISTRO ESFERA, DIÂM. 3/4" - ELEMENTOS DECORATIVOS E OUTROS / GÁS.</v>
          </cell>
          <cell r="C6443" t="str">
            <v>Un</v>
          </cell>
          <cell r="D6443">
            <v>112.5</v>
          </cell>
          <cell r="E6443">
            <v>90</v>
          </cell>
          <cell r="F6443" t="str">
            <v>SEE</v>
          </cell>
        </row>
        <row r="6444">
          <cell r="A6444" t="str">
            <v/>
          </cell>
          <cell r="D6444">
            <v>0</v>
          </cell>
        </row>
        <row r="6445">
          <cell r="A6445" t="str">
            <v>36.15.015</v>
          </cell>
          <cell r="B6445" t="str">
            <v>LUVA EM AÇO FORJADO CLASSE 10, DIÂM. 3/4" - ELEMENTOS DECORATIVOS E OUTROS / GÁS.</v>
          </cell>
          <cell r="C6445" t="str">
            <v>Un</v>
          </cell>
          <cell r="D6445">
            <v>18.75</v>
          </cell>
          <cell r="E6445">
            <v>15</v>
          </cell>
          <cell r="F6445" t="str">
            <v>SEE</v>
          </cell>
        </row>
        <row r="6446">
          <cell r="A6446" t="str">
            <v/>
          </cell>
          <cell r="D6446">
            <v>0</v>
          </cell>
        </row>
        <row r="6447">
          <cell r="A6447" t="str">
            <v>36.15.016</v>
          </cell>
          <cell r="B6447" t="str">
            <v>VIDRO FANTASIA CANELADO 4 mm, INSTALADO NAS ESQUADRIAS DE JANELAS  - ELEMENTOS DECORATIVOS E OUTROS / VIDROS.</v>
          </cell>
          <cell r="C6447" t="str">
            <v>m2</v>
          </cell>
          <cell r="D6447">
            <v>71.875</v>
          </cell>
          <cell r="E6447">
            <v>57.5</v>
          </cell>
          <cell r="F6447" t="str">
            <v>SEE</v>
          </cell>
        </row>
        <row r="6448">
          <cell r="A6448" t="str">
            <v/>
          </cell>
          <cell r="D6448">
            <v>0</v>
          </cell>
        </row>
        <row r="6449">
          <cell r="A6449" t="str">
            <v>36.15.017</v>
          </cell>
          <cell r="B6449" t="str">
            <v>ESPELHO PLANO 3 mm, INCLUSIVE MOLDURA (DIMENSÕES, DETALHES E NOS AMBIENTES CONFORME PROJETO - VIDE DETALHES DOS SANITÁRIOS  - ELEMENTOS DECORATIVOS E OUTROS / VIDROS.</v>
          </cell>
          <cell r="C6449" t="str">
            <v>m2</v>
          </cell>
          <cell r="D6449">
            <v>125</v>
          </cell>
          <cell r="E6449">
            <v>100</v>
          </cell>
          <cell r="F6449" t="str">
            <v>SEE</v>
          </cell>
        </row>
        <row r="6450">
          <cell r="A6450" t="str">
            <v/>
          </cell>
          <cell r="D6450">
            <v>0</v>
          </cell>
        </row>
        <row r="6451">
          <cell r="A6451" t="str">
            <v>36.15.018</v>
          </cell>
          <cell r="B6451" t="str">
            <v>VIDRO LISO INCOLOR 4 mm, INSTALADOS NAS DEMAIS ESQUADRIAS DE JANELAS  - ELEMENTOS DECORATIVOS E OUTROS / VIDROS.</v>
          </cell>
          <cell r="C6451" t="str">
            <v>m2</v>
          </cell>
          <cell r="D6451">
            <v>83.612499999999997</v>
          </cell>
          <cell r="E6451">
            <v>66.89</v>
          </cell>
          <cell r="F6451" t="str">
            <v>SEE</v>
          </cell>
        </row>
        <row r="6452">
          <cell r="A6452" t="str">
            <v/>
          </cell>
          <cell r="D6452">
            <v>0</v>
          </cell>
        </row>
        <row r="6453">
          <cell r="A6453" t="str">
            <v>36.16.001</v>
          </cell>
          <cell r="B6453" t="str">
            <v>LIMPEZA GERAL - LIMPEZA DA OBRA</v>
          </cell>
          <cell r="C6453" t="str">
            <v>m2</v>
          </cell>
          <cell r="D6453">
            <v>1.5874999999999999</v>
          </cell>
          <cell r="E6453">
            <v>1.27</v>
          </cell>
          <cell r="F6453" t="str">
            <v>SEE</v>
          </cell>
        </row>
      </sheetData>
      <sheetData sheetId="1" refreshError="1"/>
      <sheetData sheetId="2"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GRAMAÇÃO"/>
      <sheetName val="DIARIO OBRA "/>
      <sheetName val="Serviços"/>
      <sheetName val="Equip ind."/>
      <sheetName val="Equip. civil"/>
      <sheetName val="Equip. elet. mec."/>
      <sheetName val="Efetivo ind."/>
      <sheetName val="Efetivo civil"/>
      <sheetName val="Efetivo elet. mec."/>
      <sheetName val="Observações"/>
      <sheetName val="Cauculo hh"/>
      <sheetName val="Chuva"/>
      <sheetName val="SIIG_2011"/>
      <sheetName val="Programações"/>
    </sheetNames>
    <sheetDataSet>
      <sheetData sheetId="0"/>
      <sheetData sheetId="1"/>
      <sheetData sheetId="2" refreshError="1">
        <row r="7">
          <cell r="B7">
            <v>37863</v>
          </cell>
          <cell r="C7" t="str">
            <v>Coordenação / Administ.</v>
          </cell>
          <cell r="E7" t="str">
            <v>Mobilização / Canteiro</v>
          </cell>
          <cell r="G7" t="str">
            <v>Loc. Marco Central</v>
          </cell>
          <cell r="I7" t="str">
            <v>Sec diagonal</v>
          </cell>
          <cell r="K7" t="str">
            <v>Resistividade/densidade</v>
          </cell>
          <cell r="M7" t="str">
            <v>Sondagem SPT</v>
          </cell>
          <cell r="O7" t="str">
            <v>Sondagem trado</v>
          </cell>
          <cell r="Q7" t="str">
            <v>Conf. Perfil</v>
          </cell>
          <cell r="S7" t="str">
            <v>Est.de acesso</v>
          </cell>
          <cell r="U7" t="str">
            <v>Limpeza de faixa</v>
          </cell>
          <cell r="W7" t="str">
            <v>Locacao de cavas</v>
          </cell>
          <cell r="Y7" t="str">
            <v>Escav. Estaiada</v>
          </cell>
          <cell r="AA7" t="str">
            <v>Escav. Auto port.</v>
          </cell>
          <cell r="AC7" t="str">
            <v>Transp.de ferragem</v>
          </cell>
          <cell r="AE7" t="str">
            <v>Nivelamento stub</v>
          </cell>
          <cell r="AG7" t="str">
            <v>Concretagem</v>
          </cell>
          <cell r="AI7" t="str">
            <v>Reaterro</v>
          </cell>
          <cell r="AK7" t="str">
            <v>Contrapeso</v>
          </cell>
          <cell r="AM7" t="str">
            <v>Medição de resist.</v>
          </cell>
          <cell r="AO7" t="str">
            <v>Transp. estrutura</v>
          </cell>
          <cell r="AQ7" t="str">
            <v>Pre-montagem</v>
          </cell>
          <cell r="AS7" t="str">
            <v>Montagem</v>
          </cell>
          <cell r="AU7" t="str">
            <v>Içamento</v>
          </cell>
          <cell r="AW7" t="str">
            <v>Revisao</v>
          </cell>
          <cell r="AY7" t="str">
            <v>Inst. Cavaletes</v>
          </cell>
          <cell r="BA7" t="str">
            <v>Lanc. pararaio</v>
          </cell>
          <cell r="BC7" t="str">
            <v>Gramp.pararaio</v>
          </cell>
          <cell r="BE7" t="str">
            <v>Lanc. de piloto</v>
          </cell>
          <cell r="BG7" t="str">
            <v>Lanc condutor</v>
          </cell>
          <cell r="BI7" t="str">
            <v>Gramp. condutor</v>
          </cell>
          <cell r="BK7" t="str">
            <v>Espacadores</v>
          </cell>
          <cell r="BM7" t="str">
            <v>Sec/ ater. Cerca</v>
          </cell>
          <cell r="BO7" t="str">
            <v>Comissionamento</v>
          </cell>
          <cell r="BQ7">
            <v>0</v>
          </cell>
          <cell r="BS7">
            <v>0</v>
          </cell>
          <cell r="BU7">
            <v>0</v>
          </cell>
          <cell r="BW7">
            <v>0</v>
          </cell>
          <cell r="BY7">
            <v>0</v>
          </cell>
          <cell r="CA7">
            <v>0</v>
          </cell>
          <cell r="CC7">
            <v>0</v>
          </cell>
          <cell r="CE7">
            <v>0</v>
          </cell>
        </row>
        <row r="8">
          <cell r="A8">
            <v>1</v>
          </cell>
          <cell r="B8">
            <v>37824</v>
          </cell>
        </row>
        <row r="9">
          <cell r="A9">
            <v>2</v>
          </cell>
          <cell r="B9">
            <v>37825</v>
          </cell>
          <cell r="G9" t="str">
            <v>Torres 4/3, 5/1, 5/2</v>
          </cell>
          <cell r="H9">
            <v>3</v>
          </cell>
          <cell r="M9" t="str">
            <v>Vertice  V13</v>
          </cell>
          <cell r="N9">
            <v>1</v>
          </cell>
        </row>
        <row r="10">
          <cell r="A10">
            <v>3</v>
          </cell>
          <cell r="B10">
            <v>37826</v>
          </cell>
          <cell r="G10" t="str">
            <v>Torres 6/2, 7/1, 7/2, 8/1, 8/2, 8/3, 9/1</v>
          </cell>
          <cell r="H10">
            <v>7</v>
          </cell>
          <cell r="M10" t="str">
            <v>Vertice  V12 em andamento</v>
          </cell>
        </row>
        <row r="11">
          <cell r="A11">
            <v>4</v>
          </cell>
          <cell r="B11">
            <v>37827</v>
          </cell>
          <cell r="G11" t="str">
            <v>torres 9/2, 10/1, 10/2</v>
          </cell>
          <cell r="H11">
            <v>3</v>
          </cell>
          <cell r="M11" t="str">
            <v>Vertice  V12 concluido</v>
          </cell>
          <cell r="N11">
            <v>1</v>
          </cell>
        </row>
        <row r="12">
          <cell r="A12">
            <v>5</v>
          </cell>
          <cell r="B12">
            <v>37828</v>
          </cell>
          <cell r="G12" t="str">
            <v>Sem atividade pessoal no patio fazendo e pintando piquetes</v>
          </cell>
          <cell r="M12" t="str">
            <v>Vertice V11 iniciada</v>
          </cell>
        </row>
        <row r="13">
          <cell r="A13">
            <v>6</v>
          </cell>
          <cell r="B13">
            <v>37829</v>
          </cell>
          <cell r="C13" t="str">
            <v>Sem atividade domingo</v>
          </cell>
          <cell r="E13" t="str">
            <v>Sem atividade domingo</v>
          </cell>
          <cell r="G13" t="str">
            <v>Sem atividade Domingo</v>
          </cell>
          <cell r="I13" t="str">
            <v>Sem atividade domingo</v>
          </cell>
          <cell r="K13" t="str">
            <v>Sem atividade domingo</v>
          </cell>
          <cell r="M13" t="str">
            <v>Vertice  V11 concluido</v>
          </cell>
          <cell r="N13">
            <v>1</v>
          </cell>
          <cell r="O13" t="str">
            <v>Sem atividade domingo</v>
          </cell>
        </row>
        <row r="14">
          <cell r="A14">
            <v>7</v>
          </cell>
          <cell r="B14">
            <v>37830</v>
          </cell>
          <cell r="E14" t="str">
            <v>Chegada na obra do Administrativo Sr. Mauricio.</v>
          </cell>
          <cell r="G14" t="str">
            <v>Torres 11/1, 11/2, 12/1, 12/2, 13/1</v>
          </cell>
          <cell r="H14">
            <v>5</v>
          </cell>
          <cell r="M14" t="str">
            <v>Vertice V 10 Concluido</v>
          </cell>
          <cell r="N14">
            <v>1</v>
          </cell>
        </row>
        <row r="15">
          <cell r="A15">
            <v>8</v>
          </cell>
          <cell r="B15">
            <v>37831</v>
          </cell>
          <cell r="G15" t="str">
            <v>Troca do marco central da torre 4/3 e 5/1</v>
          </cell>
          <cell r="I15" t="str">
            <v>Torres 4/3 e 5/1</v>
          </cell>
          <cell r="J15">
            <v>2</v>
          </cell>
          <cell r="M15" t="str">
            <v>Vertice V 14 Concluida</v>
          </cell>
          <cell r="N15">
            <v>1</v>
          </cell>
        </row>
        <row r="16">
          <cell r="A16">
            <v>9</v>
          </cell>
          <cell r="B16">
            <v>37832</v>
          </cell>
          <cell r="G16" t="str">
            <v>Troca do marco central das torres 5/2, 6/2, 7/1</v>
          </cell>
          <cell r="I16" t="str">
            <v>Torres 5/2, 6/2, 7/1</v>
          </cell>
          <cell r="J16">
            <v>3</v>
          </cell>
          <cell r="M16" t="str">
            <v>Vertice V 16 concluida</v>
          </cell>
          <cell r="N16">
            <v>1</v>
          </cell>
          <cell r="O16" t="str">
            <v>Torres 4/2, 4/3, 5/1, 5/2, 6/1, 6/2</v>
          </cell>
          <cell r="P16">
            <v>6</v>
          </cell>
        </row>
        <row r="17">
          <cell r="A17">
            <v>10</v>
          </cell>
          <cell r="B17">
            <v>37833</v>
          </cell>
          <cell r="G17" t="str">
            <v>Troca do piquete central das torres 7/2, 8/1</v>
          </cell>
          <cell r="K17" t="str">
            <v>Resitividade densidade e PH nas torres 7/1, 7/2, 8/1</v>
          </cell>
          <cell r="L17">
            <v>3</v>
          </cell>
          <cell r="O17" t="str">
            <v>Torres 7/1, 7/2, 8/1</v>
          </cell>
          <cell r="P17">
            <v>3</v>
          </cell>
        </row>
        <row r="18">
          <cell r="A18">
            <v>11</v>
          </cell>
          <cell r="B18">
            <v>37834</v>
          </cell>
          <cell r="G18" t="str">
            <v>Torres 18/1, 18/2, 19/1, 19/2, 19/3, 20/1, 20/2</v>
          </cell>
          <cell r="H18">
            <v>7</v>
          </cell>
          <cell r="K18" t="str">
            <v>Medição de resistencia nas torres 8/2, 8/3, 9/2, 10/1</v>
          </cell>
          <cell r="L18">
            <v>4</v>
          </cell>
          <cell r="O18" t="str">
            <v>Torres 8/2, 8/3, 9/2, 10/1</v>
          </cell>
          <cell r="P18">
            <v>4</v>
          </cell>
        </row>
        <row r="19">
          <cell r="A19">
            <v>12</v>
          </cell>
          <cell r="B19">
            <v>37835</v>
          </cell>
          <cell r="G19" t="str">
            <v>Torres 21/1, 21/2, 22/1, 22/2, 22/3, 23/1, 23/2</v>
          </cell>
          <cell r="H19">
            <v>7</v>
          </cell>
        </row>
        <row r="20">
          <cell r="A20">
            <v>13</v>
          </cell>
          <cell r="B20">
            <v>37836</v>
          </cell>
          <cell r="C20" t="str">
            <v>Sem atividade domingo</v>
          </cell>
          <cell r="E20" t="str">
            <v>Sem atividade domingo</v>
          </cell>
          <cell r="G20" t="str">
            <v>Sem atividade Domingo</v>
          </cell>
          <cell r="I20" t="str">
            <v>Sem atividade domingo</v>
          </cell>
          <cell r="K20" t="str">
            <v>Sem atividade domingo</v>
          </cell>
          <cell r="M20" t="str">
            <v>Sem atividade domingo</v>
          </cell>
          <cell r="O20" t="str">
            <v>Sem atividade domingo</v>
          </cell>
        </row>
        <row r="21">
          <cell r="A21">
            <v>14</v>
          </cell>
          <cell r="B21">
            <v>37837</v>
          </cell>
          <cell r="G21" t="str">
            <v>Torres 24/1, 24/2, 24/3, 25/1, 25/2, 26/1, 26/2, 26/3, 27/1, 27/2</v>
          </cell>
          <cell r="H21">
            <v>10</v>
          </cell>
          <cell r="M21" t="str">
            <v>Torres 18/2, 20/1</v>
          </cell>
          <cell r="N21">
            <v>2</v>
          </cell>
          <cell r="O21" t="str">
            <v>Torres 18/1, 19/1, 19/2, 19/3, 20/2, 21/1, 21/2</v>
          </cell>
          <cell r="P21">
            <v>7</v>
          </cell>
        </row>
        <row r="22">
          <cell r="A22">
            <v>15</v>
          </cell>
          <cell r="B22">
            <v>37838</v>
          </cell>
          <cell r="G22" t="str">
            <v>Torres 10/2, 11/1, 11/2, 12/1, 12/2, 12/3, 13/1, 13/2, 14/1, 14/2</v>
          </cell>
          <cell r="H22">
            <v>10</v>
          </cell>
          <cell r="O22" t="str">
            <v>Torre 24/2</v>
          </cell>
          <cell r="P22">
            <v>1</v>
          </cell>
        </row>
        <row r="23">
          <cell r="A23">
            <v>16</v>
          </cell>
          <cell r="B23">
            <v>37839</v>
          </cell>
          <cell r="G23" t="str">
            <v>Torres 15/1, 15/2, 16/1, 16/2, 16/3, 17/1, 17/2, 17/3, 27/2, 28/1</v>
          </cell>
          <cell r="H23">
            <v>10</v>
          </cell>
          <cell r="O23" t="str">
            <v>Torre 24/3</v>
          </cell>
          <cell r="P23">
            <v>1</v>
          </cell>
        </row>
        <row r="24">
          <cell r="A24">
            <v>17</v>
          </cell>
          <cell r="B24">
            <v>37840</v>
          </cell>
          <cell r="G24" t="str">
            <v>Torres 28/2, 29/1, 29/2, 30/1, 30/2, 30/3, 31/1, 31/2, 32/1, 32/2</v>
          </cell>
          <cell r="H24">
            <v>10</v>
          </cell>
          <cell r="M24" t="str">
            <v>MV 2A - 2</v>
          </cell>
          <cell r="N24">
            <v>1</v>
          </cell>
        </row>
        <row r="25">
          <cell r="A25">
            <v>18</v>
          </cell>
          <cell r="B25">
            <v>37841</v>
          </cell>
          <cell r="G25" t="str">
            <v>Torres 32/1, 32/2, 33/1, 33/2, 33/3, 34/1, 34/2, 35/1, 35/2, 35/3</v>
          </cell>
          <cell r="H25">
            <v>10</v>
          </cell>
          <cell r="M25" t="str">
            <v>Torre 12/1</v>
          </cell>
          <cell r="N25">
            <v>1</v>
          </cell>
          <cell r="O25" t="str">
            <v>Torre 12/3</v>
          </cell>
          <cell r="P25">
            <v>1</v>
          </cell>
        </row>
        <row r="26">
          <cell r="A26">
            <v>19</v>
          </cell>
          <cell r="B26">
            <v>37842</v>
          </cell>
          <cell r="G26" t="str">
            <v>Torres 36/1, 36/2, 36/3, 37/1, 37/2, 38/1, 38/2</v>
          </cell>
          <cell r="H26">
            <v>7</v>
          </cell>
          <cell r="M26" t="str">
            <v>Torres 14/2, 19/2</v>
          </cell>
          <cell r="N26">
            <v>2</v>
          </cell>
          <cell r="O26" t="str">
            <v>Torre 16/1, 16/2, 16/3</v>
          </cell>
          <cell r="P26">
            <v>3</v>
          </cell>
        </row>
        <row r="27">
          <cell r="A27">
            <v>20</v>
          </cell>
          <cell r="B27">
            <v>37843</v>
          </cell>
          <cell r="C27" t="str">
            <v>Sem atividade domingo</v>
          </cell>
          <cell r="E27" t="str">
            <v>Sem atividade domingo</v>
          </cell>
          <cell r="G27" t="str">
            <v>Sem atividade domingo</v>
          </cell>
          <cell r="I27" t="str">
            <v>Sem atividade domingo</v>
          </cell>
          <cell r="K27" t="str">
            <v>Sem atividade domingo</v>
          </cell>
          <cell r="M27" t="str">
            <v>Sem atividade domingo</v>
          </cell>
          <cell r="O27" t="str">
            <v>Sem atividade domingo</v>
          </cell>
        </row>
        <row r="28">
          <cell r="A28">
            <v>21</v>
          </cell>
          <cell r="B28">
            <v>37844</v>
          </cell>
          <cell r="E28" t="str">
            <v>Chegada na obra do Eng Geraldo</v>
          </cell>
          <cell r="G28" t="str">
            <v>Torres 39/1, 39/2, 39/3, 40/1, 40/2, 41/1, 41/2, 42/1, 42/2</v>
          </cell>
          <cell r="H28">
            <v>9</v>
          </cell>
          <cell r="M28" t="str">
            <v>Torre 22/3</v>
          </cell>
          <cell r="N28">
            <v>1</v>
          </cell>
          <cell r="O28" t="str">
            <v>Torres 17/2, 17/3, 27/1, 27/2, 28/1, 28/2</v>
          </cell>
          <cell r="P28">
            <v>7</v>
          </cell>
        </row>
        <row r="29">
          <cell r="A29">
            <v>22</v>
          </cell>
          <cell r="B29">
            <v>37845</v>
          </cell>
          <cell r="G29" t="str">
            <v>Torres 42/3, 43/1, 43/2, 43/3, 44/1, 44/2, 44/3</v>
          </cell>
          <cell r="H29">
            <v>7</v>
          </cell>
          <cell r="M29" t="str">
            <v>Torre 34/2 em andamento</v>
          </cell>
          <cell r="O29" t="str">
            <v>Torres 29/1, 29/2, 30/1, 30/2, 30/3, 31/1, 31/2</v>
          </cell>
          <cell r="P29">
            <v>7</v>
          </cell>
        </row>
        <row r="30">
          <cell r="A30">
            <v>23</v>
          </cell>
          <cell r="B30">
            <v>37846</v>
          </cell>
          <cell r="I30" t="str">
            <v>Torres 8/1 8/2, 8/3, 9/1, 9/2, 10/1, 10/2</v>
          </cell>
          <cell r="J30">
            <v>7</v>
          </cell>
          <cell r="M30" t="str">
            <v>Torre 34/2 concluida iniciada a 35/1</v>
          </cell>
          <cell r="N30">
            <v>1</v>
          </cell>
          <cell r="O30" t="str">
            <v>Torres 32/1, 32/2, 33/1, 33/2, 33/3, 34/1, 35/1</v>
          </cell>
          <cell r="P30">
            <v>7</v>
          </cell>
        </row>
        <row r="31">
          <cell r="A31">
            <v>24</v>
          </cell>
          <cell r="B31">
            <v>37847</v>
          </cell>
          <cell r="I31" t="str">
            <v>Torres 11/1, 11/2, 12/1, 12/2, 12/3</v>
          </cell>
          <cell r="J31">
            <v>5</v>
          </cell>
          <cell r="M31" t="str">
            <v>Sem atividade, máquina quebrada</v>
          </cell>
          <cell r="O31" t="str">
            <v>Torres 36/1 36/2, 36/3, 37/1, 37/2, 38/1</v>
          </cell>
          <cell r="P31">
            <v>6</v>
          </cell>
        </row>
        <row r="32">
          <cell r="A32">
            <v>25</v>
          </cell>
          <cell r="B32">
            <v>37848</v>
          </cell>
          <cell r="I32" t="str">
            <v>Torres 14/1, 14/2, 15/1, 15/2, 16/1</v>
          </cell>
          <cell r="J32">
            <v>5</v>
          </cell>
          <cell r="O32" t="str">
            <v>Torres 38/2, 39/1, 39/2, 39/3</v>
          </cell>
          <cell r="P32">
            <v>4</v>
          </cell>
        </row>
        <row r="33">
          <cell r="A33">
            <v>26</v>
          </cell>
          <cell r="B33">
            <v>37849</v>
          </cell>
          <cell r="G33" t="str">
            <v>Torre 45/1, 45/2, 46/1, 46/2, 47/1, 47/2</v>
          </cell>
          <cell r="H33">
            <v>6</v>
          </cell>
          <cell r="O33" t="str">
            <v>Torres 35/1, 35/2, 35/3</v>
          </cell>
          <cell r="P33">
            <v>3</v>
          </cell>
        </row>
        <row r="34">
          <cell r="A34">
            <v>27</v>
          </cell>
          <cell r="B34">
            <v>37850</v>
          </cell>
          <cell r="C34" t="str">
            <v>Sem atividade domingo</v>
          </cell>
          <cell r="E34" t="str">
            <v>Sem atividade domingo</v>
          </cell>
          <cell r="G34" t="str">
            <v>Sem atividade domingo</v>
          </cell>
          <cell r="I34" t="str">
            <v>Sem atividade domingo</v>
          </cell>
          <cell r="K34" t="str">
            <v>Sem atividade domingo</v>
          </cell>
          <cell r="M34" t="str">
            <v>Sem atividade domingo</v>
          </cell>
          <cell r="O34" t="str">
            <v>Sem atividade domingo</v>
          </cell>
        </row>
        <row r="35">
          <cell r="A35">
            <v>28</v>
          </cell>
          <cell r="B35">
            <v>37851</v>
          </cell>
          <cell r="G35" t="str">
            <v>Torres 47/3, 48/1, 48/2, 49/1, 49/2, 50/1, 50/2, 50/3</v>
          </cell>
          <cell r="H35">
            <v>8</v>
          </cell>
          <cell r="M35" t="str">
            <v>Vertice V5D e V7</v>
          </cell>
          <cell r="N35">
            <v>2</v>
          </cell>
          <cell r="O35" t="str">
            <v>Torres 40/1, 40/2, 41/1, 41/2, 42/1, 42/2</v>
          </cell>
          <cell r="P35">
            <v>6</v>
          </cell>
        </row>
        <row r="36">
          <cell r="A36">
            <v>29</v>
          </cell>
          <cell r="B36">
            <v>37852</v>
          </cell>
          <cell r="E36" t="str">
            <v>Instalação de canteiro</v>
          </cell>
          <cell r="G36" t="str">
            <v>Torres 51/1, 51/2, 52/1, 52/2, 53/1, 53/2, 53/3, 54/1, 54/2</v>
          </cell>
          <cell r="H36">
            <v>9</v>
          </cell>
          <cell r="O36" t="str">
            <v>Torres 42/3, 43/1, 43/2, 43/3, 44/1, 44/2, 44/3, 45/1</v>
          </cell>
          <cell r="P36">
            <v>8</v>
          </cell>
        </row>
        <row r="37">
          <cell r="A37">
            <v>30</v>
          </cell>
          <cell r="B37">
            <v>37853</v>
          </cell>
          <cell r="E37" t="str">
            <v>Instalação de cantairo</v>
          </cell>
          <cell r="G37" t="str">
            <v>Torres 55/1, 55/2, 55/3, 56/1, 56/2, 57/1, 57/2, 58/1, 58/2</v>
          </cell>
          <cell r="H37">
            <v>9</v>
          </cell>
          <cell r="M37" t="str">
            <v>Vertice V9 e V10 trecho da alusa</v>
          </cell>
          <cell r="N37">
            <v>2</v>
          </cell>
          <cell r="O37" t="str">
            <v>Torres 45/2, 46/1, 46/2, 47/1, 47/2, 48/1, 48/2, 49/1, 49/2</v>
          </cell>
          <cell r="P37">
            <v>9</v>
          </cell>
        </row>
        <row r="38">
          <cell r="A38">
            <v>31</v>
          </cell>
          <cell r="B38">
            <v>37854</v>
          </cell>
          <cell r="E38" t="str">
            <v>Instalação do canteiro</v>
          </cell>
          <cell r="G38" t="str">
            <v>Torres 59/1, 59/2, 60/1, 60/2</v>
          </cell>
          <cell r="H38">
            <v>4</v>
          </cell>
          <cell r="M38" t="str">
            <v>Vertice V28</v>
          </cell>
          <cell r="N38">
            <v>1</v>
          </cell>
          <cell r="O38" t="str">
            <v>Torres 50/1, 50/2, 50/3, 51/1, 51/2, 52/1, 52/2, 53/1, 53/2, 53/3</v>
          </cell>
          <cell r="P38">
            <v>10</v>
          </cell>
        </row>
        <row r="39">
          <cell r="A39">
            <v>32</v>
          </cell>
          <cell r="B39">
            <v>37855</v>
          </cell>
          <cell r="E39" t="str">
            <v>Instalação de canteiro</v>
          </cell>
          <cell r="G39" t="str">
            <v>Levantamento de variante sob a LT Tucurui - Vila do Conde, conforme informação do Eng. Da ENTE.</v>
          </cell>
          <cell r="M39" t="str">
            <v>Vertice V27</v>
          </cell>
          <cell r="N39">
            <v>1</v>
          </cell>
          <cell r="O39" t="str">
            <v>Torres 54/1, 54/2, 55/1, 55/2, 55/3, 56/1, 56/2, 57/1, 57/2</v>
          </cell>
          <cell r="P39">
            <v>9</v>
          </cell>
        </row>
        <row r="40">
          <cell r="A40">
            <v>33</v>
          </cell>
          <cell r="B40">
            <v>37856</v>
          </cell>
          <cell r="E40" t="str">
            <v>Instalação de canteiro</v>
          </cell>
          <cell r="G40" t="str">
            <v>Torres 63/2, 63/3, 63/4, 64/1, 64/2, 64/3, 65/1 e levantamento de variante sob a LT Tucurui - Vila do Conde, conforme informação do Eng. Da ENTE.</v>
          </cell>
          <cell r="H40">
            <v>7</v>
          </cell>
          <cell r="I40" t="str">
            <v>Torres 4/3, 5/1, 5/2</v>
          </cell>
          <cell r="J40">
            <v>3</v>
          </cell>
          <cell r="M40" t="str">
            <v>Vertice V 25 e V26</v>
          </cell>
          <cell r="N40">
            <v>2</v>
          </cell>
          <cell r="O40" t="str">
            <v>Torres 58/1, 58/2, 59/1, 59/2, 60/1, 60/2, 60/3, 61/1, 61/2, 62/1, 63/2, 63/3, 64/1, 64/2</v>
          </cell>
          <cell r="P40">
            <v>11</v>
          </cell>
        </row>
        <row r="41">
          <cell r="A41">
            <v>34</v>
          </cell>
          <cell r="B41">
            <v>37857</v>
          </cell>
          <cell r="C41" t="str">
            <v>Sem atividade domingo</v>
          </cell>
          <cell r="E41" t="str">
            <v>Sem atividade domingo</v>
          </cell>
          <cell r="G41" t="str">
            <v>Sem atividade domingo</v>
          </cell>
          <cell r="I41" t="str">
            <v>Sem atividade domingo</v>
          </cell>
          <cell r="K41" t="str">
            <v>Sem atividade domingo</v>
          </cell>
          <cell r="M41" t="str">
            <v>Sem atividade domingo</v>
          </cell>
          <cell r="O41" t="str">
            <v>Sem atividade domingo</v>
          </cell>
        </row>
        <row r="42">
          <cell r="A42">
            <v>35</v>
          </cell>
          <cell r="B42">
            <v>37858</v>
          </cell>
          <cell r="E42" t="str">
            <v>Instalação de canteiro</v>
          </cell>
          <cell r="G42" t="str">
            <v>Torres 65/2, 65/1, 66/2, 66/3, 67/1, 67/2, 68/1</v>
          </cell>
          <cell r="I42" t="str">
            <v>Torres 6/2, 7/1, 7/2, 8/1</v>
          </cell>
          <cell r="J42">
            <v>4</v>
          </cell>
          <cell r="M42" t="str">
            <v>Vertice V18</v>
          </cell>
          <cell r="N42">
            <v>1</v>
          </cell>
          <cell r="O42" t="str">
            <v>Torres 64/3, 65/1, 65/2, 66/1, 66/2, 66/3, 67/1, 67/2, 68/1</v>
          </cell>
        </row>
        <row r="43">
          <cell r="A43">
            <v>36</v>
          </cell>
          <cell r="B43">
            <v>37859</v>
          </cell>
          <cell r="E43" t="str">
            <v>Instalação de canteiro</v>
          </cell>
          <cell r="G43" t="str">
            <v>Torres 68/2, 69/1, 69/2, 70/1, 70/2, 71/1, 71/2, 72/1</v>
          </cell>
          <cell r="H43">
            <v>8</v>
          </cell>
          <cell r="I43" t="str">
            <v>Torres 6/2, 9/2, 10/1, 10/2, 11/1</v>
          </cell>
          <cell r="J43">
            <v>5</v>
          </cell>
          <cell r="K43" t="str">
            <v>Ensaio de umidade V1, V2, V3 e torres 4/3, 5/1, 5/2, 6/1, 6/2, 7/1, 7/2, 8/1, 8/2, 8/3, 9/1</v>
          </cell>
          <cell r="M43" t="str">
            <v>Vertice V21 concluido em andamento o V 19</v>
          </cell>
          <cell r="N43">
            <v>1</v>
          </cell>
        </row>
        <row r="44">
          <cell r="A44">
            <v>37</v>
          </cell>
          <cell r="B44">
            <v>37860</v>
          </cell>
          <cell r="E44" t="str">
            <v>Instalação de canteiro</v>
          </cell>
          <cell r="G44" t="str">
            <v>Torres 72/2, 73/1, 73/2, 73/3, 74/1</v>
          </cell>
          <cell r="H44">
            <v>5</v>
          </cell>
          <cell r="I44" t="str">
            <v>Torres 8/2, 8/3, 9/1, 9/2, 10/1, 10/2, 11/1, 11/2, 12/1, 12/2, 12/3</v>
          </cell>
          <cell r="M44" t="str">
            <v>Vertice V19 concluido</v>
          </cell>
          <cell r="N44">
            <v>1</v>
          </cell>
        </row>
        <row r="45">
          <cell r="A45">
            <v>38</v>
          </cell>
          <cell r="B45">
            <v>37861</v>
          </cell>
          <cell r="E45" t="str">
            <v>Instalação de canteiro</v>
          </cell>
          <cell r="G45" t="str">
            <v>Torres 74/2, 75/1, 75/2, 76/1 e levantamento de variante sob a LT Tucurui - Vila do Conde, conforme informação do Eng. Da ENTE.</v>
          </cell>
          <cell r="H45">
            <v>4</v>
          </cell>
          <cell r="I45" t="str">
            <v>Torres 14/1, 14/2, 15/1, 15/2, 16/1,16/2</v>
          </cell>
          <cell r="J45">
            <v>6</v>
          </cell>
          <cell r="K45" t="str">
            <v>Torres 21/1, 21/2, 22/1, 22/2, 22/3, 23/1, 23/2, 24/1, 24/2, 24/3, 25/1, 25/2, 26/1, 26/2, 26/3, 27/1, 27/2, 28/1, 28/2, 29/1, 29/2, 30/1, 30/2, 33/3, 31/1, 31/2, 32/1, 32/2, 33/1, 33/2, 33/3, 34/1, 34/2, 34/3</v>
          </cell>
          <cell r="L45">
            <v>34</v>
          </cell>
          <cell r="M45" t="str">
            <v>Torre 35/1 relocada</v>
          </cell>
          <cell r="N45">
            <v>1</v>
          </cell>
        </row>
        <row r="46">
          <cell r="A46">
            <v>39</v>
          </cell>
          <cell r="B46">
            <v>37862</v>
          </cell>
          <cell r="E46" t="str">
            <v>Instalação de canteiro</v>
          </cell>
          <cell r="G46" t="str">
            <v>Torres 76/1, 76/2, 82/2, 83/1, 83/2 e levantamento de variante sob a LT Tucurui - Vila do Conde, conforme informação do Eng. Da ENTE.</v>
          </cell>
          <cell r="H46">
            <v>5</v>
          </cell>
          <cell r="I46" t="str">
            <v>Torres 16/3, 17/1, 17/2, 17/3, 18/1</v>
          </cell>
          <cell r="J46">
            <v>5</v>
          </cell>
          <cell r="K46" t="str">
            <v>Torres 35/1, 35/2, 36/1, 36/2, 36/3, 37/1, 37/2, 38/1, 38/2, 39/1, 39/2, 39/3, 40/1, 40/2, 41/1, 41/2, 42/1, 42/2</v>
          </cell>
          <cell r="L46">
            <v>18</v>
          </cell>
          <cell r="M46" t="str">
            <v>Vertice V22 concluido e  V23 em andamento</v>
          </cell>
          <cell r="N46">
            <v>1</v>
          </cell>
        </row>
        <row r="47">
          <cell r="A47">
            <v>40</v>
          </cell>
          <cell r="B47">
            <v>37863</v>
          </cell>
          <cell r="E47" t="str">
            <v>Instalação de canteiro</v>
          </cell>
          <cell r="G47" t="str">
            <v>Torres 84/1, 84/2, 95/1, 85/2, 85/3, 86/1, 87/1</v>
          </cell>
          <cell r="H47">
            <v>7</v>
          </cell>
          <cell r="I47" t="str">
            <v>Torres 18/2, 19/1, 19/2, 19/3</v>
          </cell>
          <cell r="J47">
            <v>4</v>
          </cell>
          <cell r="M47" t="str">
            <v>Vertice V23 e V24</v>
          </cell>
          <cell r="N47">
            <v>2</v>
          </cell>
          <cell r="O47" t="str">
            <v>Torres 59/2, 60/1, 60/2, 60/3, 61/1, 61/2, 62/1, 68/2</v>
          </cell>
          <cell r="P47">
            <v>8</v>
          </cell>
        </row>
        <row r="48">
          <cell r="A48">
            <v>41</v>
          </cell>
          <cell r="B48">
            <v>37864</v>
          </cell>
          <cell r="C48" t="str">
            <v>Sem atividade domingo</v>
          </cell>
          <cell r="E48" t="str">
            <v>Sem atividade domingo</v>
          </cell>
          <cell r="G48" t="str">
            <v>Sem atividade domingo</v>
          </cell>
          <cell r="I48" t="str">
            <v>Sem atividade domingo</v>
          </cell>
          <cell r="K48" t="str">
            <v>Sem atividade domingo</v>
          </cell>
          <cell r="M48" t="str">
            <v>Sem atividade domingo</v>
          </cell>
          <cell r="O48" t="str">
            <v>Sem atividade domingo</v>
          </cell>
        </row>
        <row r="49">
          <cell r="A49">
            <v>42</v>
          </cell>
          <cell r="B49">
            <v>37865</v>
          </cell>
          <cell r="E49" t="str">
            <v>Instalação de canteiro</v>
          </cell>
          <cell r="G49" t="str">
            <v>Levantamento de variante 62/1 a 64/2</v>
          </cell>
          <cell r="I49" t="str">
            <v>Torres 20/1, 20/2, 21/1, 21/2, 22/1</v>
          </cell>
          <cell r="J49">
            <v>5</v>
          </cell>
          <cell r="M49" t="str">
            <v>Vertice V15</v>
          </cell>
          <cell r="N49">
            <v>1</v>
          </cell>
          <cell r="O49" t="str">
            <v>Torres 69/1, 69/2, 70/1, 70/2, 71/1, 71/2, 72/1, 72/2, 73/1, 73/2</v>
          </cell>
          <cell r="P49">
            <v>10</v>
          </cell>
        </row>
        <row r="50">
          <cell r="A50">
            <v>43</v>
          </cell>
          <cell r="B50">
            <v>37866</v>
          </cell>
          <cell r="E50" t="str">
            <v>Instalação de canteiro</v>
          </cell>
          <cell r="G50" t="str">
            <v>Torres 87/2, 88/1, 88/2, 89/1, 89/2, 90/1, 90/2, 91/1, 91/2, 92/1</v>
          </cell>
          <cell r="H50">
            <v>10</v>
          </cell>
          <cell r="I50" t="str">
            <v>Torres 222/2, 22/3, 23/1</v>
          </cell>
          <cell r="J50">
            <v>3</v>
          </cell>
          <cell r="M50" t="str">
            <v>Sem atividade falta de frente</v>
          </cell>
          <cell r="O50" t="str">
            <v>Torres 73/3, 74/1, 74/2, 75/1, 75/2, 76/1, 82/2, 83/1, 83/2</v>
          </cell>
          <cell r="P50">
            <v>9</v>
          </cell>
        </row>
        <row r="51">
          <cell r="A51">
            <v>44</v>
          </cell>
          <cell r="B51">
            <v>37867</v>
          </cell>
          <cell r="E51" t="str">
            <v>Instalação de canteiro</v>
          </cell>
          <cell r="G51" t="str">
            <v>Levantamento de variante 62/1 a 64/2</v>
          </cell>
          <cell r="I51" t="str">
            <v>Torres 23/2, 24/1, 24/2, 24/3, 25/1, 25/2</v>
          </cell>
          <cell r="J51">
            <v>6</v>
          </cell>
          <cell r="M51" t="str">
            <v>Sem atividade falta de frente</v>
          </cell>
          <cell r="O51" t="str">
            <v>Torres 84/1, 84/2, 85/1, 85/2, 85/3, 86/1, 87/1, 87/2, 88/1, 88/2, 89/1</v>
          </cell>
          <cell r="P51">
            <v>11</v>
          </cell>
        </row>
        <row r="52">
          <cell r="A52">
            <v>45</v>
          </cell>
          <cell r="B52">
            <v>37868</v>
          </cell>
          <cell r="E52" t="str">
            <v>Instalação de canteiro</v>
          </cell>
          <cell r="G52" t="str">
            <v>Torres 77/2, 78/1, 78/2, 79/1, 79/2, 80/1, 92/2, 93/1, 93/2, 94/1</v>
          </cell>
          <cell r="H52">
            <v>10</v>
          </cell>
          <cell r="I52" t="str">
            <v>Torres 26/1, 26/2, 26/3, 27/1, 27/2</v>
          </cell>
          <cell r="J52">
            <v>5</v>
          </cell>
          <cell r="K52" t="str">
            <v>Torres 78/1, 87/2, 79/1, 79/2, 80/1, 89/2, 90/1, 90/2, 91/1, 91/2</v>
          </cell>
          <cell r="L52">
            <v>10</v>
          </cell>
          <cell r="M52" t="str">
            <v>Sem atividade falta de frente</v>
          </cell>
          <cell r="O52" t="str">
            <v xml:space="preserve">Torres 78/1, 78/2, 79/1, 79/2, 80/1, 89/2, 90/1, 90/2, 91/1, 91/2, </v>
          </cell>
          <cell r="P52">
            <v>10</v>
          </cell>
        </row>
        <row r="53">
          <cell r="A53">
            <v>46</v>
          </cell>
          <cell r="B53">
            <v>37869</v>
          </cell>
          <cell r="E53" t="str">
            <v>Instalação de canteiro</v>
          </cell>
          <cell r="G53" t="str">
            <v>Torres 94/2, 95/1, 95/2, 95/3, 96/1, 96/2, 97/1, 97/2, 97/3, 98/1</v>
          </cell>
          <cell r="H53">
            <v>10</v>
          </cell>
          <cell r="I53" t="str">
            <v>Torres 28/1, 28/2, 29/1, 29/2, 30/1, 30/2</v>
          </cell>
          <cell r="J53">
            <v>6</v>
          </cell>
          <cell r="K53" t="str">
            <v>Torres 76/2, 77/1, 77/2, 92/1, 92/2, 93/1, 93/2, 94/1, 94/2, 95/1</v>
          </cell>
          <cell r="L53">
            <v>10</v>
          </cell>
          <cell r="M53" t="str">
            <v>Sem atividade falta de frente</v>
          </cell>
          <cell r="O53" t="str">
            <v>Torres 76/2, 77/1, 77/2, 92/1, 92/2, 93/1, 93/2, 94/1, 94/2, 95/1</v>
          </cell>
          <cell r="P53">
            <v>10</v>
          </cell>
        </row>
        <row r="54">
          <cell r="A54">
            <v>47</v>
          </cell>
          <cell r="B54">
            <v>37870</v>
          </cell>
          <cell r="E54" t="str">
            <v>Instalação de canteiro</v>
          </cell>
          <cell r="G54" t="str">
            <v>Torres 98/2, 99/1, 99/2, 100/1, 100/2, 101/1, 101/2</v>
          </cell>
          <cell r="H54">
            <v>7</v>
          </cell>
          <cell r="I54" t="str">
            <v>Torres 30/3, 31/1, 31/2, 32/1, 32/2</v>
          </cell>
          <cell r="J54">
            <v>5</v>
          </cell>
          <cell r="K54" t="str">
            <v>Torres 95/2, 95/3, 96/1, 96/2, 97/1, 97/2</v>
          </cell>
          <cell r="L54">
            <v>6</v>
          </cell>
          <cell r="M54" t="str">
            <v>Sem atividade falta de frente</v>
          </cell>
          <cell r="O54" t="str">
            <v>Torres 95/2, 95/3, 96/1, 96/2, 97/1, 97/2</v>
          </cell>
          <cell r="P54">
            <v>6</v>
          </cell>
        </row>
        <row r="55">
          <cell r="A55">
            <v>48</v>
          </cell>
          <cell r="B55">
            <v>37871</v>
          </cell>
          <cell r="C55" t="str">
            <v>Sem atividade domingo</v>
          </cell>
          <cell r="E55" t="str">
            <v>Sem atividade domingo</v>
          </cell>
          <cell r="G55" t="str">
            <v>Sem atividade domingo</v>
          </cell>
          <cell r="I55" t="str">
            <v>Sem atividade domingo</v>
          </cell>
          <cell r="K55" t="str">
            <v>Sem atividade domingo</v>
          </cell>
          <cell r="M55" t="str">
            <v>Sem atividade domingo</v>
          </cell>
          <cell r="O55" t="str">
            <v>Sem atividade domingo</v>
          </cell>
        </row>
        <row r="56">
          <cell r="A56">
            <v>49</v>
          </cell>
          <cell r="B56">
            <v>37872</v>
          </cell>
          <cell r="E56" t="str">
            <v>Instalação de canteiro</v>
          </cell>
          <cell r="G56" t="str">
            <v>Torres 102/1, 102/2, 103/1, 103/2, 104/1, 104/2, 105/1, 105/2, 105/3, 106/1</v>
          </cell>
          <cell r="H56">
            <v>10</v>
          </cell>
          <cell r="I56" t="str">
            <v>Torres 33/1, 33/2, 33/3, 34/1, 34/2, 34/3</v>
          </cell>
          <cell r="J56">
            <v>6</v>
          </cell>
          <cell r="K56" t="str">
            <v>Torres 97/3, 98/1, 98/2, 99/1, 99/2, 100/1, 100/2, 101/1, 101/2, 102/1, 102/2</v>
          </cell>
          <cell r="L56">
            <v>11</v>
          </cell>
          <cell r="M56" t="str">
            <v>Sem atividade falta de frente</v>
          </cell>
          <cell r="O56" t="str">
            <v>Torres 97/3, 98/1, 98/2, 99/1, 99/2, 100/1, 100/2, 101/1, 101/2, 102/1, 102/2</v>
          </cell>
          <cell r="P56">
            <v>11</v>
          </cell>
        </row>
        <row r="57">
          <cell r="A57">
            <v>50</v>
          </cell>
          <cell r="B57">
            <v>37873</v>
          </cell>
          <cell r="E57" t="str">
            <v>Instalação de canteiro</v>
          </cell>
          <cell r="G57" t="str">
            <v>Torres 106/2, 107/1, 107/2, 108/1, 108/2, 111/1, 111/2, 112/1, 112/2, 113/1</v>
          </cell>
          <cell r="H57">
            <v>10</v>
          </cell>
          <cell r="I57" t="str">
            <v>Torres 35/1, 35/2, 36/1, 36/2, 36/3, 37/1</v>
          </cell>
          <cell r="J57">
            <v>6</v>
          </cell>
          <cell r="K57" t="str">
            <v>Torres 103/1, 103/2, 104/1, 104/2, 105/1, 105/2, 105/3, 106/1, 106/2, 107/1</v>
          </cell>
          <cell r="L57">
            <v>10</v>
          </cell>
          <cell r="M57" t="str">
            <v>Sem atividade falta de frente</v>
          </cell>
          <cell r="O57" t="str">
            <v>Torres 103/1, 103/2, 104/1, 104/2, 105/1, 105/2, 105/3, 106/1, 106/2, 107/1</v>
          </cell>
          <cell r="P57">
            <v>10</v>
          </cell>
        </row>
        <row r="58">
          <cell r="A58">
            <v>51</v>
          </cell>
          <cell r="B58">
            <v>37874</v>
          </cell>
          <cell r="E58" t="str">
            <v>Instalação de canteiro</v>
          </cell>
          <cell r="G58" t="str">
            <v>Torres 113/2, 113/3, 114/1, 115/1, 115/2, 115/3, 116/1, 116/2, 117/1, 117/2</v>
          </cell>
          <cell r="H58">
            <v>10</v>
          </cell>
          <cell r="I58" t="str">
            <v>Torres 37/2, 38/1, 38/2, 39/1, 39/2, 39/3, 40/1</v>
          </cell>
          <cell r="J58">
            <v>7</v>
          </cell>
          <cell r="K58" t="str">
            <v>Torres 107/2, 108/1, 108/2, 111/1, 111/2, 112/1, 112/2, 113/1</v>
          </cell>
          <cell r="L58">
            <v>8</v>
          </cell>
          <cell r="M58" t="str">
            <v>Sem atividade falta de frente</v>
          </cell>
          <cell r="O58" t="str">
            <v>Torres 107/2, 108/1, 108/2, 111/2, 112/1, 112/2, 113/1</v>
          </cell>
          <cell r="P58">
            <v>7</v>
          </cell>
        </row>
        <row r="59">
          <cell r="A59">
            <v>52</v>
          </cell>
          <cell r="B59">
            <v>37875</v>
          </cell>
          <cell r="E59" t="str">
            <v>Instalação de canteiro</v>
          </cell>
          <cell r="G59" t="str">
            <v>Torres 118/1, 118/2, 119/1, 119/2, 120/1, 120/2, 121/1</v>
          </cell>
          <cell r="H59">
            <v>7</v>
          </cell>
          <cell r="I59" t="str">
            <v>Torres 40/2, 41/1, 41/2, 42/1, 42/2, 42/3</v>
          </cell>
          <cell r="J59">
            <v>6</v>
          </cell>
          <cell r="K59" t="str">
            <v>Torres 113/2, 113/3, 114/1, 115/1, 115/2, 115/3, 116/1, 116/2</v>
          </cell>
          <cell r="L59">
            <v>8</v>
          </cell>
          <cell r="M59" t="str">
            <v>Sem atividade falta de frente</v>
          </cell>
          <cell r="O59" t="str">
            <v>Torres 113/2, 113/3, 114/1, 115/1, 115/2, 115/3, 116/1, 116/2</v>
          </cell>
          <cell r="P59">
            <v>8</v>
          </cell>
        </row>
        <row r="60">
          <cell r="A60">
            <v>53</v>
          </cell>
          <cell r="B60">
            <v>37876</v>
          </cell>
          <cell r="E60" t="str">
            <v>Instalação de canteiro</v>
          </cell>
          <cell r="G60" t="str">
            <v>Sem frente liberada</v>
          </cell>
          <cell r="I60" t="str">
            <v>Torres 43/1, 43/2, 43/3, 46/1, 46/2, 47/1, 64/3, 65/1, 66/1, 66/2, 73/3</v>
          </cell>
          <cell r="J60">
            <v>11</v>
          </cell>
          <cell r="K60" t="str">
            <v>Torres 117/1, 117/2, 118/1, 118/2, 119/1, 119/2, 120/1, 120/2</v>
          </cell>
          <cell r="L60">
            <v>8</v>
          </cell>
          <cell r="M60" t="str">
            <v>Sem atividade falta de frente</v>
          </cell>
          <cell r="O60" t="str">
            <v>Torres 117/1, 117/2, 118/1, 118/2, 119/1, 119/2, 120/1, 120/2</v>
          </cell>
          <cell r="P60">
            <v>8</v>
          </cell>
        </row>
        <row r="61">
          <cell r="A61">
            <v>54</v>
          </cell>
          <cell r="B61">
            <v>37877</v>
          </cell>
          <cell r="C61" t="str">
            <v>Sem atividade Sabado</v>
          </cell>
          <cell r="E61" t="str">
            <v>Sem atividade Sabado</v>
          </cell>
          <cell r="G61" t="str">
            <v>Sem atividade Sabado</v>
          </cell>
          <cell r="I61" t="str">
            <v>Torres 83/1, 90/1, 66/3, 67/1, 47/2, 47/3, 48/1, 48/2, 49/1</v>
          </cell>
          <cell r="J61">
            <v>9</v>
          </cell>
          <cell r="K61" t="str">
            <v>Sem atividade Sabado</v>
          </cell>
          <cell r="M61" t="str">
            <v>Sem atividade falta de frente</v>
          </cell>
          <cell r="O61" t="str">
            <v>Sem atividade Sabado</v>
          </cell>
        </row>
        <row r="62">
          <cell r="A62">
            <v>55</v>
          </cell>
          <cell r="B62">
            <v>37878</v>
          </cell>
          <cell r="C62" t="str">
            <v>Sem atividade domingo</v>
          </cell>
          <cell r="E62" t="str">
            <v>Sem atividade domingo</v>
          </cell>
          <cell r="G62" t="str">
            <v>Sem atividade domingo</v>
          </cell>
          <cell r="I62" t="str">
            <v>Sem atividade domingo</v>
          </cell>
          <cell r="K62" t="str">
            <v>Sem atividade domingo</v>
          </cell>
          <cell r="M62" t="str">
            <v>Sem atividade domingo</v>
          </cell>
          <cell r="O62" t="str">
            <v>Sem atividade domingo</v>
          </cell>
        </row>
        <row r="63">
          <cell r="A63">
            <v>56</v>
          </cell>
          <cell r="B63">
            <v>37879</v>
          </cell>
          <cell r="E63" t="str">
            <v>Instalação de canteiro</v>
          </cell>
          <cell r="G63" t="str">
            <v>Sem frente liberada</v>
          </cell>
          <cell r="I63" t="str">
            <v>Torre 67/2, 68/1, 69/1, 69/2, 70/1, 70/2, 44/1, 44/2, 44/3, 45/1, 45/2, 49/2</v>
          </cell>
          <cell r="J63">
            <v>12</v>
          </cell>
          <cell r="K63" t="str">
            <v>Sem frente liberada</v>
          </cell>
          <cell r="M63" t="str">
            <v>Sem atividade falta de frente</v>
          </cell>
          <cell r="O63" t="str">
            <v>Sem frente liberada</v>
          </cell>
        </row>
        <row r="64">
          <cell r="A64">
            <v>57</v>
          </cell>
          <cell r="B64">
            <v>37880</v>
          </cell>
          <cell r="E64" t="str">
            <v>Instalação de canteiro</v>
          </cell>
          <cell r="G64" t="str">
            <v>Torres 134/1, 134/2, 134/3, 134/4, 135/2, 136/1, 136/2, 137/1</v>
          </cell>
          <cell r="H64">
            <v>8</v>
          </cell>
          <cell r="I64" t="str">
            <v>Torres 50/1, 50/2, 50/3, 51/1, 51/2, 52/1, 52/2</v>
          </cell>
          <cell r="J64">
            <v>7</v>
          </cell>
          <cell r="K64" t="str">
            <v>Torres 134/1, 134/2, 134/3, 134/4</v>
          </cell>
          <cell r="L64">
            <v>4</v>
          </cell>
          <cell r="M64" t="str">
            <v>Sem atividade falta de frente</v>
          </cell>
          <cell r="O64" t="str">
            <v>Torres 134/1, 134/2, 134/3, 134/4</v>
          </cell>
          <cell r="P64">
            <v>4</v>
          </cell>
        </row>
        <row r="65">
          <cell r="A65">
            <v>58</v>
          </cell>
          <cell r="B65">
            <v>37881</v>
          </cell>
          <cell r="C65" t="str">
            <v>Sem atividade feriado municipal</v>
          </cell>
          <cell r="E65" t="str">
            <v>Sem atividade feriado municipal</v>
          </cell>
          <cell r="G65" t="str">
            <v>Sem atividade feriado municipal</v>
          </cell>
          <cell r="I65" t="str">
            <v>Sem atividade feriado municipal</v>
          </cell>
          <cell r="K65" t="str">
            <v>Torres 135/1, 135/2, 136/1, 136/2, 137/1, 137/2, 138/1, 138/2</v>
          </cell>
          <cell r="L65">
            <v>8</v>
          </cell>
          <cell r="M65" t="str">
            <v>Sem atividade falta de frente</v>
          </cell>
          <cell r="O65" t="str">
            <v>Torres 135/1, 135/2, 136/1, 136/2, 137/1, 137/2, 138/1, 138/2</v>
          </cell>
          <cell r="P65">
            <v>8</v>
          </cell>
        </row>
        <row r="66">
          <cell r="A66">
            <v>59</v>
          </cell>
          <cell r="B66">
            <v>37882</v>
          </cell>
          <cell r="E66" t="str">
            <v>Instalação de canteiro</v>
          </cell>
          <cell r="G66" t="str">
            <v>Torres 137/2, 138/1, 138/2, 138/3, 139/1</v>
          </cell>
          <cell r="H66">
            <v>5</v>
          </cell>
          <cell r="I66" t="str">
            <v>Torres 53/2, 53/3, 54/1, 54/2, 55/1, 55/2</v>
          </cell>
          <cell r="J66">
            <v>6</v>
          </cell>
          <cell r="K66" t="str">
            <v>Torres 141/2, 142/1, 142/2, 143/1, 143/2, 144/1, 144/2, 145/1, 145/2, 146/1</v>
          </cell>
          <cell r="L66">
            <v>10</v>
          </cell>
          <cell r="M66" t="str">
            <v>Sem atividade falta de frente</v>
          </cell>
          <cell r="O66" t="str">
            <v>Torres 141/2, 142/1, 142/2, 143/1, 143/2, 144/1, 144/2, 145/1, 145/2, 146/1</v>
          </cell>
          <cell r="P66">
            <v>10</v>
          </cell>
        </row>
        <row r="67">
          <cell r="A67">
            <v>60</v>
          </cell>
          <cell r="B67">
            <v>37883</v>
          </cell>
          <cell r="E67" t="str">
            <v>Instalação de canteiro</v>
          </cell>
          <cell r="G67" t="str">
            <v>Torres 142/1, 142/2, 143/1, 143/2, 144/1, 144/2, 145/1</v>
          </cell>
          <cell r="H67">
            <v>7</v>
          </cell>
          <cell r="I67" t="str">
            <v>Torres 55/3, 56/1, 56/2, 57/1, 57/2, 58/1</v>
          </cell>
          <cell r="J67">
            <v>6</v>
          </cell>
          <cell r="K67" t="str">
            <v>Torres 146/2, 147/1, 147/2, 148/1, 148/2, 149/1, 149/2, 150/1, 150/2, 150/3</v>
          </cell>
          <cell r="L67">
            <v>10</v>
          </cell>
          <cell r="M67" t="str">
            <v>Sem atividade falta de frente</v>
          </cell>
          <cell r="O67" t="str">
            <v>Torres 146/2, 147/1, 147/2, 148/1, 148/2, 149/1, 149/2, 150/1, 150/2, 150/3</v>
          </cell>
          <cell r="P67">
            <v>10</v>
          </cell>
        </row>
        <row r="68">
          <cell r="A68">
            <v>61</v>
          </cell>
          <cell r="B68">
            <v>37884</v>
          </cell>
          <cell r="C68" t="str">
            <v>Sem atividade Sabado</v>
          </cell>
          <cell r="E68" t="str">
            <v>Sem atividade Sabado</v>
          </cell>
          <cell r="G68" t="str">
            <v>Sem atividade Sabado</v>
          </cell>
          <cell r="I68" t="str">
            <v>Torres 58/2, 59/1, 59/2, 60/1, 60/2, 71/1, 71/2, 72/1, 72/2, 73/1</v>
          </cell>
          <cell r="J68">
            <v>10</v>
          </cell>
          <cell r="K68" t="str">
            <v>Torres 151/1, 151/2, 152/1, 152/2, 153/1, 153/2, 153/3</v>
          </cell>
          <cell r="L68">
            <v>7</v>
          </cell>
          <cell r="M68" t="str">
            <v>Sem atividade falta de frente</v>
          </cell>
          <cell r="O68" t="str">
            <v>Torres 151/1, 151/2, 152/1, 152/2, 153/2, 153/3</v>
          </cell>
          <cell r="P68">
            <v>6</v>
          </cell>
        </row>
        <row r="69">
          <cell r="A69">
            <v>62</v>
          </cell>
          <cell r="B69">
            <v>37885</v>
          </cell>
          <cell r="C69" t="str">
            <v>Sem atividade domingo</v>
          </cell>
          <cell r="E69" t="str">
            <v>Sem atividade domingo</v>
          </cell>
          <cell r="G69" t="str">
            <v>Sem atividade domingo</v>
          </cell>
          <cell r="I69" t="str">
            <v>Sem atividade domingo</v>
          </cell>
          <cell r="K69" t="str">
            <v>Sem atividade domingo</v>
          </cell>
          <cell r="M69" t="str">
            <v>Sem atividade domingo</v>
          </cell>
          <cell r="O69" t="str">
            <v>Sem atividade domingo</v>
          </cell>
        </row>
        <row r="70">
          <cell r="A70">
            <v>63</v>
          </cell>
          <cell r="B70">
            <v>37886</v>
          </cell>
          <cell r="E70" t="str">
            <v>Instalação de canteiro</v>
          </cell>
          <cell r="G70" t="str">
            <v>Sem atividade falta de frente</v>
          </cell>
          <cell r="I70" t="str">
            <v>Torres 60/3, 61/1, 61/2, 65/2, 74/1, 74/2, 75/1, 75/2, 76/1, 76/2, 77/1, 77/2</v>
          </cell>
          <cell r="J70">
            <v>12</v>
          </cell>
          <cell r="K70" t="str">
            <v>Torres 154/1, 154/2, 155/1, 155/2, 156/1, 156/2, 157/1, 157/2, 158/1, 158/2</v>
          </cell>
          <cell r="L70">
            <v>10</v>
          </cell>
          <cell r="M70" t="str">
            <v>Sem atividade falta de frente</v>
          </cell>
          <cell r="O70" t="str">
            <v>Torres 154/1, 154/2, 155/1, 155/2, 156/1, 156/2, 157/1, 158/1</v>
          </cell>
          <cell r="P70">
            <v>8</v>
          </cell>
        </row>
        <row r="71">
          <cell r="A71">
            <v>64</v>
          </cell>
          <cell r="B71">
            <v>37887</v>
          </cell>
          <cell r="E71" t="str">
            <v>Instalação de canteiro</v>
          </cell>
          <cell r="G71" t="str">
            <v>Torres 163/1, 163/2, 164/1, 164/2, 165/1, 165/2, 166/1, 166/2, 166/3</v>
          </cell>
          <cell r="H71">
            <v>9</v>
          </cell>
          <cell r="I71" t="str">
            <v>Torres 78/1, 78/2, 79/1, 79/2, 80/1, 82/2</v>
          </cell>
          <cell r="J71">
            <v>6</v>
          </cell>
          <cell r="K71" t="str">
            <v>Torres 159/1, 159/2, 159/3, 160/1, 160/2, 161/1, 161/2, 162/1</v>
          </cell>
          <cell r="L71">
            <v>8</v>
          </cell>
          <cell r="M71" t="str">
            <v>Sem atividade falta de frente</v>
          </cell>
          <cell r="O71" t="str">
            <v>Torres 159/1, 159/2, 159/3, 160/1, 160/2, 161/1, 161/2, 162/1</v>
          </cell>
          <cell r="P71">
            <v>8</v>
          </cell>
        </row>
        <row r="72">
          <cell r="A72">
            <v>65</v>
          </cell>
          <cell r="B72">
            <v>37888</v>
          </cell>
          <cell r="E72" t="str">
            <v>Instalação de canteiro</v>
          </cell>
          <cell r="G72" t="str">
            <v>Torres 167/1, 167/2, 167/3, 168/1, 168/2, 168/3, 169/1, 169/2, 170/1, 170/2, 171/1, 171/2, 172/1</v>
          </cell>
          <cell r="H72">
            <v>13</v>
          </cell>
          <cell r="I72" t="str">
            <v>Torres 84/1, 84/2, 85/2, 85/3</v>
          </cell>
          <cell r="J72">
            <v>4</v>
          </cell>
          <cell r="K72" t="str">
            <v>Torres 162/2, 163/1, 163/2, 164/1, 164/2, 165/1, 165/2</v>
          </cell>
          <cell r="L72">
            <v>7</v>
          </cell>
          <cell r="M72" t="str">
            <v>Sem atividade falta de frente</v>
          </cell>
          <cell r="O72" t="str">
            <v>Torres 162/2, 163/1, 163/2, 164/1, 164/2, 165/1, 165/2</v>
          </cell>
          <cell r="P72">
            <v>7</v>
          </cell>
        </row>
        <row r="73">
          <cell r="A73">
            <v>66</v>
          </cell>
          <cell r="B73">
            <v>37889</v>
          </cell>
          <cell r="E73" t="str">
            <v>Instalação de canteiro</v>
          </cell>
          <cell r="G73" t="str">
            <v>Torres 172/2, 172/3, 173/1, 173/2, 174/1, 174/2, 175/1, 175/2, 176/1, 176/2, 176/3, 177/1, 177/2, 178/1</v>
          </cell>
          <cell r="H73">
            <v>14</v>
          </cell>
          <cell r="I73" t="str">
            <v>Torres 87/1, 87/2, 88/1, 88/2, 89/1, 89/2</v>
          </cell>
          <cell r="J73">
            <v>6</v>
          </cell>
          <cell r="K73" t="str">
            <v>Torres 166/1, 166/2, 166/3, 167/1, 167/2, 167/3</v>
          </cell>
          <cell r="L73">
            <v>6</v>
          </cell>
          <cell r="M73" t="str">
            <v>Sem atividade falta de frente</v>
          </cell>
          <cell r="O73" t="str">
            <v>Torres 166/1, 166/2, 166/3, 167/1, 167/3</v>
          </cell>
          <cell r="P73">
            <v>5</v>
          </cell>
        </row>
        <row r="74">
          <cell r="A74">
            <v>67</v>
          </cell>
          <cell r="B74">
            <v>37890</v>
          </cell>
          <cell r="E74" t="str">
            <v>Instalação de canteiro</v>
          </cell>
          <cell r="G74" t="str">
            <v>Torres 0/1, 0/2, 0/3, 1/1, 1/2, 1/3, 2/1, 2/2, 3/1, 3/2 de Maraba a Açailandia C2</v>
          </cell>
          <cell r="H74">
            <v>10</v>
          </cell>
          <cell r="I74" t="str">
            <v>Torres 90/2, 91/1, 91/2, 92/1, 92/2, 93/1</v>
          </cell>
          <cell r="J74">
            <v>6</v>
          </cell>
          <cell r="K74" t="str">
            <v>Torres 168/1, 168/2, 168/3, 169/1, 169/2, 170/1</v>
          </cell>
          <cell r="L74">
            <v>6</v>
          </cell>
          <cell r="M74" t="str">
            <v>Sem atividade falta de frente</v>
          </cell>
          <cell r="O74" t="str">
            <v>Torres 168/1, 168/2, 168/3, 169/1, 169/2, 170/1</v>
          </cell>
          <cell r="P74">
            <v>6</v>
          </cell>
        </row>
        <row r="75">
          <cell r="A75">
            <v>68</v>
          </cell>
          <cell r="B75">
            <v>37891</v>
          </cell>
          <cell r="C75" t="str">
            <v>Sem atividade sabado</v>
          </cell>
          <cell r="E75" t="str">
            <v>Sem atividade sabado</v>
          </cell>
          <cell r="G75" t="str">
            <v>Torres 4/1, 4/2, 4/3, 5/1, 5/2, 6/1, 6/2, 6/3, 7/1</v>
          </cell>
          <cell r="H75">
            <v>9</v>
          </cell>
          <cell r="I75" t="str">
            <v>Sem atividade sabado</v>
          </cell>
          <cell r="K75" t="str">
            <v>Torres 170/2, 171/1, 171/2, 172/1, 172/2, 172/3, 173/1</v>
          </cell>
          <cell r="L75">
            <v>7</v>
          </cell>
          <cell r="M75" t="str">
            <v>Sem atividade sabado</v>
          </cell>
          <cell r="O75" t="str">
            <v>Torres 170/2, 171/1, 171/2, 172/1, 172/2, 173/1</v>
          </cell>
          <cell r="P75">
            <v>6</v>
          </cell>
        </row>
        <row r="76">
          <cell r="A76">
            <v>69</v>
          </cell>
          <cell r="B76">
            <v>37892</v>
          </cell>
          <cell r="C76" t="str">
            <v>Sem atividade domingo</v>
          </cell>
          <cell r="E76" t="str">
            <v>Sem atividade domingo</v>
          </cell>
          <cell r="G76" t="str">
            <v>Sem atividade domingo</v>
          </cell>
          <cell r="I76" t="str">
            <v>Sem atividade domingo</v>
          </cell>
          <cell r="K76" t="str">
            <v>Sem atividade domingo</v>
          </cell>
          <cell r="M76" t="str">
            <v>Sem atividade domingo</v>
          </cell>
          <cell r="O76" t="str">
            <v>Sem atividade domingo</v>
          </cell>
        </row>
        <row r="77">
          <cell r="A77">
            <v>70</v>
          </cell>
          <cell r="B77">
            <v>37893</v>
          </cell>
          <cell r="E77" t="str">
            <v>Instalação de canteiro</v>
          </cell>
          <cell r="G77" t="str">
            <v>Torre 7/2, 8/1, 8/2, 8/3, 9/1, 9/2, 10/1, 10/2, 11/1, 11/2</v>
          </cell>
          <cell r="H77">
            <v>10</v>
          </cell>
          <cell r="I77" t="str">
            <v>Torres 93/2, 94/1, 95/1, 95/2</v>
          </cell>
          <cell r="J77">
            <v>4</v>
          </cell>
          <cell r="K77" t="str">
            <v>Torres 173/2, 174/1, 174/2, 175/1, 175/2, 176/1, 176/2</v>
          </cell>
          <cell r="L77">
            <v>7</v>
          </cell>
          <cell r="M77" t="str">
            <v>Sem atividade falta de frente</v>
          </cell>
          <cell r="O77" t="str">
            <v>Torres 173/2, 174/1, 174/2, 175/1, 175/2, 176/1, 176/2</v>
          </cell>
          <cell r="P77">
            <v>7</v>
          </cell>
        </row>
        <row r="78">
          <cell r="A78">
            <v>71</v>
          </cell>
          <cell r="B78">
            <v>37894</v>
          </cell>
          <cell r="E78" t="str">
            <v>Instalação de canteiro</v>
          </cell>
          <cell r="G78" t="str">
            <v>Torres 12/1, 12/2, 13/1, 13/2, 14/1, 14/2, 14/3, 15/1, 15/2, 16/1</v>
          </cell>
          <cell r="H78">
            <v>10</v>
          </cell>
          <cell r="I78" t="str">
            <v>Torres 95/3, 96/1, 96/2, 97/1, 97/2</v>
          </cell>
          <cell r="J78">
            <v>5</v>
          </cell>
          <cell r="K78" t="str">
            <v>Torres 176/3, 177/1, 177/2, 178/1 e inicio nas torres da LT Marb. - Açail. 0/1, 0/2, 0/3, 1/1, 1/2</v>
          </cell>
          <cell r="L78">
            <v>9</v>
          </cell>
          <cell r="M78" t="str">
            <v>Sem atividade falta de frente</v>
          </cell>
          <cell r="O78" t="str">
            <v>Torres 176/3, 177/1, 177/2 e inicio nas torres da LT Mar. - Açail. 0/1, 0/3, 1/1</v>
          </cell>
          <cell r="P78">
            <v>6</v>
          </cell>
        </row>
        <row r="79">
          <cell r="A79">
            <v>72</v>
          </cell>
          <cell r="B79">
            <v>37895</v>
          </cell>
          <cell r="E79" t="str">
            <v>Instalação de canteiro</v>
          </cell>
          <cell r="G79" t="str">
            <v>Verificação de perfil com relação ao comentário da ELN</v>
          </cell>
          <cell r="I79" t="str">
            <v>Torres 97/3, 98/1, 98/2, 99/1, 99/2</v>
          </cell>
          <cell r="J79">
            <v>5</v>
          </cell>
          <cell r="K79" t="str">
            <v>Torres 1/3, 2/1, 2/2, 3/1, 3/2, 4/1, 4/2, 4/3, 5/1, 5/2</v>
          </cell>
          <cell r="L79">
            <v>10</v>
          </cell>
          <cell r="M79" t="str">
            <v>Sem atividade falta de frente</v>
          </cell>
          <cell r="O79" t="str">
            <v>Torre 1/3, 2/1, 2/2, 3/1, 3/2, 4/1, 4/3, 5/1</v>
          </cell>
          <cell r="P79">
            <v>8</v>
          </cell>
        </row>
        <row r="80">
          <cell r="A80">
            <v>73</v>
          </cell>
          <cell r="B80">
            <v>37896</v>
          </cell>
          <cell r="E80" t="str">
            <v>Instalação de canteiro</v>
          </cell>
          <cell r="G80" t="str">
            <v>Torres 16/2, 17/1, 17/2, 18/1, 18/2, 19/1, 19/2, 20/1</v>
          </cell>
          <cell r="H80">
            <v>8</v>
          </cell>
          <cell r="I80" t="str">
            <v>Torres 100/1, 100/2, 101/1, 101/2, 102/1, 102/2</v>
          </cell>
          <cell r="J80">
            <v>6</v>
          </cell>
          <cell r="K80" t="str">
            <v>Torres 6/1, 6/2, 6/3, 7/1, 7/2, 8/1, 8/2, 8/3, 9/1, 9/2</v>
          </cell>
          <cell r="L80">
            <v>10</v>
          </cell>
          <cell r="M80" t="str">
            <v>Sem atividade falta de frente</v>
          </cell>
          <cell r="O80" t="str">
            <v>Torres 6/1, 6/2, 6/3, 7/2, 8/1, 8/3, 9/2</v>
          </cell>
          <cell r="P80">
            <v>7</v>
          </cell>
        </row>
        <row r="81">
          <cell r="A81">
            <v>74</v>
          </cell>
          <cell r="B81">
            <v>37897</v>
          </cell>
          <cell r="E81" t="str">
            <v>Instalação de canteiro</v>
          </cell>
          <cell r="G81" t="str">
            <v>Torres 20/2, 21/1, 21/2, 22/1, 22/2, 22/3, 23/1, 23/2, 24/1</v>
          </cell>
          <cell r="H81">
            <v>9</v>
          </cell>
          <cell r="I81" t="str">
            <v>Torres 103/1, 103/2, 104/1, 104/2, 105/1, 105/2</v>
          </cell>
          <cell r="J81">
            <v>6</v>
          </cell>
          <cell r="K81" t="str">
            <v>Torres 10/1, 10/2, 11/1, 11/2, 12/1, 12/2, 13/1, 13/2, 14/1</v>
          </cell>
          <cell r="L81">
            <v>9</v>
          </cell>
          <cell r="M81" t="str">
            <v>Sem atividade falta de frente</v>
          </cell>
          <cell r="O81" t="str">
            <v>Torres 10/1, 10/2, 11/1, 11/2, 12/1, 12/2, 13/1, 13/2, 14/1</v>
          </cell>
          <cell r="P81">
            <v>9</v>
          </cell>
        </row>
        <row r="82">
          <cell r="A82">
            <v>75</v>
          </cell>
          <cell r="B82">
            <v>37898</v>
          </cell>
          <cell r="C82" t="str">
            <v>Sem atividade sabado</v>
          </cell>
          <cell r="E82" t="str">
            <v>Sem atividade sabado</v>
          </cell>
          <cell r="G82" t="str">
            <v>Sem atividade sabado</v>
          </cell>
          <cell r="I82" t="str">
            <v>Sem atividade sabado</v>
          </cell>
          <cell r="K82" t="str">
            <v>Torres 14/2, 14/3, 15/1, 15/2, 16/1, 16/2</v>
          </cell>
          <cell r="L82">
            <v>6</v>
          </cell>
          <cell r="M82" t="str">
            <v>Sem atividade falta de frente</v>
          </cell>
          <cell r="O82" t="str">
            <v>Torres 14/2, 14/3, 15/1, 15/2, 16/1, 16/2</v>
          </cell>
          <cell r="P82">
            <v>6</v>
          </cell>
        </row>
        <row r="83">
          <cell r="A83">
            <v>76</v>
          </cell>
          <cell r="B83">
            <v>37899</v>
          </cell>
          <cell r="C83" t="str">
            <v>Sem atividade domingo</v>
          </cell>
          <cell r="E83" t="str">
            <v>Sem atividade domingo</v>
          </cell>
          <cell r="G83" t="str">
            <v>Sem atividade domingo</v>
          </cell>
          <cell r="I83" t="str">
            <v>Sem atividade domingo</v>
          </cell>
          <cell r="K83" t="str">
            <v>Sem atividade domingo</v>
          </cell>
          <cell r="M83" t="str">
            <v>Sem atividade domingo</v>
          </cell>
          <cell r="O83" t="str">
            <v>Sem atividade domingo</v>
          </cell>
        </row>
        <row r="84">
          <cell r="A84">
            <v>77</v>
          </cell>
          <cell r="B84">
            <v>37900</v>
          </cell>
          <cell r="E84" t="str">
            <v>Instalação de canteiro</v>
          </cell>
          <cell r="G84" t="str">
            <v>Torres 24/2, 25/1, 25/2, 26/1, 26/2, 27/1, 27/2, 28/1</v>
          </cell>
          <cell r="H84">
            <v>8</v>
          </cell>
          <cell r="I84" t="str">
            <v>Torres 105/3, 106/1, 106/2, 107/1, 107/2, 108/1</v>
          </cell>
          <cell r="J84">
            <v>6</v>
          </cell>
          <cell r="K84" t="str">
            <v>Torres 17/1, 17/2, 18/1, 18/2, 19/1, 19/2, 20/1, 20/2, 21/1</v>
          </cell>
          <cell r="L84">
            <v>9</v>
          </cell>
          <cell r="M84" t="str">
            <v>Sem atividade falta de frente</v>
          </cell>
          <cell r="O84" t="str">
            <v>Torres 17/1, 17/2, 18/1, 18/2, 19/1, 19/2, 20/1, 20/2, 21/1</v>
          </cell>
          <cell r="P84">
            <v>9</v>
          </cell>
        </row>
        <row r="85">
          <cell r="A85">
            <v>78</v>
          </cell>
          <cell r="B85">
            <v>37901</v>
          </cell>
          <cell r="E85" t="str">
            <v>Instalação de canteiro</v>
          </cell>
          <cell r="G85" t="str">
            <v>Torres 178/2, 178/3, 179/1, 179/2, 179/3, 180/1, 180/2</v>
          </cell>
          <cell r="H85">
            <v>7</v>
          </cell>
          <cell r="I85" t="str">
            <v>Torres 111/1, 111/2, 112/1, 112/2, 113/1, 113/2, 113/3</v>
          </cell>
          <cell r="J85">
            <v>7</v>
          </cell>
          <cell r="K85" t="str">
            <v>Torres 21/2, 22/1, 22/2, 22/3, 23/1, 23/2, 24/1</v>
          </cell>
          <cell r="L85">
            <v>7</v>
          </cell>
          <cell r="M85" t="str">
            <v>Sem atividade falta de frente</v>
          </cell>
          <cell r="O85" t="str">
            <v>Torres 21/2, 22/1, 22/2, 22/3, 23/1, 23/2, 24/1</v>
          </cell>
          <cell r="P85">
            <v>7</v>
          </cell>
        </row>
        <row r="86">
          <cell r="A86">
            <v>79</v>
          </cell>
          <cell r="B86">
            <v>37902</v>
          </cell>
          <cell r="E86" t="str">
            <v>Instalação de canteiro</v>
          </cell>
          <cell r="G86" t="str">
            <v>Torres 181/1, 181/2, 182/1, 182/2, 183/1, 183/2, 184/1, 184/2</v>
          </cell>
          <cell r="H86">
            <v>8</v>
          </cell>
          <cell r="I86" t="str">
            <v>Torres 114/1, 115/1, 115/2, 115/3, 116/1, 116/2, 117/1</v>
          </cell>
          <cell r="J86">
            <v>7</v>
          </cell>
          <cell r="K86" t="str">
            <v>Torres 178/2, 178/3, 179/1, 179/2, 179/3, 180/1, 180/2</v>
          </cell>
          <cell r="L86">
            <v>7</v>
          </cell>
          <cell r="M86" t="str">
            <v>Sem atividade falta de frente</v>
          </cell>
          <cell r="O86" t="str">
            <v>Torres 178/2, 178/3, 179/1, 179/2, 179/3, 180/1, 180/2</v>
          </cell>
          <cell r="P86">
            <v>7</v>
          </cell>
        </row>
        <row r="87">
          <cell r="A87">
            <v>80</v>
          </cell>
          <cell r="B87">
            <v>37903</v>
          </cell>
          <cell r="E87" t="str">
            <v>Instalação de canteiro</v>
          </cell>
          <cell r="G87" t="str">
            <v>Torres 185/1, 185/2, 186/1, 186/2, 187/1, 187/2, 188/1, 188/2, 189/1, 189/2, 190/1, 190/2, 191/1</v>
          </cell>
          <cell r="H87">
            <v>13</v>
          </cell>
          <cell r="I87" t="str">
            <v>Torres 117/2, 118/1, 118/2, 119/1, 119/2, 120/1, 120/2</v>
          </cell>
          <cell r="J87">
            <v>7</v>
          </cell>
          <cell r="K87" t="str">
            <v>Torres 181/1, 181/2, 182/1, 182/2, 183/1, 183/2</v>
          </cell>
          <cell r="L87">
            <v>6</v>
          </cell>
          <cell r="M87" t="str">
            <v>Sem atividade falta de frente</v>
          </cell>
          <cell r="O87" t="str">
            <v>Torres 181/1, 181/2, 182/1, 182/2, 183/1, 183/2</v>
          </cell>
          <cell r="P87">
            <v>6</v>
          </cell>
        </row>
        <row r="88">
          <cell r="A88">
            <v>81</v>
          </cell>
          <cell r="B88">
            <v>37904</v>
          </cell>
          <cell r="E88" t="str">
            <v>Instalação de canteiro</v>
          </cell>
          <cell r="G88" t="str">
            <v>Torres 191/2, 191/3, 192/1, 192/2, 193/1, 193/2, 193/3, 194/1, 194/2, 195/1</v>
          </cell>
          <cell r="H88">
            <v>10</v>
          </cell>
          <cell r="I88" t="str">
            <v>Torres 134/2, 134/3, 135/1</v>
          </cell>
          <cell r="J88">
            <v>3</v>
          </cell>
          <cell r="K88" t="str">
            <v>Torres 184/1, 184/2, 185/1, 185/2, 186/1, 186/2</v>
          </cell>
          <cell r="L88">
            <v>6</v>
          </cell>
          <cell r="M88" t="str">
            <v>Sem atividade falta de frente</v>
          </cell>
          <cell r="O88" t="str">
            <v>Torres 184/1, 184/2, 185/1, 185/2, 186/1, 186/2</v>
          </cell>
          <cell r="P88">
            <v>6</v>
          </cell>
        </row>
        <row r="89">
          <cell r="A89">
            <v>82</v>
          </cell>
          <cell r="B89">
            <v>37905</v>
          </cell>
          <cell r="C89" t="str">
            <v>Sem atividade Sabado</v>
          </cell>
          <cell r="E89" t="str">
            <v>Sem atividade Sabado</v>
          </cell>
          <cell r="G89" t="str">
            <v>Sem atividade Sabado</v>
          </cell>
          <cell r="I89" t="str">
            <v>Sem atividade Sabado</v>
          </cell>
          <cell r="K89" t="str">
            <v>Torres 187/1, 187/2, 188/1, 188/2, 189/1, 189/2</v>
          </cell>
          <cell r="L89">
            <v>6</v>
          </cell>
          <cell r="M89" t="str">
            <v>Sem atividade Sabado</v>
          </cell>
          <cell r="O89" t="str">
            <v>Torres 187/1, 187/2, 188/1, 188/2, 189/1, 189/2</v>
          </cell>
          <cell r="P89">
            <v>6</v>
          </cell>
        </row>
        <row r="90">
          <cell r="A90">
            <v>83</v>
          </cell>
          <cell r="B90">
            <v>37906</v>
          </cell>
          <cell r="C90" t="str">
            <v>Sem atividade domingo</v>
          </cell>
          <cell r="E90" t="str">
            <v>Sem atividade domingo</v>
          </cell>
          <cell r="G90" t="str">
            <v>Sem atividade domingo</v>
          </cell>
          <cell r="I90" t="str">
            <v>Sem atividade domingo</v>
          </cell>
          <cell r="K90" t="str">
            <v>Sem atividade domingo</v>
          </cell>
          <cell r="M90" t="str">
            <v>Sem atividade domingo</v>
          </cell>
          <cell r="O90" t="str">
            <v>Sem atividade domingo</v>
          </cell>
        </row>
        <row r="91">
          <cell r="A91">
            <v>84</v>
          </cell>
          <cell r="B91">
            <v>37907</v>
          </cell>
          <cell r="E91" t="str">
            <v>Instalação de canteiro</v>
          </cell>
          <cell r="G91" t="str">
            <v>Torres 135/1, 195/2, 196/1, 196/2, 197/1, 197/2, 198/1, 198/2, 199/1, 199/2, 199/3, 200/1, 201/1</v>
          </cell>
          <cell r="H91">
            <v>13</v>
          </cell>
          <cell r="I91" t="str">
            <v>Torres 134/4, 135/1, 136/1, 136/2, 137/1</v>
          </cell>
          <cell r="J91">
            <v>5</v>
          </cell>
          <cell r="K91" t="str">
            <v>Torres 190/1, 191/1</v>
          </cell>
          <cell r="L91">
            <v>2</v>
          </cell>
          <cell r="M91" t="str">
            <v>Sem atividade falta de frente</v>
          </cell>
          <cell r="O91" t="str">
            <v>Torres 190/1, 190/2, 191/1, 191/2, 191/3, 192/1, 192/2</v>
          </cell>
          <cell r="P91">
            <v>7</v>
          </cell>
        </row>
        <row r="92">
          <cell r="A92">
            <v>85</v>
          </cell>
          <cell r="B92">
            <v>37908</v>
          </cell>
          <cell r="E92" t="str">
            <v>Instalação de canteiro</v>
          </cell>
          <cell r="G92" t="str">
            <v>Torres 201/2, 202/1, 202/2, 203/1, 203/2, 204/1, 204/2, 205/1, 205/2, 206/1</v>
          </cell>
          <cell r="H92">
            <v>10</v>
          </cell>
          <cell r="I92" t="str">
            <v>Torres 137/2, 138/1, 138/2, 138/3, 139/1</v>
          </cell>
          <cell r="J92">
            <v>5</v>
          </cell>
          <cell r="K92" t="str">
            <v>Torres 193/1, 193/2, 193/3, 194/1, 194/2, 195/1, 195/2</v>
          </cell>
          <cell r="L92">
            <v>7</v>
          </cell>
          <cell r="M92" t="str">
            <v>Sem atividade falta de frente</v>
          </cell>
          <cell r="O92" t="str">
            <v>Torres 193/2, 193/3, 194/1, 194/2, 195/1, 195/2</v>
          </cell>
          <cell r="P92">
            <v>6</v>
          </cell>
        </row>
        <row r="93">
          <cell r="A93">
            <v>86</v>
          </cell>
          <cell r="B93">
            <v>37909</v>
          </cell>
          <cell r="E93" t="str">
            <v>Instalação de canteiro</v>
          </cell>
          <cell r="G93" t="str">
            <v>Torres 139/2, 140/1, 140/2, 141/1, 141/2, 206/2, 207/1, 207/2, 207/3, 207/4, 208/1, 208/2, 209/1, 209/2, 210/1, 210/2</v>
          </cell>
          <cell r="H93">
            <v>16</v>
          </cell>
          <cell r="I93" t="str">
            <v>Sem atividade</v>
          </cell>
          <cell r="K93" t="str">
            <v>Torres 196/1, 196/2, 197/1, 197/2, 198/1, 198/2, Marb. Açail. 24/2, 25/1</v>
          </cell>
          <cell r="L93">
            <v>8</v>
          </cell>
          <cell r="M93" t="str">
            <v>Sem atividade</v>
          </cell>
          <cell r="O93" t="str">
            <v>Torres 196/1, 196/2, 197/1, 197/2, 198/1, 198/2, Marb. Açail. 24/2, 25/1</v>
          </cell>
          <cell r="P93">
            <v>8</v>
          </cell>
        </row>
        <row r="94">
          <cell r="A94">
            <v>87</v>
          </cell>
          <cell r="B94">
            <v>37910</v>
          </cell>
          <cell r="E94" t="str">
            <v>Instalação de canteiro</v>
          </cell>
          <cell r="G94" t="str">
            <v>Torres 211/1, 211/2, 212/1, 212/2, 213/1, 213/2, 213/3, 214/1, 214/2, 215/1, 215/2, 216/1, 216/2, 217/1, 217/2, 217/3</v>
          </cell>
          <cell r="H94">
            <v>16</v>
          </cell>
          <cell r="I94" t="str">
            <v>Torres 139/2, 140/1, 140/2, 141/2, 142/1</v>
          </cell>
          <cell r="J94">
            <v>5</v>
          </cell>
          <cell r="K94" t="str">
            <v>Torres 199/1, 199/2, 199/3, 200/1, 201/1, 201/2, 202/2, 203/1, 203/2, 204/1, 204/2, 205/1</v>
          </cell>
          <cell r="L94">
            <v>12</v>
          </cell>
          <cell r="M94" t="str">
            <v>Sem atividade</v>
          </cell>
          <cell r="O94" t="str">
            <v>Torres 199/1, 199/2, 200/1, 201/1, 201/2, 202/2, 203/1, 203/2, 204/1, 204/2, 205/1</v>
          </cell>
          <cell r="P94">
            <v>11</v>
          </cell>
        </row>
        <row r="95">
          <cell r="A95">
            <v>88</v>
          </cell>
          <cell r="B95">
            <v>37911</v>
          </cell>
          <cell r="E95" t="str">
            <v>Instalação de canteiro</v>
          </cell>
          <cell r="G95" t="str">
            <v>Torres 218/1, 218/2, 219/1, 219/2, 220/1, 220/2, 221/1, 221/2, 221/3, 222/1</v>
          </cell>
          <cell r="H95">
            <v>10</v>
          </cell>
          <cell r="I95" t="str">
            <v>Torres 142/2, 143/1, 143/2, 144/1, 144/2, 145/1</v>
          </cell>
          <cell r="J95">
            <v>6</v>
          </cell>
          <cell r="K95" t="str">
            <v>Torres 205/2, 206/1, 206/2, 207/1, 207/2, 207/3</v>
          </cell>
          <cell r="L95">
            <v>6</v>
          </cell>
          <cell r="M95" t="str">
            <v>Sem atividade</v>
          </cell>
          <cell r="O95" t="str">
            <v>Torres 205/2, 206/1, 206/2, 207/1, 207/2</v>
          </cell>
          <cell r="P95">
            <v>5</v>
          </cell>
        </row>
        <row r="96">
          <cell r="A96">
            <v>89</v>
          </cell>
          <cell r="B96">
            <v>37912</v>
          </cell>
          <cell r="C96" t="str">
            <v>Sem atividade Sabado</v>
          </cell>
          <cell r="E96" t="str">
            <v>Sem atividade Sabado</v>
          </cell>
          <cell r="G96" t="str">
            <v>Sem atividade Sabado</v>
          </cell>
          <cell r="I96" t="str">
            <v>Sem atividade Sabado</v>
          </cell>
          <cell r="K96" t="str">
            <v>Torres 207/4, 208/1, 208/2, 211/2, 212/1, 212/2, 213/1, 213/2</v>
          </cell>
          <cell r="L96">
            <v>8</v>
          </cell>
          <cell r="M96" t="str">
            <v>Sem atividade Sabado</v>
          </cell>
          <cell r="O96" t="str">
            <v>Torres 207/4, 208/1, 208/2, 211/2, 212/1, 212/2, 213/2</v>
          </cell>
          <cell r="P96">
            <v>7</v>
          </cell>
        </row>
        <row r="97">
          <cell r="A97">
            <v>90</v>
          </cell>
          <cell r="B97">
            <v>37913</v>
          </cell>
          <cell r="C97" t="str">
            <v>Sem atividade domingo</v>
          </cell>
          <cell r="E97" t="str">
            <v>Sem atividade domingo</v>
          </cell>
          <cell r="G97" t="str">
            <v>Sem atividade domingo</v>
          </cell>
          <cell r="I97" t="str">
            <v>Sem atividade domingo</v>
          </cell>
          <cell r="K97" t="str">
            <v>Sem atividade domingo</v>
          </cell>
          <cell r="M97" t="str">
            <v>Sem atividade domingo</v>
          </cell>
          <cell r="O97" t="str">
            <v>Sem atividade domingo</v>
          </cell>
        </row>
        <row r="98">
          <cell r="A98">
            <v>91</v>
          </cell>
          <cell r="B98">
            <v>37914</v>
          </cell>
          <cell r="E98" t="str">
            <v>Instalação de canteiro</v>
          </cell>
          <cell r="G98" t="str">
            <v>Levantamento de perfil V21A-3 ( Angelica )</v>
          </cell>
          <cell r="I98" t="str">
            <v>Torres 173/1, 173/2, 174/1, 175/1, 192/2, 193/2, 193/3, 194/1</v>
          </cell>
          <cell r="J98">
            <v>8</v>
          </cell>
          <cell r="K98" t="str">
            <v>Torres 213/3, 214/1, 214/2, 215/1, 215/2, 216/1, 216/2, 217/1, 217/2, 217/3</v>
          </cell>
          <cell r="L98">
            <v>10</v>
          </cell>
          <cell r="M98" t="str">
            <v>Sem atividade</v>
          </cell>
          <cell r="O98" t="str">
            <v>Torres 214/1, 214/2, 215/2, 216/1, 216/2, 217/1, 217/3</v>
          </cell>
          <cell r="P98">
            <v>7</v>
          </cell>
        </row>
        <row r="99">
          <cell r="A99">
            <v>92</v>
          </cell>
          <cell r="B99">
            <v>37915</v>
          </cell>
          <cell r="E99" t="str">
            <v>Instalação de canteiro</v>
          </cell>
          <cell r="G99" t="str">
            <v>Torres 0/1, 0/2, 0/3, 1/1, 1/2, 1/3, 2/1, 3/1, 4/1, 4/2</v>
          </cell>
          <cell r="H99">
            <v>10</v>
          </cell>
          <cell r="I99" t="str">
            <v>Torres 172/3, 175/2, 176/1, 178/1, 194/2, 195/1, 195/2, 196/1, 196/2, 197/1</v>
          </cell>
          <cell r="J99">
            <v>10</v>
          </cell>
          <cell r="K99" t="str">
            <v>Torres 190/2, 191/2, 191/3, 192/1, 192/2, 218/1, 218/2, 219/1, 219/2, 220/1, 220/2, 221/1, 221/2, 221/3, 222/1</v>
          </cell>
          <cell r="L99">
            <v>15</v>
          </cell>
          <cell r="M99" t="str">
            <v>Torre 0/1</v>
          </cell>
          <cell r="N99">
            <v>1</v>
          </cell>
          <cell r="O99" t="str">
            <v>Torres 218/1, 218/2, 219/1, 219/2, 220/1, 220/2, 221/1, 221/2, 221/3</v>
          </cell>
          <cell r="P99">
            <v>9</v>
          </cell>
        </row>
        <row r="100">
          <cell r="A100">
            <v>93</v>
          </cell>
          <cell r="B100">
            <v>37916</v>
          </cell>
        </row>
        <row r="101">
          <cell r="A101">
            <v>94</v>
          </cell>
          <cell r="B101">
            <v>37917</v>
          </cell>
        </row>
        <row r="102">
          <cell r="A102">
            <v>95</v>
          </cell>
          <cell r="B102">
            <v>37918</v>
          </cell>
        </row>
        <row r="103">
          <cell r="A103">
            <v>96</v>
          </cell>
          <cell r="B103">
            <v>37919</v>
          </cell>
          <cell r="C103" t="str">
            <v>Sem atividade Sabado</v>
          </cell>
          <cell r="E103" t="str">
            <v>Sem atividade Sabado</v>
          </cell>
          <cell r="G103" t="str">
            <v>Sem atividade Sabado</v>
          </cell>
          <cell r="I103" t="str">
            <v>Sem atividade Sabado</v>
          </cell>
          <cell r="K103" t="str">
            <v>Sem atividade Sabado</v>
          </cell>
          <cell r="M103" t="str">
            <v>Sem atividade Sabado</v>
          </cell>
          <cell r="O103" t="str">
            <v>Sem atividade Sabado</v>
          </cell>
        </row>
        <row r="104">
          <cell r="A104">
            <v>97</v>
          </cell>
          <cell r="B104">
            <v>37920</v>
          </cell>
          <cell r="C104" t="str">
            <v>Sem atividade domingo</v>
          </cell>
          <cell r="E104" t="str">
            <v>Sem atividade domingo</v>
          </cell>
          <cell r="G104" t="str">
            <v>Sem atividade domingo</v>
          </cell>
          <cell r="I104" t="str">
            <v>Sem atividade domingo</v>
          </cell>
          <cell r="K104" t="str">
            <v>Sem atividade domingo</v>
          </cell>
          <cell r="M104" t="str">
            <v>Sem atividade domingo</v>
          </cell>
          <cell r="O104" t="str">
            <v>Sem atividade domingo</v>
          </cell>
        </row>
        <row r="105">
          <cell r="A105">
            <v>98</v>
          </cell>
          <cell r="B105">
            <v>37921</v>
          </cell>
        </row>
        <row r="106">
          <cell r="A106">
            <v>99</v>
          </cell>
          <cell r="B106">
            <v>37922</v>
          </cell>
        </row>
        <row r="107">
          <cell r="A107">
            <v>100</v>
          </cell>
          <cell r="B107">
            <v>37923</v>
          </cell>
        </row>
        <row r="108">
          <cell r="A108">
            <v>101</v>
          </cell>
          <cell r="B108">
            <v>37924</v>
          </cell>
        </row>
        <row r="109">
          <cell r="A109">
            <v>102</v>
          </cell>
          <cell r="B109">
            <v>37925</v>
          </cell>
        </row>
        <row r="110">
          <cell r="A110">
            <v>103</v>
          </cell>
          <cell r="B110">
            <v>37926</v>
          </cell>
          <cell r="C110" t="str">
            <v>Sem atividade Sabado</v>
          </cell>
          <cell r="E110" t="str">
            <v>Sem atividade Sabado</v>
          </cell>
          <cell r="G110" t="str">
            <v>Sem atividade Sabado</v>
          </cell>
          <cell r="I110" t="str">
            <v>Sem atividade Sabado</v>
          </cell>
          <cell r="K110" t="str">
            <v>Sem atividade Sabado</v>
          </cell>
          <cell r="M110" t="str">
            <v>Sem atividade Sabado</v>
          </cell>
          <cell r="O110" t="str">
            <v>Sem atividade Sabado</v>
          </cell>
          <cell r="Q110" t="str">
            <v>Sem atividade Sabado</v>
          </cell>
        </row>
        <row r="111">
          <cell r="A111">
            <v>104</v>
          </cell>
          <cell r="B111">
            <v>37927</v>
          </cell>
          <cell r="C111" t="str">
            <v>Sem atividade domingo</v>
          </cell>
          <cell r="E111" t="str">
            <v>Sem atividade domingo</v>
          </cell>
          <cell r="G111" t="str">
            <v>Sem atividade domingo</v>
          </cell>
          <cell r="I111" t="str">
            <v>Sem atividade domingo</v>
          </cell>
          <cell r="K111" t="str">
            <v>Sem atividade domingo</v>
          </cell>
          <cell r="M111" t="str">
            <v>Sem atividade domingo</v>
          </cell>
          <cell r="O111" t="str">
            <v>Sem atividade domingo</v>
          </cell>
          <cell r="Q111" t="str">
            <v>Sem atividade domingo</v>
          </cell>
        </row>
        <row r="112">
          <cell r="A112">
            <v>105</v>
          </cell>
          <cell r="B112">
            <v>37928</v>
          </cell>
          <cell r="E112" t="str">
            <v>Instalação de canteiro</v>
          </cell>
          <cell r="G112" t="str">
            <v>Sem atividade</v>
          </cell>
          <cell r="I112" t="str">
            <v>Torres 10/2, 14/1, 14/2, 14/3, 16/1, 16/2, 220/2, 221/1, 221/2, 221/3, 222/1</v>
          </cell>
          <cell r="J112">
            <v>11</v>
          </cell>
          <cell r="K112" t="str">
            <v>Sem atividade</v>
          </cell>
          <cell r="M112" t="str">
            <v>Torres 1381, 144/2</v>
          </cell>
          <cell r="N112">
            <v>2</v>
          </cell>
          <cell r="O112" t="str">
            <v>Sem atividade</v>
          </cell>
          <cell r="Q112" t="str">
            <v>4/2 a 6/2</v>
          </cell>
          <cell r="R112">
            <v>2.56392</v>
          </cell>
        </row>
        <row r="113">
          <cell r="A113">
            <v>106</v>
          </cell>
          <cell r="B113">
            <v>37929</v>
          </cell>
          <cell r="E113" t="str">
            <v>Instalação de canteiro</v>
          </cell>
          <cell r="G113" t="str">
            <v>Sem atividade</v>
          </cell>
          <cell r="I113" t="str">
            <v>Torres Marb. Açail. 17/1, 17/2, 18/1, 18/2, 19/1, 19/2</v>
          </cell>
          <cell r="J113">
            <v>6</v>
          </cell>
          <cell r="K113" t="str">
            <v>Sem atividade</v>
          </cell>
          <cell r="M113" t="str">
            <v>Torres 149/2, 155/2</v>
          </cell>
          <cell r="N113">
            <v>2</v>
          </cell>
          <cell r="O113" t="str">
            <v>Sem atividade</v>
          </cell>
          <cell r="Q113" t="str">
            <v>6/2 a 8/3</v>
          </cell>
          <cell r="R113">
            <v>2.4990000000000001</v>
          </cell>
        </row>
        <row r="114">
          <cell r="A114">
            <v>107</v>
          </cell>
          <cell r="B114">
            <v>37930</v>
          </cell>
          <cell r="E114" t="str">
            <v>Instalação de canteiro</v>
          </cell>
          <cell r="G114" t="str">
            <v>Torres 109/1, 109/2, 110/1, 110/2</v>
          </cell>
          <cell r="H114">
            <v>4</v>
          </cell>
          <cell r="I114" t="str">
            <v>Torres 21/1, 21/2, 22/1, 22/2, 22/3</v>
          </cell>
          <cell r="J114">
            <v>5</v>
          </cell>
          <cell r="K114" t="str">
            <v>Torres 138/3, 139/1, 139/2, 140/1, 140/2, 141/1, não feita leitura umidade muito alta</v>
          </cell>
          <cell r="L114">
            <v>6</v>
          </cell>
          <cell r="M114" t="str">
            <v>Sem atividade</v>
          </cell>
          <cell r="O114" t="str">
            <v>Torres 138/3, 139/1, 139/2, 140/1, 140/2, 141/1</v>
          </cell>
          <cell r="P114">
            <v>6</v>
          </cell>
          <cell r="Q114" t="str">
            <v>8/3 a 9/2</v>
          </cell>
          <cell r="R114">
            <v>0.81599999999999995</v>
          </cell>
        </row>
        <row r="115">
          <cell r="A115">
            <v>108</v>
          </cell>
          <cell r="B115">
            <v>37931</v>
          </cell>
          <cell r="E115" t="str">
            <v>Instalação de canteiro</v>
          </cell>
          <cell r="G115" t="str">
            <v>Sem atividade</v>
          </cell>
          <cell r="I115" t="str">
            <v>Torres 23/1, 23/2, 24/1, 24/2, 25/1, 10/1</v>
          </cell>
          <cell r="J115">
            <v>6</v>
          </cell>
          <cell r="K115" t="str">
            <v>Torres 109/1, 109/2, 110/1, 110/2</v>
          </cell>
          <cell r="L115">
            <v>4</v>
          </cell>
          <cell r="M115" t="str">
            <v>Sem atividade</v>
          </cell>
          <cell r="O115" t="str">
            <v>Torres 109/1, 109/2, 110/1, 110/2</v>
          </cell>
          <cell r="P115">
            <v>4</v>
          </cell>
          <cell r="Q115" t="str">
            <v>9/2 a 12/3</v>
          </cell>
          <cell r="R115">
            <v>2.92171</v>
          </cell>
        </row>
        <row r="116">
          <cell r="A116">
            <v>109</v>
          </cell>
          <cell r="B116">
            <v>37932</v>
          </cell>
          <cell r="E116" t="str">
            <v>Instalação de canteiro</v>
          </cell>
          <cell r="G116" t="str">
            <v>Sem atividade</v>
          </cell>
          <cell r="I116" t="str">
            <v>Torres 192/1, 1913</v>
          </cell>
          <cell r="J116">
            <v>2</v>
          </cell>
          <cell r="K116" t="str">
            <v>Torre 202/1 e Retrabalho nas torres 160/1, 184/1, Marab. Açail. 0/1, 0/2</v>
          </cell>
          <cell r="L116">
            <v>5</v>
          </cell>
          <cell r="M116" t="str">
            <v>Sem atividade</v>
          </cell>
          <cell r="O116" t="str">
            <v>Torre 202/1</v>
          </cell>
          <cell r="P116">
            <v>1</v>
          </cell>
          <cell r="Q116" t="str">
            <v>14/2 a 17/2</v>
          </cell>
          <cell r="R116">
            <v>3.2353900000000002</v>
          </cell>
        </row>
        <row r="117">
          <cell r="A117">
            <v>110</v>
          </cell>
          <cell r="B117">
            <v>37933</v>
          </cell>
          <cell r="C117" t="str">
            <v>Sem atividade Sabado</v>
          </cell>
          <cell r="E117" t="str">
            <v>Sem atividade Sabado</v>
          </cell>
          <cell r="G117" t="str">
            <v>Sem atividade Sabado</v>
          </cell>
          <cell r="I117" t="str">
            <v>Sem atividade Sabado</v>
          </cell>
          <cell r="K117" t="str">
            <v>Sem atividade Sabado</v>
          </cell>
          <cell r="M117" t="str">
            <v>Sem atividade Sabado</v>
          </cell>
          <cell r="O117" t="str">
            <v>Sem atividade Sabado</v>
          </cell>
          <cell r="Q117" t="str">
            <v>Sem atividade Sabado</v>
          </cell>
        </row>
        <row r="118">
          <cell r="A118">
            <v>111</v>
          </cell>
          <cell r="B118">
            <v>37934</v>
          </cell>
          <cell r="C118" t="str">
            <v>Sem atividade domingo</v>
          </cell>
          <cell r="E118" t="str">
            <v>Sem atividade domingo</v>
          </cell>
          <cell r="G118" t="str">
            <v>Sem atividade domingo</v>
          </cell>
          <cell r="I118" t="str">
            <v>Sem atividade domingo</v>
          </cell>
          <cell r="K118" t="str">
            <v>Sem atividade domingo</v>
          </cell>
          <cell r="M118" t="str">
            <v>Sem atividade domingo</v>
          </cell>
          <cell r="O118" t="str">
            <v>Sem atividade domingo</v>
          </cell>
          <cell r="Q118" t="str">
            <v>Sem atividade domingo</v>
          </cell>
        </row>
        <row r="119">
          <cell r="A119">
            <v>112</v>
          </cell>
          <cell r="B119">
            <v>37935</v>
          </cell>
          <cell r="E119" t="str">
            <v>Instalação de canteiro</v>
          </cell>
          <cell r="G119" t="str">
            <v>Sem atividade</v>
          </cell>
          <cell r="I119" t="str">
            <v>Torres 146/2, 147/1, 147/2, 148/1, 148/2, 149/1</v>
          </cell>
          <cell r="J119">
            <v>6</v>
          </cell>
          <cell r="K119" t="str">
            <v>Sem atividade</v>
          </cell>
          <cell r="M119" t="str">
            <v>Sem atividade</v>
          </cell>
          <cell r="O119" t="str">
            <v>Sem atividade</v>
          </cell>
          <cell r="Q119" t="str">
            <v>17/2 a 20/1</v>
          </cell>
          <cell r="R119">
            <v>2.6683500000000002</v>
          </cell>
        </row>
        <row r="120">
          <cell r="A120">
            <v>113</v>
          </cell>
          <cell r="B120">
            <v>37936</v>
          </cell>
          <cell r="E120" t="str">
            <v>Instalação de canteiro</v>
          </cell>
          <cell r="G120" t="str">
            <v>Sem atividade</v>
          </cell>
          <cell r="I120" t="str">
            <v>Torres 149/2, 150/1, 150/2, 150/3, 151/1</v>
          </cell>
          <cell r="J120">
            <v>5</v>
          </cell>
          <cell r="K120" t="str">
            <v>Sem atividade</v>
          </cell>
          <cell r="M120" t="str">
            <v>Sem atividade</v>
          </cell>
          <cell r="O120" t="str">
            <v>Sem atividade</v>
          </cell>
          <cell r="Q120" t="str">
            <v>20/1 a 22/3</v>
          </cell>
          <cell r="R120">
            <v>2.665</v>
          </cell>
        </row>
        <row r="121">
          <cell r="A121">
            <v>114</v>
          </cell>
          <cell r="B121">
            <v>37937</v>
          </cell>
          <cell r="E121" t="str">
            <v>Instalação de canteiro</v>
          </cell>
          <cell r="G121" t="str">
            <v>Sem atividade</v>
          </cell>
          <cell r="I121" t="str">
            <v>Torres 151/2, 152/1, 152/2, 153/1</v>
          </cell>
          <cell r="J121">
            <v>4</v>
          </cell>
          <cell r="K121" t="str">
            <v>Sem atividade</v>
          </cell>
          <cell r="M121" t="str">
            <v>Sem atividade</v>
          </cell>
          <cell r="O121" t="str">
            <v>Sem atividade</v>
          </cell>
          <cell r="Q121" t="str">
            <v>22/3 a 25/2</v>
          </cell>
          <cell r="R121">
            <v>2.7949999999999999</v>
          </cell>
        </row>
        <row r="122">
          <cell r="A122">
            <v>115</v>
          </cell>
          <cell r="B122">
            <v>37938</v>
          </cell>
          <cell r="E122" t="str">
            <v>Instalação de canteiro</v>
          </cell>
          <cell r="G122" t="str">
            <v>Sem atividade</v>
          </cell>
          <cell r="I122" t="str">
            <v>Torres 153/2, 153/3, 154/1, 154/2, 155/1, 155/2</v>
          </cell>
          <cell r="J122">
            <v>6</v>
          </cell>
          <cell r="K122" t="str">
            <v>Sem atividade</v>
          </cell>
          <cell r="M122" t="str">
            <v>Torres 163/2, 165/2, 176/1</v>
          </cell>
          <cell r="N122">
            <v>3</v>
          </cell>
          <cell r="O122" t="str">
            <v>Sem atividade</v>
          </cell>
          <cell r="Q122" t="str">
            <v>25/2 a 28/2</v>
          </cell>
          <cell r="R122">
            <v>3.0649999999999999</v>
          </cell>
        </row>
        <row r="123">
          <cell r="A123">
            <v>116</v>
          </cell>
          <cell r="B123">
            <v>37939</v>
          </cell>
          <cell r="E123" t="str">
            <v>Instalação de canteiro</v>
          </cell>
          <cell r="G123" t="str">
            <v>Torres 111/1</v>
          </cell>
          <cell r="H123">
            <v>1</v>
          </cell>
          <cell r="I123" t="str">
            <v>Torres 111/1, 110/2</v>
          </cell>
          <cell r="J123">
            <v>2</v>
          </cell>
          <cell r="K123" t="str">
            <v>Somente demsidade torres 161/1, 161/2, 166/2, 169/2, 176/3</v>
          </cell>
          <cell r="L123">
            <v>5</v>
          </cell>
          <cell r="M123" t="str">
            <v>Torre 178/3</v>
          </cell>
          <cell r="N123">
            <v>1</v>
          </cell>
          <cell r="O123" t="str">
            <v>Sem atividade</v>
          </cell>
          <cell r="Q123" t="str">
            <v>28/2 a 30/3</v>
          </cell>
          <cell r="R123">
            <v>2.1949999999999998</v>
          </cell>
        </row>
        <row r="124">
          <cell r="A124">
            <v>117</v>
          </cell>
          <cell r="B124">
            <v>37940</v>
          </cell>
          <cell r="C124" t="str">
            <v>Sem atividade Sabado</v>
          </cell>
          <cell r="E124" t="str">
            <v>Sem atividade Sabado</v>
          </cell>
          <cell r="G124" t="str">
            <v>Sem atividade Sabado</v>
          </cell>
          <cell r="I124" t="str">
            <v>Sem atividade Sabado</v>
          </cell>
          <cell r="K124" t="str">
            <v>Sem atividade Sabado</v>
          </cell>
          <cell r="M124" t="str">
            <v>Torres 180/2, 183/2, 187/2</v>
          </cell>
          <cell r="N124">
            <v>3</v>
          </cell>
          <cell r="O124" t="str">
            <v>Sem atividade Sabado</v>
          </cell>
          <cell r="Q124" t="str">
            <v>Sem atividade Sabado</v>
          </cell>
        </row>
        <row r="125">
          <cell r="A125">
            <v>118</v>
          </cell>
          <cell r="B125">
            <v>37941</v>
          </cell>
          <cell r="C125" t="str">
            <v>Sem atividade domingo</v>
          </cell>
          <cell r="E125" t="str">
            <v>Sem atividade domingo</v>
          </cell>
          <cell r="G125" t="str">
            <v>Sem atividade domingo</v>
          </cell>
          <cell r="I125" t="str">
            <v>Sem atividade domingo</v>
          </cell>
          <cell r="K125" t="str">
            <v>Sem atividade domingo</v>
          </cell>
          <cell r="M125" t="str">
            <v>Sem atividade domingo</v>
          </cell>
          <cell r="O125" t="str">
            <v>Sem atividade domingo</v>
          </cell>
          <cell r="Q125" t="str">
            <v>Sem atividade domingo</v>
          </cell>
        </row>
        <row r="126">
          <cell r="A126">
            <v>119</v>
          </cell>
          <cell r="B126">
            <v>37942</v>
          </cell>
          <cell r="E126" t="str">
            <v>Instalação de canteiro</v>
          </cell>
          <cell r="G126" t="str">
            <v>Sem atividade</v>
          </cell>
          <cell r="I126" t="str">
            <v>Torres 156/1, 156/2, 157/1, 157/2, 158/1, 158/2</v>
          </cell>
          <cell r="J126">
            <v>6</v>
          </cell>
          <cell r="K126" t="str">
            <v>Sem atividade</v>
          </cell>
          <cell r="M126" t="str">
            <v>Torres 195/2, 202/1, 205/1, 208/2</v>
          </cell>
          <cell r="N126">
            <v>4</v>
          </cell>
          <cell r="O126" t="str">
            <v>Sem atividade</v>
          </cell>
          <cell r="Q126" t="str">
            <v>30/3 a 33/3</v>
          </cell>
          <cell r="R126">
            <v>2.875</v>
          </cell>
        </row>
        <row r="127">
          <cell r="A127">
            <v>120</v>
          </cell>
          <cell r="B127">
            <v>37943</v>
          </cell>
          <cell r="E127" t="str">
            <v>Instalação de canteiro</v>
          </cell>
          <cell r="G127" t="str">
            <v>Sem atividade</v>
          </cell>
          <cell r="I127" t="str">
            <v>Torres 159/1, 159/2, 159/3, 160/1</v>
          </cell>
          <cell r="J127">
            <v>4</v>
          </cell>
          <cell r="K127" t="str">
            <v>Sem atividade</v>
          </cell>
          <cell r="M127" t="str">
            <v>Sem atividade</v>
          </cell>
          <cell r="O127" t="str">
            <v>Sem atividade</v>
          </cell>
          <cell r="Q127" t="str">
            <v>33/3 a 36/1</v>
          </cell>
          <cell r="R127">
            <v>2.5</v>
          </cell>
        </row>
        <row r="128">
          <cell r="A128">
            <v>121</v>
          </cell>
          <cell r="B128">
            <v>37944</v>
          </cell>
          <cell r="E128" t="str">
            <v>Instalação de canteiro</v>
          </cell>
          <cell r="G128" t="str">
            <v>Sem atividade</v>
          </cell>
          <cell r="I128" t="str">
            <v>Torres 160/2, 161/1, 161/2, 162/1, 162/2</v>
          </cell>
          <cell r="J128">
            <v>5</v>
          </cell>
          <cell r="K128" t="str">
            <v>Sem atividade</v>
          </cell>
          <cell r="M128" t="str">
            <v>Sem atividade</v>
          </cell>
          <cell r="O128" t="str">
            <v>Sem atividade</v>
          </cell>
          <cell r="Q128" t="str">
            <v>36/1 a 39/1</v>
          </cell>
          <cell r="R128">
            <v>2.67</v>
          </cell>
        </row>
        <row r="129">
          <cell r="A129">
            <v>122</v>
          </cell>
          <cell r="B129">
            <v>37945</v>
          </cell>
          <cell r="E129" t="str">
            <v>Instalação de canteiro</v>
          </cell>
          <cell r="G129" t="str">
            <v>Sem atividade</v>
          </cell>
          <cell r="I129" t="str">
            <v>Torres 163/1, 163/2, 164/1</v>
          </cell>
          <cell r="J129">
            <v>3</v>
          </cell>
          <cell r="K129" t="str">
            <v>Sem atividade</v>
          </cell>
          <cell r="M129" t="str">
            <v>Sem atividade</v>
          </cell>
          <cell r="O129" t="str">
            <v>Sem atividade</v>
          </cell>
          <cell r="Q129" t="str">
            <v>39/1 a 42/1</v>
          </cell>
          <cell r="R129">
            <v>3.0049999999999999</v>
          </cell>
        </row>
        <row r="130">
          <cell r="A130">
            <v>123</v>
          </cell>
          <cell r="B130">
            <v>37946</v>
          </cell>
          <cell r="E130" t="str">
            <v>Instalação de canteiro</v>
          </cell>
          <cell r="G130" t="str">
            <v>Sem atividade</v>
          </cell>
          <cell r="I130" t="str">
            <v>Torres 164/2, 165/1, 165/2</v>
          </cell>
          <cell r="J130">
            <v>3</v>
          </cell>
          <cell r="K130" t="str">
            <v>Sem atividade</v>
          </cell>
          <cell r="M130" t="str">
            <v>Sem atividade</v>
          </cell>
          <cell r="O130" t="str">
            <v>Sem atividade</v>
          </cell>
          <cell r="Q130" t="str">
            <v>42/1 a 44/2</v>
          </cell>
          <cell r="R130">
            <v>2.1160600000000001</v>
          </cell>
        </row>
        <row r="131">
          <cell r="A131">
            <v>124</v>
          </cell>
          <cell r="B131">
            <v>37947</v>
          </cell>
          <cell r="C131" t="str">
            <v>Sem atividade Sabado</v>
          </cell>
          <cell r="E131" t="str">
            <v>Sem atividade Sabado</v>
          </cell>
          <cell r="G131" t="str">
            <v>Sem atividade Sabado</v>
          </cell>
          <cell r="I131" t="str">
            <v>Sem atividade Sabado</v>
          </cell>
          <cell r="K131" t="str">
            <v>Sem atividade Sabado</v>
          </cell>
          <cell r="M131" t="str">
            <v>Sem atividade Sabado</v>
          </cell>
          <cell r="O131" t="str">
            <v>Sem atividade Sabado</v>
          </cell>
          <cell r="Q131" t="str">
            <v>Sem atividade Sabado</v>
          </cell>
        </row>
        <row r="132">
          <cell r="A132">
            <v>125</v>
          </cell>
          <cell r="B132">
            <v>37948</v>
          </cell>
          <cell r="C132" t="str">
            <v>Sem atividade domingo</v>
          </cell>
          <cell r="E132" t="str">
            <v>Sem atividade domingo</v>
          </cell>
          <cell r="G132" t="str">
            <v>Sem atividade domingo</v>
          </cell>
          <cell r="I132" t="str">
            <v>Sem atividade domingo</v>
          </cell>
          <cell r="K132" t="str">
            <v>Sem atividade domingo</v>
          </cell>
          <cell r="M132" t="str">
            <v>Sem atividade domingo</v>
          </cell>
          <cell r="O132" t="str">
            <v>Sem atividade domingo</v>
          </cell>
          <cell r="Q132" t="str">
            <v>Sem atividade domingo</v>
          </cell>
        </row>
        <row r="133">
          <cell r="A133">
            <v>126</v>
          </cell>
          <cell r="B133">
            <v>37949</v>
          </cell>
          <cell r="E133" t="str">
            <v>Instalação de canteiro</v>
          </cell>
          <cell r="G133" t="str">
            <v>Sem atividade</v>
          </cell>
          <cell r="I133" t="str">
            <v>Torres 166/1, 166/2, 166/3, 167/1, 167/2</v>
          </cell>
          <cell r="J133">
            <v>5</v>
          </cell>
          <cell r="K133" t="str">
            <v>Sem atividade</v>
          </cell>
          <cell r="M133" t="str">
            <v>Sem atividade</v>
          </cell>
          <cell r="O133" t="str">
            <v>Sem atividade</v>
          </cell>
          <cell r="Q133" t="str">
            <v>44/2 a 47/3</v>
          </cell>
          <cell r="R133">
            <v>3.8239399999999999</v>
          </cell>
        </row>
        <row r="134">
          <cell r="A134">
            <v>127</v>
          </cell>
          <cell r="B134">
            <v>37950</v>
          </cell>
          <cell r="E134" t="str">
            <v>Instalação de canteiro</v>
          </cell>
          <cell r="G134" t="str">
            <v>Sem atividade</v>
          </cell>
          <cell r="I134" t="str">
            <v>Torres 167/3, 168/1, 168/2, 168/3</v>
          </cell>
          <cell r="J134">
            <v>4</v>
          </cell>
          <cell r="K134" t="str">
            <v>Sem atividade</v>
          </cell>
          <cell r="M134" t="str">
            <v>Sem atividade</v>
          </cell>
          <cell r="O134" t="str">
            <v>Sem atividade</v>
          </cell>
          <cell r="Q134" t="str">
            <v>47/3 a 52/2</v>
          </cell>
          <cell r="R134">
            <v>4.6550000000000002</v>
          </cell>
        </row>
        <row r="135">
          <cell r="A135">
            <v>128</v>
          </cell>
          <cell r="B135">
            <v>37951</v>
          </cell>
          <cell r="E135" t="str">
            <v>Instalação de canteiro</v>
          </cell>
          <cell r="G135" t="str">
            <v>Sem atividade</v>
          </cell>
          <cell r="K135" t="str">
            <v>Sem atividade</v>
          </cell>
          <cell r="O135" t="str">
            <v>Sem atividade</v>
          </cell>
          <cell r="Q135" t="str">
            <v>52/2 a 57/2</v>
          </cell>
          <cell r="R135">
            <v>5.2069999999999999</v>
          </cell>
        </row>
        <row r="136">
          <cell r="A136">
            <v>129</v>
          </cell>
          <cell r="B136">
            <v>37952</v>
          </cell>
          <cell r="E136" t="str">
            <v>Instalação de canteiro</v>
          </cell>
          <cell r="G136" t="str">
            <v>Sem atividade</v>
          </cell>
          <cell r="I136" t="str">
            <v>Torres 145/2, 146/1, 171/2, 172/1, 172/2</v>
          </cell>
          <cell r="J136">
            <v>5</v>
          </cell>
          <cell r="K136" t="str">
            <v>Sem atividade</v>
          </cell>
          <cell r="M136" t="str">
            <v>Torres 20/1, 25/1</v>
          </cell>
          <cell r="N136">
            <v>2</v>
          </cell>
          <cell r="O136" t="str">
            <v>Sem atividade</v>
          </cell>
          <cell r="Q136" t="str">
            <v>57/2 a 62/1</v>
          </cell>
          <cell r="R136">
            <v>4.0679999999999996</v>
          </cell>
        </row>
        <row r="137">
          <cell r="A137">
            <v>130</v>
          </cell>
          <cell r="B137">
            <v>37953</v>
          </cell>
          <cell r="E137" t="str">
            <v>Instalação de canteiro</v>
          </cell>
          <cell r="G137" t="str">
            <v>Sem atividade</v>
          </cell>
          <cell r="I137" t="str">
            <v>Retrabalho solicitado poelo projeto nas torres 23/1, 22/3, 19/1, locação de cavas da 23/1 e 22/3 com deslocamento da 23/1 - 20 a re</v>
          </cell>
          <cell r="K137" t="str">
            <v>Retrabalho solicitado pelo projeto 0/3, 1/1, 1/2</v>
          </cell>
          <cell r="M137" t="str">
            <v>Sem atividade</v>
          </cell>
          <cell r="O137" t="str">
            <v>Sem atividade</v>
          </cell>
          <cell r="Q137" t="str">
            <v>Sem atividade</v>
          </cell>
        </row>
        <row r="138">
          <cell r="A138">
            <v>131</v>
          </cell>
          <cell r="B138">
            <v>37954</v>
          </cell>
          <cell r="C138" t="str">
            <v>Sem atividade Sabado</v>
          </cell>
          <cell r="E138" t="str">
            <v>Sem atividade Sabado</v>
          </cell>
          <cell r="G138" t="str">
            <v>Sem atividade Sabado</v>
          </cell>
          <cell r="I138" t="str">
            <v>Sem atividade Sabado</v>
          </cell>
          <cell r="K138" t="str">
            <v>Sem atividade Sabado</v>
          </cell>
          <cell r="M138" t="str">
            <v>Sem atividade Sabado</v>
          </cell>
          <cell r="O138" t="str">
            <v>Sem atividade Sabado</v>
          </cell>
          <cell r="Q138" t="str">
            <v>Sem atividade Sabado</v>
          </cell>
        </row>
        <row r="139">
          <cell r="A139">
            <v>132</v>
          </cell>
          <cell r="B139">
            <v>37955</v>
          </cell>
          <cell r="C139" t="str">
            <v>Sem atividade domingo</v>
          </cell>
          <cell r="E139" t="str">
            <v>Sem atividade domingo</v>
          </cell>
          <cell r="G139" t="str">
            <v>Sem atividade domingo</v>
          </cell>
          <cell r="I139" t="str">
            <v>Sem atividade domingo</v>
          </cell>
          <cell r="K139" t="str">
            <v>Sem atividade domingo</v>
          </cell>
          <cell r="M139" t="str">
            <v>Sem atividade domingo</v>
          </cell>
          <cell r="O139" t="str">
            <v>Sem atividade domingo</v>
          </cell>
          <cell r="Q139" t="str">
            <v>Sem atividade domingo</v>
          </cell>
        </row>
        <row r="140">
          <cell r="A140">
            <v>133</v>
          </cell>
          <cell r="B140">
            <v>37956</v>
          </cell>
          <cell r="E140" t="str">
            <v>Instalação de canteiro</v>
          </cell>
          <cell r="G140" t="str">
            <v>Sem atividade</v>
          </cell>
          <cell r="I140" t="str">
            <v xml:space="preserve">Torre 176/3 Tuc. Marab. e Marab. Açail. 15/1, 15/2, 20/1, 20/2, </v>
          </cell>
          <cell r="J140">
            <v>1</v>
          </cell>
          <cell r="K140" t="str">
            <v>Sem atividade</v>
          </cell>
          <cell r="M140" t="str">
            <v>Sem atividade</v>
          </cell>
          <cell r="O140" t="str">
            <v>Sem atividade</v>
          </cell>
          <cell r="Q140" t="str">
            <v>Torre 64/2 a 71/1</v>
          </cell>
          <cell r="R140">
            <v>6.9459499999999998</v>
          </cell>
        </row>
        <row r="141">
          <cell r="A141">
            <v>134</v>
          </cell>
          <cell r="B141">
            <v>37957</v>
          </cell>
          <cell r="E141" t="str">
            <v>Instalação de canteiro</v>
          </cell>
          <cell r="G141" t="str">
            <v>Sem atividade</v>
          </cell>
          <cell r="I141" t="str">
            <v>Torres 0/1, 0/2, 0/3, 1/1, 1/2, 1/3, 2/1</v>
          </cell>
          <cell r="J141">
            <v>7</v>
          </cell>
          <cell r="K141" t="str">
            <v>Sem atividade</v>
          </cell>
          <cell r="M141" t="str">
            <v>Sem atividade</v>
          </cell>
          <cell r="O141" t="str">
            <v>Sem atividade</v>
          </cell>
          <cell r="Q141" t="str">
            <v>Torre 71/1 a 77/2</v>
          </cell>
          <cell r="R141">
            <v>6.5890000000000004</v>
          </cell>
        </row>
        <row r="142">
          <cell r="A142">
            <v>135</v>
          </cell>
          <cell r="B142">
            <v>37958</v>
          </cell>
          <cell r="E142" t="str">
            <v>Instalação de canteiro</v>
          </cell>
          <cell r="G142" t="str">
            <v>Sem atividade</v>
          </cell>
          <cell r="I142" t="str">
            <v>Torres 3/1, 4/1, 4/2, 7/2, retrabalho na 4/3</v>
          </cell>
          <cell r="J142">
            <v>4</v>
          </cell>
          <cell r="K142" t="str">
            <v>Sem atividade</v>
          </cell>
          <cell r="M142" t="str">
            <v>Sem atividade</v>
          </cell>
          <cell r="O142" t="str">
            <v>Sem atividade</v>
          </cell>
          <cell r="Q142" t="str">
            <v>Torre 77/2 a 80/1 e Torre 82/2 a 86/1</v>
          </cell>
          <cell r="R142">
            <v>6.2632700000000003</v>
          </cell>
        </row>
        <row r="143">
          <cell r="A143">
            <v>136</v>
          </cell>
          <cell r="B143">
            <v>37959</v>
          </cell>
          <cell r="E143" t="str">
            <v>Instalação de canteiro</v>
          </cell>
          <cell r="G143" t="str">
            <v>Sem atividade</v>
          </cell>
          <cell r="I143" t="str">
            <v>Torres 108/2, 109/1, 134/1</v>
          </cell>
          <cell r="J143">
            <v>3</v>
          </cell>
          <cell r="K143" t="str">
            <v>Sem atividade</v>
          </cell>
          <cell r="M143" t="str">
            <v>Sem atividade</v>
          </cell>
          <cell r="O143" t="str">
            <v>Sem atividade</v>
          </cell>
          <cell r="Q143" t="str">
            <v>Torre 86/1 a 91/2</v>
          </cell>
          <cell r="R143">
            <v>5.2</v>
          </cell>
        </row>
        <row r="144">
          <cell r="A144">
            <v>137</v>
          </cell>
          <cell r="B144">
            <v>37960</v>
          </cell>
          <cell r="E144" t="str">
            <v>Instalação de canteiro</v>
          </cell>
          <cell r="G144" t="str">
            <v>Sem atividade</v>
          </cell>
          <cell r="I144" t="str">
            <v>Sem atividade</v>
          </cell>
          <cell r="K144" t="str">
            <v>Sem atividade</v>
          </cell>
          <cell r="M144" t="str">
            <v>Sem atividade</v>
          </cell>
          <cell r="O144" t="str">
            <v>Sem atividade</v>
          </cell>
          <cell r="Q144" t="str">
            <v>Torre 91/2 a 97/3</v>
          </cell>
          <cell r="R144">
            <v>6.25014</v>
          </cell>
        </row>
        <row r="145">
          <cell r="A145">
            <v>138</v>
          </cell>
          <cell r="B145">
            <v>37961</v>
          </cell>
          <cell r="C145" t="str">
            <v>Sem atividade Sabado</v>
          </cell>
          <cell r="E145" t="str">
            <v>Sem atividade Sabado</v>
          </cell>
          <cell r="G145" t="str">
            <v>Sem atividade Sabado</v>
          </cell>
          <cell r="I145" t="str">
            <v>Sem atividade Sabado</v>
          </cell>
          <cell r="K145" t="str">
            <v>Sem atividade Sabado</v>
          </cell>
          <cell r="M145" t="str">
            <v>Sem atividade Sabado</v>
          </cell>
          <cell r="O145" t="str">
            <v>Sem atividade Sabado</v>
          </cell>
          <cell r="Q145" t="str">
            <v>Torre 97/3 a 102/2</v>
          </cell>
          <cell r="R145">
            <v>4.5848599999999999</v>
          </cell>
        </row>
        <row r="146">
          <cell r="A146">
            <v>139</v>
          </cell>
          <cell r="B146">
            <v>37962</v>
          </cell>
          <cell r="C146" t="str">
            <v>Sem atividade domingo</v>
          </cell>
          <cell r="E146" t="str">
            <v>Sem atividade domingo</v>
          </cell>
          <cell r="G146" t="str">
            <v>Sem atividade domingo</v>
          </cell>
          <cell r="I146" t="str">
            <v>Sem atividade domingo</v>
          </cell>
          <cell r="K146" t="str">
            <v>Sem atividade domingo</v>
          </cell>
          <cell r="M146" t="str">
            <v>Sem atividade domingo</v>
          </cell>
          <cell r="O146" t="str">
            <v>Sem atividade domingo</v>
          </cell>
          <cell r="Q146" t="str">
            <v>Sem atividade domingo</v>
          </cell>
        </row>
        <row r="147">
          <cell r="A147">
            <v>140</v>
          </cell>
          <cell r="B147">
            <v>37963</v>
          </cell>
          <cell r="E147" t="str">
            <v>Instalação de canteiro</v>
          </cell>
          <cell r="G147" t="str">
            <v>Sem atividade</v>
          </cell>
          <cell r="I147" t="str">
            <v>Sem atividade</v>
          </cell>
          <cell r="K147" t="str">
            <v>Sem atividade</v>
          </cell>
          <cell r="M147" t="str">
            <v>Sem atividade</v>
          </cell>
          <cell r="O147" t="str">
            <v>Sem atividade</v>
          </cell>
          <cell r="Q147" t="str">
            <v>Torre 102/2 a 108/2</v>
          </cell>
          <cell r="R147">
            <v>6.2450000000000001</v>
          </cell>
        </row>
        <row r="148">
          <cell r="A148">
            <v>141</v>
          </cell>
          <cell r="B148">
            <v>37964</v>
          </cell>
          <cell r="E148" t="str">
            <v>Instalação de canteiro</v>
          </cell>
          <cell r="G148" t="str">
            <v>Sem atividade</v>
          </cell>
          <cell r="I148" t="str">
            <v>Sem atividade</v>
          </cell>
          <cell r="K148" t="str">
            <v>Sem atividade</v>
          </cell>
          <cell r="M148" t="str">
            <v>Sem atividade</v>
          </cell>
          <cell r="O148" t="str">
            <v>Sem atividade</v>
          </cell>
          <cell r="Q148" t="str">
            <v>Locação dos pes para sondagem torres 0/1, 1/1, 1/3, 2/1, 3/1, 4/1, desloc. e ou seção diagonal torres 7/1, 7/2, 8/1, 9/1, 19/1, 35/2, 35/1, 34/3, 36/1</v>
          </cell>
        </row>
        <row r="149">
          <cell r="A149">
            <v>142</v>
          </cell>
          <cell r="B149">
            <v>37965</v>
          </cell>
          <cell r="E149" t="str">
            <v>Instalação de canteiro</v>
          </cell>
          <cell r="G149" t="str">
            <v>Sem atividade</v>
          </cell>
          <cell r="I149" t="str">
            <v>Sem atividade</v>
          </cell>
          <cell r="K149" t="str">
            <v>Sem atividade</v>
          </cell>
          <cell r="M149" t="str">
            <v>Sem atividade</v>
          </cell>
          <cell r="O149" t="str">
            <v>Sem atividade</v>
          </cell>
          <cell r="Q149" t="str">
            <v>Deslocamento 39/1, 43/3, 53/1, 54/2, 55/1, seção diagonal 39/1, 43/3, 44/1, 54/2, 55/1</v>
          </cell>
        </row>
        <row r="150">
          <cell r="A150">
            <v>143</v>
          </cell>
          <cell r="B150">
            <v>37966</v>
          </cell>
          <cell r="E150" t="str">
            <v>Instalação de canteiro</v>
          </cell>
          <cell r="G150" t="str">
            <v>Sem atividade</v>
          </cell>
          <cell r="I150" t="str">
            <v>Sem atividade</v>
          </cell>
          <cell r="K150" t="str">
            <v>Sem atividade</v>
          </cell>
          <cell r="M150" t="str">
            <v>Sem atividade</v>
          </cell>
          <cell r="O150" t="str">
            <v>Sem atividade</v>
          </cell>
          <cell r="Q150" t="str">
            <v>Relocação das torres 56/2, 59/1, 78/2, 79/1 e seção diagonal nas torres 59/1, 71/2, 78/2, 79/1, 56/2</v>
          </cell>
        </row>
        <row r="151">
          <cell r="A151">
            <v>144</v>
          </cell>
          <cell r="B151">
            <v>37967</v>
          </cell>
          <cell r="E151" t="str">
            <v>Instalação de canteiro</v>
          </cell>
          <cell r="G151" t="str">
            <v>Sem atividade</v>
          </cell>
          <cell r="I151" t="str">
            <v>Sem atividade</v>
          </cell>
          <cell r="K151" t="str">
            <v>Sem atividade</v>
          </cell>
          <cell r="M151" t="str">
            <v>Sem atividade</v>
          </cell>
          <cell r="O151" t="str">
            <v>Sem atividade</v>
          </cell>
          <cell r="Q151" t="str">
            <v>Relocação das torres 79/2, 83/2, 84/1, 84/2, 85/2, e seção diagonal 79/2, 83/2, 84/1, 84/2, 85/2</v>
          </cell>
        </row>
        <row r="152">
          <cell r="A152">
            <v>145</v>
          </cell>
          <cell r="B152">
            <v>37968</v>
          </cell>
          <cell r="C152" t="str">
            <v>Sem atividade Sabado</v>
          </cell>
          <cell r="E152" t="str">
            <v>Sem atividade Sabado</v>
          </cell>
          <cell r="G152" t="str">
            <v>Sem atividade Sabado</v>
          </cell>
          <cell r="I152" t="str">
            <v>Sem atividade Sabado</v>
          </cell>
          <cell r="K152" t="str">
            <v>Sem atividade Sabado</v>
          </cell>
          <cell r="M152" t="str">
            <v>Sem atividade Sabado</v>
          </cell>
          <cell r="O152" t="str">
            <v>Sem atividade Sabado</v>
          </cell>
          <cell r="Q152" t="str">
            <v>Relocação das Torres 85/03, 86/01</v>
          </cell>
        </row>
        <row r="153">
          <cell r="A153">
            <v>146</v>
          </cell>
          <cell r="B153">
            <v>37969</v>
          </cell>
          <cell r="C153" t="str">
            <v>Sem atividade domingo</v>
          </cell>
          <cell r="E153" t="str">
            <v>Sem atividade domingo</v>
          </cell>
          <cell r="G153" t="str">
            <v>Sem atividade domingo</v>
          </cell>
          <cell r="I153" t="str">
            <v>Sem atividade domingo</v>
          </cell>
          <cell r="K153" t="str">
            <v>Sem atividade domingo</v>
          </cell>
          <cell r="M153" t="str">
            <v>Sem atividade domingo</v>
          </cell>
          <cell r="O153" t="str">
            <v>Sem atividade domingo</v>
          </cell>
          <cell r="Q153" t="str">
            <v>Sem atividade domingo</v>
          </cell>
        </row>
        <row r="154">
          <cell r="A154">
            <v>147</v>
          </cell>
          <cell r="B154">
            <v>37970</v>
          </cell>
          <cell r="E154" t="str">
            <v>Instalação de canteiro</v>
          </cell>
          <cell r="G154" t="str">
            <v>Sem atividade</v>
          </cell>
          <cell r="I154" t="str">
            <v>Sem atividade</v>
          </cell>
          <cell r="K154" t="str">
            <v>Sem atividade</v>
          </cell>
          <cell r="M154" t="str">
            <v>Sem atividade</v>
          </cell>
          <cell r="O154" t="str">
            <v>Sem atividade</v>
          </cell>
          <cell r="Q154" t="str">
            <v>Relocação e seção das torres 85/3, 86/1, 94/2 e conferencia de perfil 108/2 a 111/2</v>
          </cell>
          <cell r="R154">
            <v>2.4649999999999999</v>
          </cell>
        </row>
        <row r="155">
          <cell r="A155">
            <v>148</v>
          </cell>
          <cell r="B155">
            <v>37971</v>
          </cell>
          <cell r="E155" t="str">
            <v>Instalação de canteiro</v>
          </cell>
          <cell r="G155" t="str">
            <v>Sem atividade</v>
          </cell>
          <cell r="I155" t="str">
            <v>Sem atividade</v>
          </cell>
          <cell r="K155" t="str">
            <v>Sem atividade</v>
          </cell>
          <cell r="M155" t="str">
            <v>Sem atividade</v>
          </cell>
          <cell r="O155" t="str">
            <v>Sem atividade</v>
          </cell>
          <cell r="Q155" t="str">
            <v>Conferencia de perfil da Torre 111/2 a 119/1</v>
          </cell>
          <cell r="R155">
            <v>8.1379999999999999</v>
          </cell>
        </row>
        <row r="156">
          <cell r="A156">
            <v>149</v>
          </cell>
          <cell r="B156">
            <v>37972</v>
          </cell>
          <cell r="E156" t="str">
            <v>Instalação de canteiro</v>
          </cell>
          <cell r="G156" t="str">
            <v>Sem atividade</v>
          </cell>
          <cell r="I156" t="str">
            <v>Sem atividade</v>
          </cell>
          <cell r="K156" t="str">
            <v>Sem atividade</v>
          </cell>
          <cell r="M156" t="str">
            <v>Sem atividade</v>
          </cell>
          <cell r="O156" t="str">
            <v>Sem atividade</v>
          </cell>
          <cell r="Q156" t="str">
            <v xml:space="preserve">Deslocamento da 52/3 40m ré, 79/2 25m re e seção diagonal da 52/3, 39/2, 68/2, 73/2, 79/2 </v>
          </cell>
        </row>
        <row r="157">
          <cell r="A157">
            <v>150</v>
          </cell>
          <cell r="B157">
            <v>37973</v>
          </cell>
          <cell r="E157" t="str">
            <v>Instalação de canteiro</v>
          </cell>
          <cell r="G157" t="str">
            <v>Sem atividade</v>
          </cell>
          <cell r="I157" t="str">
            <v>Sem atividade</v>
          </cell>
          <cell r="K157" t="str">
            <v>Sem atividade</v>
          </cell>
          <cell r="M157" t="str">
            <v>Sem atividade</v>
          </cell>
          <cell r="O157" t="str">
            <v>Sem atividade</v>
          </cell>
          <cell r="Q157" t="str">
            <v>Sem atividade</v>
          </cell>
        </row>
        <row r="158">
          <cell r="A158">
            <v>151</v>
          </cell>
          <cell r="B158">
            <v>37974</v>
          </cell>
          <cell r="E158" t="str">
            <v>Instalação de canteiro</v>
          </cell>
          <cell r="G158" t="str">
            <v>Sem atividade</v>
          </cell>
          <cell r="I158" t="str">
            <v>Sem atividade</v>
          </cell>
          <cell r="K158" t="str">
            <v>Sem atividade</v>
          </cell>
          <cell r="M158" t="str">
            <v>Sem atividade</v>
          </cell>
          <cell r="O158" t="str">
            <v>Sem atividade</v>
          </cell>
          <cell r="Q158" t="str">
            <v>Sem atividade</v>
          </cell>
        </row>
        <row r="159">
          <cell r="A159">
            <v>152</v>
          </cell>
          <cell r="B159">
            <v>37975</v>
          </cell>
          <cell r="C159" t="str">
            <v>Sem atividade Sabado</v>
          </cell>
          <cell r="E159" t="str">
            <v>Sem atividade Sabado</v>
          </cell>
          <cell r="G159" t="str">
            <v>Sem atividade Sabado</v>
          </cell>
          <cell r="I159" t="str">
            <v>Sem atividade Sabado</v>
          </cell>
          <cell r="K159" t="str">
            <v>Sem atividade Sabado</v>
          </cell>
          <cell r="M159" t="str">
            <v>Sem atividade Sabado</v>
          </cell>
          <cell r="O159" t="str">
            <v>Sem atividade Sabado</v>
          </cell>
          <cell r="Q159" t="str">
            <v>Sem atividade Sabado</v>
          </cell>
        </row>
        <row r="160">
          <cell r="A160">
            <v>153</v>
          </cell>
          <cell r="B160">
            <v>37976</v>
          </cell>
          <cell r="C160" t="str">
            <v>Sem atividade domingo</v>
          </cell>
          <cell r="E160" t="str">
            <v>Sem atividade domingo</v>
          </cell>
          <cell r="G160" t="str">
            <v>Sem atividade domingo</v>
          </cell>
          <cell r="I160" t="str">
            <v>Sem atividade domingo</v>
          </cell>
          <cell r="K160" t="str">
            <v>Sem atividade domingo</v>
          </cell>
          <cell r="M160" t="str">
            <v>Sem atividade domingo</v>
          </cell>
          <cell r="O160" t="str">
            <v>Sem atividade domingo</v>
          </cell>
          <cell r="Q160" t="str">
            <v>Sem atividade domingo</v>
          </cell>
        </row>
        <row r="161">
          <cell r="A161">
            <v>154</v>
          </cell>
          <cell r="B161">
            <v>37977</v>
          </cell>
          <cell r="E161" t="str">
            <v>Instalação de canteiro</v>
          </cell>
          <cell r="G161" t="str">
            <v>Sem atividade</v>
          </cell>
          <cell r="I161" t="str">
            <v>Sem atividade</v>
          </cell>
          <cell r="K161" t="str">
            <v>Sem atividade</v>
          </cell>
          <cell r="M161" t="str">
            <v>Sondagem rotativa torre 3/1 pé A em andamento</v>
          </cell>
          <cell r="O161" t="str">
            <v>Sem atividade</v>
          </cell>
          <cell r="Q161" t="str">
            <v>Sem atividade</v>
          </cell>
        </row>
        <row r="162">
          <cell r="A162">
            <v>155</v>
          </cell>
          <cell r="B162">
            <v>37978</v>
          </cell>
          <cell r="E162" t="str">
            <v>Instalação de canteiro</v>
          </cell>
          <cell r="G162" t="str">
            <v>Sem atividade</v>
          </cell>
          <cell r="I162" t="str">
            <v>Sem atividade</v>
          </cell>
          <cell r="K162" t="str">
            <v>Sem atividade</v>
          </cell>
          <cell r="M162" t="str">
            <v>Sondagem rotativa torre 3/1 em andamento</v>
          </cell>
          <cell r="O162" t="str">
            <v>Sem atividade</v>
          </cell>
          <cell r="Q162" t="str">
            <v>Sem atividade</v>
          </cell>
        </row>
        <row r="163">
          <cell r="A163">
            <v>156</v>
          </cell>
          <cell r="B163">
            <v>37979</v>
          </cell>
          <cell r="E163" t="str">
            <v>Instalação de canteiro</v>
          </cell>
          <cell r="G163" t="str">
            <v>Sem atividade</v>
          </cell>
          <cell r="I163" t="str">
            <v>Sem atividade</v>
          </cell>
          <cell r="K163" t="str">
            <v>Sem atividade</v>
          </cell>
          <cell r="M163" t="str">
            <v>Sondagem rotativa torre 3/1 em andamento</v>
          </cell>
          <cell r="O163" t="str">
            <v>Sem atividade</v>
          </cell>
          <cell r="Q163" t="str">
            <v>Sem atividade</v>
          </cell>
        </row>
        <row r="164">
          <cell r="A164">
            <v>157</v>
          </cell>
          <cell r="B164">
            <v>37980</v>
          </cell>
          <cell r="E164" t="str">
            <v>Instalação de canteiro</v>
          </cell>
          <cell r="G164" t="str">
            <v>Sem atividade</v>
          </cell>
          <cell r="I164" t="str">
            <v>Sem atividade</v>
          </cell>
          <cell r="K164" t="str">
            <v>Sem atividade</v>
          </cell>
          <cell r="M164" t="str">
            <v>Sondagem rotativa torre 3/1 em andamento</v>
          </cell>
          <cell r="O164" t="str">
            <v>Sem atividade</v>
          </cell>
          <cell r="Q164" t="str">
            <v>Sem atividade</v>
          </cell>
        </row>
        <row r="165">
          <cell r="A165">
            <v>158</v>
          </cell>
          <cell r="B165">
            <v>37981</v>
          </cell>
          <cell r="E165" t="str">
            <v>Instalação de canteiro</v>
          </cell>
          <cell r="G165" t="str">
            <v>Sem atividade</v>
          </cell>
          <cell r="I165" t="str">
            <v>Sem atividade</v>
          </cell>
          <cell r="K165" t="str">
            <v>Sem atividade</v>
          </cell>
          <cell r="M165" t="str">
            <v>Sondagem rotativa torre 3/1 em andamento</v>
          </cell>
          <cell r="O165" t="str">
            <v>Sem atividade</v>
          </cell>
          <cell r="Q165" t="str">
            <v>Conferencia de perfil torre 3/1 a 4/1</v>
          </cell>
          <cell r="R165">
            <v>0.58499999999999996</v>
          </cell>
        </row>
        <row r="166">
          <cell r="A166">
            <v>159</v>
          </cell>
          <cell r="B166">
            <v>37982</v>
          </cell>
          <cell r="C166" t="str">
            <v>Sem atividade Sabado</v>
          </cell>
          <cell r="E166" t="str">
            <v>Sem atividade Sabado</v>
          </cell>
          <cell r="G166" t="str">
            <v>Sem atividade Sabado</v>
          </cell>
          <cell r="I166" t="str">
            <v>Sem atividade Sabado</v>
          </cell>
          <cell r="K166" t="str">
            <v>Sem atividade Sabado</v>
          </cell>
          <cell r="M166" t="str">
            <v>Sem atividade Sabado</v>
          </cell>
          <cell r="O166" t="str">
            <v>Sem atividade Sabado</v>
          </cell>
          <cell r="Q166" t="str">
            <v>Sem atividade Sabado</v>
          </cell>
        </row>
        <row r="167">
          <cell r="A167">
            <v>160</v>
          </cell>
          <cell r="B167">
            <v>37983</v>
          </cell>
          <cell r="C167" t="str">
            <v>Sem atividade domingo</v>
          </cell>
          <cell r="E167" t="str">
            <v>Sem atividade domingo</v>
          </cell>
          <cell r="G167" t="str">
            <v>Sem atividade domingo</v>
          </cell>
          <cell r="I167" t="str">
            <v>Sem atividade domingo</v>
          </cell>
          <cell r="K167" t="str">
            <v>Sem atividade domingo</v>
          </cell>
          <cell r="M167" t="str">
            <v>Sem atividade domingo</v>
          </cell>
          <cell r="O167" t="str">
            <v>Sem atividade domingo</v>
          </cell>
          <cell r="Q167" t="str">
            <v>Sem atividade domingo</v>
          </cell>
        </row>
        <row r="168">
          <cell r="A168">
            <v>161</v>
          </cell>
          <cell r="B168">
            <v>37984</v>
          </cell>
          <cell r="E168" t="str">
            <v>Instalação de canteiro</v>
          </cell>
          <cell r="G168" t="str">
            <v>Sem atividade</v>
          </cell>
          <cell r="I168" t="str">
            <v>Sem atividade</v>
          </cell>
          <cell r="K168" t="str">
            <v>Sem atividade</v>
          </cell>
          <cell r="M168" t="str">
            <v>Sondagem rotativa torre 3/1 em andamento</v>
          </cell>
          <cell r="O168" t="str">
            <v>Sem atividade</v>
          </cell>
          <cell r="Q168" t="str">
            <v>Conferencia de perfil torre 4/1 a 4/2</v>
          </cell>
          <cell r="R168">
            <v>0.29520000000000002</v>
          </cell>
        </row>
        <row r="169">
          <cell r="A169">
            <v>162</v>
          </cell>
          <cell r="B169">
            <v>37985</v>
          </cell>
          <cell r="E169" t="str">
            <v>Instalação de canteiro</v>
          </cell>
          <cell r="G169" t="str">
            <v>Sem atividade</v>
          </cell>
          <cell r="I169" t="str">
            <v>Sem atividade</v>
          </cell>
          <cell r="K169" t="str">
            <v>Sem atividade</v>
          </cell>
          <cell r="M169" t="str">
            <v>Sondagem rotativa torre 3/1 em andamento</v>
          </cell>
          <cell r="O169" t="str">
            <v>Sem atividade</v>
          </cell>
          <cell r="Q169" t="str">
            <v>Conferencia de perfil torre 4/2 a 5/2</v>
          </cell>
          <cell r="R169">
            <v>1.6520900000000001</v>
          </cell>
        </row>
        <row r="170">
          <cell r="A170">
            <v>163</v>
          </cell>
          <cell r="B170">
            <v>37986</v>
          </cell>
          <cell r="E170" t="str">
            <v>Instalação de canteiro</v>
          </cell>
          <cell r="G170" t="str">
            <v>Sem atividade</v>
          </cell>
          <cell r="I170" t="str">
            <v>Sem atividade</v>
          </cell>
          <cell r="K170" t="str">
            <v>Sem atividade</v>
          </cell>
          <cell r="M170" t="str">
            <v>Sem atividade</v>
          </cell>
          <cell r="O170" t="str">
            <v>Sem atividade</v>
          </cell>
          <cell r="Q170" t="str">
            <v>Sem atividade</v>
          </cell>
        </row>
        <row r="171">
          <cell r="A171">
            <v>164</v>
          </cell>
          <cell r="B171">
            <v>37987</v>
          </cell>
          <cell r="E171" t="str">
            <v>Instalação de canteiro</v>
          </cell>
          <cell r="G171" t="str">
            <v>Sem atividade</v>
          </cell>
          <cell r="I171" t="str">
            <v>Sem atividade</v>
          </cell>
          <cell r="K171" t="str">
            <v>Sem atividade</v>
          </cell>
          <cell r="M171" t="str">
            <v>Sem atividade</v>
          </cell>
          <cell r="O171" t="str">
            <v>Sem atividade</v>
          </cell>
          <cell r="Q171" t="str">
            <v>Sem atividade</v>
          </cell>
        </row>
        <row r="172">
          <cell r="A172">
            <v>165</v>
          </cell>
          <cell r="B172">
            <v>37988</v>
          </cell>
          <cell r="E172" t="str">
            <v>Instalação de canteiro</v>
          </cell>
          <cell r="G172" t="str">
            <v>Sem atividade</v>
          </cell>
          <cell r="I172" t="str">
            <v>Sem atividade</v>
          </cell>
          <cell r="K172" t="str">
            <v>Sem atividade</v>
          </cell>
          <cell r="M172" t="str">
            <v>Sem atividade</v>
          </cell>
          <cell r="O172" t="str">
            <v>Sem atividade</v>
          </cell>
          <cell r="Q172" t="str">
            <v>Sem atividade</v>
          </cell>
        </row>
        <row r="173">
          <cell r="A173">
            <v>166</v>
          </cell>
          <cell r="B173">
            <v>37989</v>
          </cell>
          <cell r="C173" t="str">
            <v>Sem atividade Sabado</v>
          </cell>
          <cell r="E173" t="str">
            <v>Sem atividade Sabado</v>
          </cell>
          <cell r="G173" t="str">
            <v>Sem atividade Sabado</v>
          </cell>
          <cell r="I173" t="str">
            <v>Sem atividade Sabado</v>
          </cell>
          <cell r="K173" t="str">
            <v>Sem atividade Sabado</v>
          </cell>
          <cell r="M173" t="str">
            <v>Sem atividade Sabado</v>
          </cell>
          <cell r="O173" t="str">
            <v>Sem atividade Sabado</v>
          </cell>
          <cell r="Q173" t="str">
            <v>Sem atividade Sabado</v>
          </cell>
        </row>
        <row r="174">
          <cell r="A174">
            <v>167</v>
          </cell>
          <cell r="B174">
            <v>37990</v>
          </cell>
          <cell r="C174" t="str">
            <v>Sem atividade domingo</v>
          </cell>
          <cell r="E174" t="str">
            <v>Sem atividade domingo</v>
          </cell>
          <cell r="G174" t="str">
            <v>Sem atividade domingo</v>
          </cell>
          <cell r="I174" t="str">
            <v>Sem atividade domingo</v>
          </cell>
          <cell r="K174" t="str">
            <v>Sem atividade domingo</v>
          </cell>
          <cell r="M174" t="str">
            <v>Sem atividade domingo</v>
          </cell>
          <cell r="O174" t="str">
            <v>Sem atividade domingo</v>
          </cell>
          <cell r="Q174" t="str">
            <v>Sem atividade domingo</v>
          </cell>
        </row>
        <row r="175">
          <cell r="A175">
            <v>168</v>
          </cell>
          <cell r="B175">
            <v>37991</v>
          </cell>
          <cell r="E175" t="str">
            <v>Instalação de canteiro</v>
          </cell>
          <cell r="G175" t="str">
            <v>Sem atividade</v>
          </cell>
          <cell r="I175" t="str">
            <v>Sem atividade</v>
          </cell>
          <cell r="K175" t="str">
            <v>Sem atividade</v>
          </cell>
          <cell r="M175" t="str">
            <v>Sondagem rotativa torre 3/1 em andamento</v>
          </cell>
          <cell r="O175" t="str">
            <v>Sem atividade</v>
          </cell>
          <cell r="Q175" t="str">
            <v>Sem atividade</v>
          </cell>
        </row>
        <row r="176">
          <cell r="A176">
            <v>169</v>
          </cell>
          <cell r="B176">
            <v>37992</v>
          </cell>
          <cell r="E176" t="str">
            <v>Instalação de canteiro</v>
          </cell>
          <cell r="G176" t="str">
            <v>Sem atividade</v>
          </cell>
          <cell r="I176" t="str">
            <v>Sem atividade</v>
          </cell>
          <cell r="K176" t="str">
            <v>Sem atividade</v>
          </cell>
          <cell r="M176" t="str">
            <v>Sondagem rotativa torre 3/1 pé D em andamento</v>
          </cell>
          <cell r="O176" t="str">
            <v>Sem atividade</v>
          </cell>
          <cell r="Q176" t="str">
            <v>Sem atividade</v>
          </cell>
        </row>
        <row r="177">
          <cell r="A177">
            <v>170</v>
          </cell>
          <cell r="B177">
            <v>37993</v>
          </cell>
          <cell r="E177" t="str">
            <v>Instalação de canteiro</v>
          </cell>
          <cell r="G177" t="str">
            <v>Sem atividade</v>
          </cell>
          <cell r="I177" t="str">
            <v>Sem atividade</v>
          </cell>
          <cell r="K177" t="str">
            <v>Sem atividade</v>
          </cell>
          <cell r="M177" t="str">
            <v>Sondagem rotativa torre 3/1 pé D em andamento</v>
          </cell>
          <cell r="O177" t="str">
            <v>Sem atividade</v>
          </cell>
          <cell r="Q177" t="str">
            <v>Sem atividade</v>
          </cell>
        </row>
        <row r="178">
          <cell r="A178">
            <v>171</v>
          </cell>
          <cell r="B178">
            <v>37994</v>
          </cell>
          <cell r="E178" t="str">
            <v>Instalação de canteiro</v>
          </cell>
          <cell r="G178" t="str">
            <v>Sem atividade</v>
          </cell>
          <cell r="I178" t="str">
            <v>Sem atividade</v>
          </cell>
          <cell r="K178" t="str">
            <v>Sem atividade</v>
          </cell>
          <cell r="M178" t="str">
            <v>Sem atividade</v>
          </cell>
          <cell r="O178" t="str">
            <v>Sem atividade</v>
          </cell>
          <cell r="Q178" t="str">
            <v>Sem atividade</v>
          </cell>
        </row>
        <row r="179">
          <cell r="A179">
            <v>172</v>
          </cell>
          <cell r="B179">
            <v>37995</v>
          </cell>
          <cell r="E179" t="str">
            <v>Instalação de canteiro</v>
          </cell>
          <cell r="G179" t="str">
            <v>Sem atividade</v>
          </cell>
          <cell r="I179" t="str">
            <v>Sem atividade</v>
          </cell>
          <cell r="K179" t="str">
            <v>Sem atividade</v>
          </cell>
          <cell r="M179" t="str">
            <v>Sem atividade</v>
          </cell>
          <cell r="O179" t="str">
            <v>Sem atividade</v>
          </cell>
          <cell r="Q179" t="str">
            <v>Sem atividade</v>
          </cell>
        </row>
        <row r="180">
          <cell r="A180">
            <v>173</v>
          </cell>
          <cell r="B180">
            <v>37996</v>
          </cell>
          <cell r="C180" t="str">
            <v>Sem atividade Sabado</v>
          </cell>
          <cell r="E180" t="str">
            <v>Sem atividade Sabado</v>
          </cell>
          <cell r="G180" t="str">
            <v>Sem atividade Sabado</v>
          </cell>
          <cell r="I180" t="str">
            <v>Sem atividade Sabado</v>
          </cell>
          <cell r="K180" t="str">
            <v>Sem atividade Sabado</v>
          </cell>
          <cell r="M180" t="str">
            <v>Sem atividade Sabado</v>
          </cell>
          <cell r="O180" t="str">
            <v>Sem atividade Sabado</v>
          </cell>
          <cell r="Q180" t="str">
            <v>Sem atividade Sabado</v>
          </cell>
        </row>
        <row r="181">
          <cell r="A181">
            <v>174</v>
          </cell>
          <cell r="B181">
            <v>37997</v>
          </cell>
          <cell r="C181" t="str">
            <v>Sem atividade domingo</v>
          </cell>
          <cell r="E181" t="str">
            <v>Sem atividade domingo</v>
          </cell>
          <cell r="G181" t="str">
            <v>Sem atividade domingo</v>
          </cell>
          <cell r="I181" t="str">
            <v>Sem atividade domingo</v>
          </cell>
          <cell r="K181" t="str">
            <v>Sem atividade domingo</v>
          </cell>
          <cell r="M181" t="str">
            <v>Sem atividade domingo</v>
          </cell>
          <cell r="O181" t="str">
            <v>Sem atividade domingo</v>
          </cell>
          <cell r="Q181" t="str">
            <v>Sem atividade domingo</v>
          </cell>
        </row>
        <row r="182">
          <cell r="A182">
            <v>175</v>
          </cell>
          <cell r="B182">
            <v>37998</v>
          </cell>
          <cell r="E182" t="str">
            <v>Instalação de canteiro</v>
          </cell>
          <cell r="G182" t="str">
            <v>Sem atividade</v>
          </cell>
          <cell r="I182" t="str">
            <v>Sem atividade</v>
          </cell>
          <cell r="K182" t="str">
            <v>Sem atividade</v>
          </cell>
          <cell r="M182" t="str">
            <v>Sem atividade</v>
          </cell>
          <cell r="O182" t="str">
            <v>Sem atividade</v>
          </cell>
          <cell r="Q182" t="str">
            <v>Sem atividade</v>
          </cell>
        </row>
        <row r="183">
          <cell r="A183">
            <v>176</v>
          </cell>
          <cell r="B183">
            <v>37999</v>
          </cell>
          <cell r="E183" t="str">
            <v>Instalação de canteiro</v>
          </cell>
          <cell r="G183" t="str">
            <v>Sem atividade</v>
          </cell>
          <cell r="I183" t="str">
            <v>Sem atividade</v>
          </cell>
          <cell r="K183" t="str">
            <v>Sem atividade</v>
          </cell>
          <cell r="M183" t="str">
            <v>Sem atividade</v>
          </cell>
          <cell r="O183" t="str">
            <v>Sem atividade</v>
          </cell>
          <cell r="Q183" t="str">
            <v>Sem atividade</v>
          </cell>
        </row>
        <row r="184">
          <cell r="A184">
            <v>177</v>
          </cell>
          <cell r="B184">
            <v>38000</v>
          </cell>
          <cell r="E184" t="str">
            <v>Instalação de canteiro</v>
          </cell>
          <cell r="G184" t="str">
            <v>Sem atividade</v>
          </cell>
          <cell r="I184" t="str">
            <v>Sem atividade</v>
          </cell>
          <cell r="K184" t="str">
            <v>Sem atividade</v>
          </cell>
          <cell r="M184" t="str">
            <v>Sem atividade</v>
          </cell>
          <cell r="O184" t="str">
            <v>Sem atividade</v>
          </cell>
          <cell r="Q184" t="str">
            <v>Sem atividade</v>
          </cell>
        </row>
        <row r="185">
          <cell r="A185">
            <v>178</v>
          </cell>
          <cell r="B185">
            <v>38001</v>
          </cell>
          <cell r="E185" t="str">
            <v>Instalação de canteiro</v>
          </cell>
          <cell r="G185" t="str">
            <v>Sem atividade</v>
          </cell>
          <cell r="I185" t="str">
            <v>Sem atividade</v>
          </cell>
          <cell r="K185" t="str">
            <v>Sem atividade</v>
          </cell>
          <cell r="M185" t="str">
            <v>Sem atividade</v>
          </cell>
          <cell r="O185" t="str">
            <v>Sem atividade</v>
          </cell>
          <cell r="Q185" t="str">
            <v>Sem atividade</v>
          </cell>
        </row>
        <row r="186">
          <cell r="A186">
            <v>179</v>
          </cell>
          <cell r="B186">
            <v>38002</v>
          </cell>
          <cell r="E186" t="str">
            <v>Instalação de canteiro</v>
          </cell>
          <cell r="G186" t="str">
            <v>Sem atividade</v>
          </cell>
          <cell r="I186" t="str">
            <v>Sem atividade</v>
          </cell>
          <cell r="K186" t="str">
            <v>Sem atividade</v>
          </cell>
          <cell r="M186" t="str">
            <v>Sem atividade</v>
          </cell>
          <cell r="O186" t="str">
            <v>Sem atividade</v>
          </cell>
          <cell r="Q186" t="str">
            <v>Sem atividade</v>
          </cell>
        </row>
        <row r="187">
          <cell r="A187">
            <v>180</v>
          </cell>
          <cell r="B187">
            <v>38003</v>
          </cell>
          <cell r="C187" t="str">
            <v>Sem atividade Sabado</v>
          </cell>
          <cell r="E187" t="str">
            <v>Sem atividade Sabado</v>
          </cell>
          <cell r="G187" t="str">
            <v>Sem atividade Sabado</v>
          </cell>
          <cell r="I187" t="str">
            <v>Sem atividade Sabado</v>
          </cell>
          <cell r="K187" t="str">
            <v>Sem atividade Sabado</v>
          </cell>
          <cell r="M187" t="str">
            <v>Sem atividade Sabado</v>
          </cell>
          <cell r="O187" t="str">
            <v>Sem atividade Sabado</v>
          </cell>
          <cell r="Q187" t="str">
            <v>Sem atividade Sabado</v>
          </cell>
        </row>
        <row r="188">
          <cell r="A188">
            <v>181</v>
          </cell>
          <cell r="B188">
            <v>38004</v>
          </cell>
          <cell r="C188" t="str">
            <v>Sem atividade domingo</v>
          </cell>
          <cell r="E188" t="str">
            <v>Sem atividade domingo</v>
          </cell>
          <cell r="G188" t="str">
            <v>Sem atividade domingo</v>
          </cell>
          <cell r="I188" t="str">
            <v>Sem atividade domingo</v>
          </cell>
          <cell r="K188" t="str">
            <v>Sem atividade domingo</v>
          </cell>
          <cell r="M188" t="str">
            <v>Sem atividade domingo</v>
          </cell>
          <cell r="O188" t="str">
            <v>Sem atividade domingo</v>
          </cell>
          <cell r="Q188" t="str">
            <v>Sem atividade domingo</v>
          </cell>
        </row>
        <row r="189">
          <cell r="A189">
            <v>182</v>
          </cell>
          <cell r="B189">
            <v>38005</v>
          </cell>
          <cell r="E189" t="str">
            <v>Instalação de canteiro</v>
          </cell>
          <cell r="G189" t="str">
            <v>Sem atividade</v>
          </cell>
          <cell r="I189" t="str">
            <v>Torres 124/2, 125/1, 125/2, 126/1, 126/2, 127/1</v>
          </cell>
          <cell r="J189">
            <v>6</v>
          </cell>
          <cell r="K189" t="str">
            <v>Sem atividade</v>
          </cell>
          <cell r="M189" t="str">
            <v xml:space="preserve">Sondagem rotativa mudança da torre 4/1 para torre 1/1 e iniciado o furo no pé B ficando com 7m </v>
          </cell>
          <cell r="O189" t="str">
            <v>Sem atividade</v>
          </cell>
          <cell r="Q189" t="str">
            <v>Sem atividade</v>
          </cell>
        </row>
        <row r="190">
          <cell r="A190">
            <v>183</v>
          </cell>
          <cell r="B190">
            <v>38006</v>
          </cell>
          <cell r="E190" t="str">
            <v>Instalação de canteiro</v>
          </cell>
          <cell r="G190" t="str">
            <v>Sem atividade</v>
          </cell>
          <cell r="I190" t="str">
            <v>Torres 128/1, 128/2, 129/1, 129/2, 129/3, 130/1e retrabalho torres 5/1 e 16/2</v>
          </cell>
          <cell r="J190">
            <v>8</v>
          </cell>
          <cell r="K190" t="str">
            <v>Sem atividade</v>
          </cell>
          <cell r="M190" t="str">
            <v>Sondagem rotativa torre 1/1 pé B profundidade total 14,3m, 5m em rocha. Inicio pé C.</v>
          </cell>
          <cell r="O190" t="str">
            <v>Sem atividade</v>
          </cell>
          <cell r="Q190" t="str">
            <v>Sem atividade</v>
          </cell>
        </row>
        <row r="191">
          <cell r="A191">
            <v>184</v>
          </cell>
          <cell r="B191">
            <v>38007</v>
          </cell>
          <cell r="E191" t="str">
            <v>Instalação de canteiro</v>
          </cell>
          <cell r="G191" t="str">
            <v>Sem atividade</v>
          </cell>
          <cell r="I191" t="str">
            <v>Torres 130/2, 131/1, 131/2, 132/1, 132/2, 133/1 e retrabalho nas torres 76/1, 109/2, 110/1, 115/1</v>
          </cell>
          <cell r="J191">
            <v>10</v>
          </cell>
          <cell r="K191" t="str">
            <v>Sem atividade</v>
          </cell>
          <cell r="M191" t="str">
            <v>Sondagem rotativa torre 1/1 pé C profundidade total 14,7m, e mudança para pé D</v>
          </cell>
          <cell r="O191" t="str">
            <v>Sem atividade</v>
          </cell>
          <cell r="Q191" t="str">
            <v>Sem atividade</v>
          </cell>
        </row>
        <row r="192">
          <cell r="A192">
            <v>185</v>
          </cell>
          <cell r="B192">
            <v>38008</v>
          </cell>
          <cell r="E192" t="str">
            <v>Instalação de canteiro</v>
          </cell>
          <cell r="G192" t="str">
            <v>Sem atividade</v>
          </cell>
          <cell r="I192" t="str">
            <v>Torre 133/2 e retrabalho torres 151/2, 154/2, 155/2, 158/1</v>
          </cell>
          <cell r="J192">
            <v>5</v>
          </cell>
          <cell r="K192" t="str">
            <v>Sem atividade</v>
          </cell>
          <cell r="M192" t="str">
            <v>Sondagem rotativa torre 1/1 pé D 15,5m 5 m em rocha, mudança e inicio pé A furado até 10,5m</v>
          </cell>
          <cell r="O192" t="str">
            <v>Sem atividade</v>
          </cell>
          <cell r="Q192" t="str">
            <v>Torre 143/1 a 150/1</v>
          </cell>
          <cell r="R192">
            <v>6.718</v>
          </cell>
        </row>
        <row r="193">
          <cell r="A193">
            <v>186</v>
          </cell>
          <cell r="B193">
            <v>38009</v>
          </cell>
          <cell r="E193" t="str">
            <v>Instalação de canteiro</v>
          </cell>
          <cell r="G193" t="str">
            <v>Sem atividade</v>
          </cell>
          <cell r="I193" t="str">
            <v>Torres 62/2, 62/1</v>
          </cell>
          <cell r="J193">
            <v>2</v>
          </cell>
          <cell r="K193" t="str">
            <v>Sem atividade</v>
          </cell>
          <cell r="M193" t="str">
            <v>Sondagem rotativa torre 1/1 pé A 15,5m, 5m em rocha e mudança para torre 0/1 pé B profundidade 18m</v>
          </cell>
          <cell r="O193" t="str">
            <v>Sem atividade</v>
          </cell>
          <cell r="Q193" t="str">
            <v>Torre 150/1 a 155/2</v>
          </cell>
          <cell r="R193">
            <v>5.7430000000000003</v>
          </cell>
        </row>
        <row r="194">
          <cell r="A194">
            <v>187</v>
          </cell>
          <cell r="B194">
            <v>38010</v>
          </cell>
          <cell r="C194" t="str">
            <v>Sem atividade Sabado</v>
          </cell>
          <cell r="E194" t="str">
            <v>Sem atividade Sabado</v>
          </cell>
          <cell r="G194" t="str">
            <v>Sem atividade Sabado</v>
          </cell>
          <cell r="I194" t="str">
            <v>Sem atividade Sabado</v>
          </cell>
          <cell r="K194" t="str">
            <v>Sem atividade Sabado</v>
          </cell>
          <cell r="M194" t="str">
            <v>Sem atividade Sabado</v>
          </cell>
          <cell r="O194" t="str">
            <v>Sem atividade Sabado</v>
          </cell>
          <cell r="Q194" t="str">
            <v>Sem atividade Sabado</v>
          </cell>
        </row>
        <row r="195">
          <cell r="A195">
            <v>188</v>
          </cell>
          <cell r="B195">
            <v>38011</v>
          </cell>
          <cell r="C195" t="str">
            <v>Sem atividade domingo</v>
          </cell>
          <cell r="E195" t="str">
            <v>Sem atividade domingo</v>
          </cell>
          <cell r="G195" t="str">
            <v>Sem atividade domingo</v>
          </cell>
          <cell r="I195" t="str">
            <v>Sem atividade domingo</v>
          </cell>
          <cell r="K195" t="str">
            <v>Sem atividade domingo</v>
          </cell>
          <cell r="M195" t="str">
            <v>Sem atividade domingo</v>
          </cell>
          <cell r="O195" t="str">
            <v>Sem atividade domingo</v>
          </cell>
          <cell r="Q195" t="str">
            <v>Sem atividade domingo</v>
          </cell>
        </row>
        <row r="196">
          <cell r="A196">
            <v>189</v>
          </cell>
          <cell r="B196">
            <v>38012</v>
          </cell>
          <cell r="E196" t="str">
            <v>Instalação de canteiro</v>
          </cell>
          <cell r="G196" t="str">
            <v>Sem atividade</v>
          </cell>
          <cell r="I196" t="str">
            <v>Torre 121/1, 121/2, 122/1, 122/2 e retrabalho 159/3</v>
          </cell>
          <cell r="J196">
            <v>5</v>
          </cell>
          <cell r="K196" t="str">
            <v>Sem atividade</v>
          </cell>
          <cell r="M196" t="str">
            <v>Sondagem rotativa torre 0/1 pé D 17,2m com 2,75 em rocha</v>
          </cell>
          <cell r="O196" t="str">
            <v>Sem atividade</v>
          </cell>
          <cell r="Q196" t="str">
            <v>Torre 155/2 a 162/1</v>
          </cell>
          <cell r="R196">
            <v>6.32</v>
          </cell>
        </row>
        <row r="197">
          <cell r="A197">
            <v>190</v>
          </cell>
          <cell r="B197">
            <v>38013</v>
          </cell>
          <cell r="E197" t="str">
            <v>Instalação de canteiro</v>
          </cell>
          <cell r="G197" t="str">
            <v>Sem atividade</v>
          </cell>
          <cell r="I197" t="str">
            <v>Sem atividade</v>
          </cell>
          <cell r="K197" t="str">
            <v>Sem atividade</v>
          </cell>
          <cell r="M197" t="str">
            <v>Sondagem rotativa torre 0/1 pé D 22,20m, 5m em rocha e mudança para pé C com 19,89m</v>
          </cell>
          <cell r="O197" t="str">
            <v>Sem atividade</v>
          </cell>
          <cell r="Q197" t="str">
            <v>Torre 162/1 a 168/2</v>
          </cell>
          <cell r="R197">
            <v>6.1050000000000004</v>
          </cell>
        </row>
        <row r="198">
          <cell r="A198">
            <v>191</v>
          </cell>
          <cell r="B198">
            <v>38014</v>
          </cell>
          <cell r="E198" t="str">
            <v>Instalação de canteiro</v>
          </cell>
          <cell r="G198" t="str">
            <v>Sem atividade</v>
          </cell>
          <cell r="I198" t="str">
            <v>Sem atividade</v>
          </cell>
          <cell r="K198" t="str">
            <v>Sem atividade</v>
          </cell>
          <cell r="M198" t="str">
            <v>Sondagem rotativa torre 0/1 pé C 24,89m, 5m em rocha e mudança para torre 2/1 inicio pé C 4,5m</v>
          </cell>
          <cell r="O198" t="str">
            <v>Sem atividade</v>
          </cell>
          <cell r="Q198" t="str">
            <v>Torre 168/2 a 174/2</v>
          </cell>
          <cell r="R198">
            <v>6.5350000000000001</v>
          </cell>
        </row>
        <row r="199">
          <cell r="A199">
            <v>192</v>
          </cell>
          <cell r="B199">
            <v>38015</v>
          </cell>
          <cell r="E199" t="str">
            <v>Instalação de canteiro</v>
          </cell>
          <cell r="G199" t="str">
            <v>Sem atividade</v>
          </cell>
          <cell r="I199" t="str">
            <v>Retrabalho nas torres 175/1, 176/1, 177/1</v>
          </cell>
          <cell r="J199">
            <v>3</v>
          </cell>
          <cell r="K199" t="str">
            <v>Sem atividade</v>
          </cell>
          <cell r="M199" t="str">
            <v>Sondagem rotativa torre 2/1 pé C 15m, 5m em rocha e pé B com 17,7m, 5m em rocha.</v>
          </cell>
          <cell r="O199" t="str">
            <v>Sem atividade</v>
          </cell>
          <cell r="Q199" t="str">
            <v>Torre 174/2 a 179/2</v>
          </cell>
          <cell r="R199">
            <v>4.71</v>
          </cell>
        </row>
        <row r="200">
          <cell r="A200">
            <v>193</v>
          </cell>
          <cell r="B200">
            <v>38016</v>
          </cell>
          <cell r="E200" t="str">
            <v>Instalação de canteiro</v>
          </cell>
          <cell r="G200" t="str">
            <v>Sem atividade</v>
          </cell>
          <cell r="I200" t="str">
            <v>Retrabalho torre 177/2</v>
          </cell>
          <cell r="J200">
            <v>1</v>
          </cell>
          <cell r="K200" t="str">
            <v>Sem atividade</v>
          </cell>
          <cell r="M200" t="str">
            <v>Sondagem rotativa torre 2/1 péA 16m, 5m em rocha, e mudança para o pé D.</v>
          </cell>
          <cell r="O200" t="str">
            <v>Sem atividade</v>
          </cell>
          <cell r="Q200" t="str">
            <v>Torre 79/2 a 185/2</v>
          </cell>
          <cell r="R200">
            <v>6.21</v>
          </cell>
        </row>
        <row r="201">
          <cell r="A201">
            <v>194</v>
          </cell>
          <cell r="B201">
            <v>38017</v>
          </cell>
          <cell r="C201" t="str">
            <v>Sem atividade Sabado</v>
          </cell>
          <cell r="E201" t="str">
            <v>Sem atividade Sabado</v>
          </cell>
          <cell r="G201" t="str">
            <v>Sem atividade Sabado</v>
          </cell>
          <cell r="I201" t="str">
            <v>Sem atividade Sabado</v>
          </cell>
          <cell r="K201" t="str">
            <v>Sem atividade Sabado</v>
          </cell>
          <cell r="M201" t="str">
            <v>Sondagem rotativa torre 2/1 pé D paralizado com a quebra do coroa  a 4,5m reiniciado outro furo com 11,45m, 3,45m em rocha.</v>
          </cell>
          <cell r="O201" t="str">
            <v>Sem atividade Sabado</v>
          </cell>
          <cell r="Q201" t="str">
            <v>Sem atividade Sabado</v>
          </cell>
        </row>
        <row r="202">
          <cell r="A202">
            <v>195</v>
          </cell>
          <cell r="B202">
            <v>38018</v>
          </cell>
          <cell r="C202" t="str">
            <v>Sem atividade domingo</v>
          </cell>
          <cell r="E202" t="str">
            <v>Sem atividade domingo</v>
          </cell>
          <cell r="G202" t="str">
            <v>Sem atividade domingo</v>
          </cell>
          <cell r="I202" t="str">
            <v>Sem atividade domingo</v>
          </cell>
          <cell r="K202" t="str">
            <v>Sem atividade domingo</v>
          </cell>
          <cell r="M202" t="str">
            <v>Sem atividade domingo</v>
          </cell>
          <cell r="O202" t="str">
            <v>Sem atividade domingo</v>
          </cell>
          <cell r="Q202" t="str">
            <v>Sem atividade domingo</v>
          </cell>
        </row>
        <row r="203">
          <cell r="A203">
            <v>196</v>
          </cell>
          <cell r="B203">
            <v>38019</v>
          </cell>
          <cell r="E203" t="str">
            <v>Instalação de canteiro</v>
          </cell>
          <cell r="G203" t="str">
            <v>Sem atividade</v>
          </cell>
          <cell r="I203" t="str">
            <v>Retrabalho  torre 186/2</v>
          </cell>
          <cell r="J203">
            <v>1</v>
          </cell>
          <cell r="K203" t="str">
            <v>Sem atividade</v>
          </cell>
          <cell r="M203" t="str">
            <v>Mudança para torre 1/3 pé B</v>
          </cell>
          <cell r="O203" t="str">
            <v>Sem atividade</v>
          </cell>
          <cell r="Q203" t="str">
            <v>Torre 185/2 a 193/1</v>
          </cell>
          <cell r="R203">
            <v>7.28</v>
          </cell>
        </row>
        <row r="204">
          <cell r="A204">
            <v>197</v>
          </cell>
          <cell r="B204">
            <v>38020</v>
          </cell>
          <cell r="E204" t="str">
            <v>Instalação de canteiro</v>
          </cell>
          <cell r="G204" t="str">
            <v>Sem atividade</v>
          </cell>
          <cell r="I204" t="str">
            <v>Retrabalho 194/1, 197/1, 199/2</v>
          </cell>
          <cell r="J204">
            <v>3</v>
          </cell>
          <cell r="K204" t="str">
            <v>Sem atividade</v>
          </cell>
          <cell r="M204" t="str">
            <v>Sondagem rotativa torre 1/3 pé B 11,3m em andamento.</v>
          </cell>
          <cell r="O204" t="str">
            <v>Sem atividade</v>
          </cell>
          <cell r="Q204" t="str">
            <v>Torre 193/1 a 199/3</v>
          </cell>
          <cell r="R204">
            <v>7.0350000000000001</v>
          </cell>
        </row>
        <row r="205">
          <cell r="A205">
            <v>198</v>
          </cell>
          <cell r="B205">
            <v>38021</v>
          </cell>
          <cell r="E205" t="str">
            <v>Instalação de canteiro</v>
          </cell>
          <cell r="G205" t="str">
            <v>Sem atividade</v>
          </cell>
          <cell r="I205" t="str">
            <v>Sem atividade</v>
          </cell>
          <cell r="K205" t="str">
            <v>Sem atividade</v>
          </cell>
          <cell r="M205" t="str">
            <v>Sondagem rotativa torre 1/3 pé B parado por quebra do equipamento</v>
          </cell>
          <cell r="O205" t="str">
            <v>Sem atividade</v>
          </cell>
          <cell r="Q205" t="str">
            <v>Torre 199/3  a 206/2</v>
          </cell>
          <cell r="R205">
            <v>6.4950000000000001</v>
          </cell>
        </row>
        <row r="206">
          <cell r="A206">
            <v>199</v>
          </cell>
          <cell r="B206">
            <v>38022</v>
          </cell>
          <cell r="E206" t="str">
            <v>Instalação de canteiro</v>
          </cell>
          <cell r="G206" t="str">
            <v>Sem atividade</v>
          </cell>
          <cell r="I206" t="str">
            <v>Retrabalho torre 97/2, 98/1, 122/2, 214/2</v>
          </cell>
          <cell r="J206">
            <v>4</v>
          </cell>
          <cell r="K206" t="str">
            <v>Sem atividade</v>
          </cell>
          <cell r="M206" t="str">
            <v>Sem atividade maquina quebrada</v>
          </cell>
          <cell r="O206" t="str">
            <v>Sem atividade</v>
          </cell>
          <cell r="Q206" t="str">
            <v>Torre 206/2 a 209/1 e 211/2 a 216/2</v>
          </cell>
          <cell r="R206">
            <v>7.67</v>
          </cell>
        </row>
        <row r="207">
          <cell r="A207">
            <v>200</v>
          </cell>
          <cell r="B207">
            <v>38023</v>
          </cell>
          <cell r="E207" t="str">
            <v>Instalação de canteiro</v>
          </cell>
          <cell r="G207" t="str">
            <v>Torre 222/2</v>
          </cell>
          <cell r="H207">
            <v>1</v>
          </cell>
          <cell r="I207" t="str">
            <v>retrabalho torre 221/3, 124/1, 130/2</v>
          </cell>
          <cell r="J207">
            <v>3</v>
          </cell>
          <cell r="K207" t="str">
            <v>Sem atividade</v>
          </cell>
          <cell r="M207" t="str">
            <v>Sondagem rotativa torre 1/3 pé B, 16,3m 5m em rocha e inicio no pé C com 11,7m</v>
          </cell>
          <cell r="O207" t="str">
            <v>Sem atividade</v>
          </cell>
          <cell r="Q207" t="str">
            <v>Torre 216/2 a 222/2</v>
          </cell>
          <cell r="R207">
            <v>5.2047100000000004</v>
          </cell>
        </row>
        <row r="208">
          <cell r="A208">
            <v>201</v>
          </cell>
          <cell r="B208">
            <v>38024</v>
          </cell>
          <cell r="C208" t="str">
            <v>Sem atividade Sabado</v>
          </cell>
          <cell r="E208" t="str">
            <v>Sem atividade Sabado</v>
          </cell>
          <cell r="G208" t="str">
            <v>Sem atividade Sabado</v>
          </cell>
          <cell r="I208" t="str">
            <v>Sem atividade Sabado</v>
          </cell>
          <cell r="K208" t="str">
            <v>Sem atividade Sabado</v>
          </cell>
          <cell r="M208" t="str">
            <v>Sondagem rotativa torre 1/3 mudança para o pé D em andamento.</v>
          </cell>
          <cell r="O208" t="str">
            <v>Sem atividade Sabado</v>
          </cell>
          <cell r="Q208" t="str">
            <v>Sem atividade Sabado</v>
          </cell>
        </row>
        <row r="209">
          <cell r="A209">
            <v>202</v>
          </cell>
          <cell r="B209">
            <v>38025</v>
          </cell>
          <cell r="C209" t="str">
            <v>Sem atividade domingo</v>
          </cell>
          <cell r="E209" t="str">
            <v>Sem atividade domingo</v>
          </cell>
          <cell r="G209" t="str">
            <v>Sem atividade domingo</v>
          </cell>
          <cell r="I209" t="str">
            <v>Sem atividade domingo</v>
          </cell>
          <cell r="K209" t="str">
            <v>Sem atividade domingo</v>
          </cell>
          <cell r="M209" t="str">
            <v>Sem atividade domingo</v>
          </cell>
          <cell r="O209" t="str">
            <v>Sem atividade domingo</v>
          </cell>
          <cell r="Q209" t="str">
            <v>Sem atividade domingo</v>
          </cell>
        </row>
        <row r="210">
          <cell r="A210">
            <v>203</v>
          </cell>
          <cell r="B210">
            <v>38026</v>
          </cell>
          <cell r="E210" t="str">
            <v>Instalação de canteiro</v>
          </cell>
          <cell r="G210" t="str">
            <v>Sem atividade</v>
          </cell>
          <cell r="I210" t="str">
            <v>Retrabalho torre 138/3Tucurui Maraba e 22/1 de Maraba - Açailandia.</v>
          </cell>
          <cell r="J210">
            <v>2</v>
          </cell>
          <cell r="K210" t="str">
            <v>Sem atividade</v>
          </cell>
          <cell r="M210" t="str">
            <v>Sondagem rotativa torre 1/3 pé D 17,7m 5m em rocha, mudança e inicio do pé A torre 1/3</v>
          </cell>
          <cell r="O210" t="str">
            <v>Sem atividade</v>
          </cell>
          <cell r="Q210" t="str">
            <v>Maraba Açailandia torre 25/1 a 18/1</v>
          </cell>
          <cell r="R210">
            <v>7.5022900000000003</v>
          </cell>
        </row>
        <row r="211">
          <cell r="A211">
            <v>204</v>
          </cell>
          <cell r="B211">
            <v>38027</v>
          </cell>
          <cell r="E211" t="str">
            <v>Instalação de canteiro</v>
          </cell>
          <cell r="G211" t="str">
            <v>Sem atividade</v>
          </cell>
          <cell r="I211" t="str">
            <v>Sem atividade</v>
          </cell>
          <cell r="K211" t="str">
            <v>Sem atividade</v>
          </cell>
          <cell r="M211" t="str">
            <v>Sondagem rotativa torre 1/3 pé A ouve a perda do furo e reinicio de outro furo ficando esta com 11m</v>
          </cell>
          <cell r="O211" t="str">
            <v>Sem atividade</v>
          </cell>
          <cell r="Q211" t="str">
            <v>Torre 18/1 a 9/1</v>
          </cell>
          <cell r="R211">
            <v>5.9192900000000002</v>
          </cell>
        </row>
        <row r="212">
          <cell r="A212">
            <v>205</v>
          </cell>
          <cell r="B212">
            <v>38028</v>
          </cell>
          <cell r="E212" t="str">
            <v>Instalação de canteiro</v>
          </cell>
          <cell r="G212" t="str">
            <v>Sem atividade</v>
          </cell>
          <cell r="I212" t="str">
            <v>Retrabalho nas torres 20/2 e 25/1  da LT Maraba - Açailandia.</v>
          </cell>
          <cell r="K212" t="str">
            <v>Sem atividade</v>
          </cell>
          <cell r="M212" t="str">
            <v>Sondagem rotativa na torre 1/3 pé A com 16m, 5m em rocha. Torre 4/1 iniciado SPT no pé B até 18,3m e mudança para o pé A.</v>
          </cell>
          <cell r="O212" t="str">
            <v>Sem atividade</v>
          </cell>
          <cell r="Q212" t="str">
            <v>Torre 9/1  a  5/2 e 3/1 a 0/1</v>
          </cell>
          <cell r="R212">
            <v>7.1763199999999996</v>
          </cell>
        </row>
        <row r="213">
          <cell r="A213">
            <v>206</v>
          </cell>
          <cell r="B213">
            <v>38029</v>
          </cell>
          <cell r="E213" t="str">
            <v>Instalação de canteiro</v>
          </cell>
          <cell r="G213" t="str">
            <v>Sem atividade</v>
          </cell>
          <cell r="I213" t="str">
            <v>Sem atividade</v>
          </cell>
          <cell r="K213" t="str">
            <v>Sem atividade</v>
          </cell>
          <cell r="M213" t="str">
            <v>SPT torre 4/1 pé C com 9m paralizado por quebra do equipamento</v>
          </cell>
          <cell r="O213" t="str">
            <v>Sem atividade</v>
          </cell>
          <cell r="Q213" t="str">
            <v>Tendo concluido a conferencia dos trechos liberados, na LT 500kV Maraba-Açailandia, mudança para Goianesia do Para.</v>
          </cell>
        </row>
        <row r="214">
          <cell r="A214">
            <v>207</v>
          </cell>
          <cell r="B214">
            <v>38030</v>
          </cell>
          <cell r="E214" t="str">
            <v>Instalação de canteiro</v>
          </cell>
          <cell r="G214" t="str">
            <v>Sem atividade</v>
          </cell>
          <cell r="I214" t="str">
            <v>Sem atividade</v>
          </cell>
          <cell r="K214" t="str">
            <v>Sem atividade</v>
          </cell>
          <cell r="M214" t="str">
            <v>SPT torre 4/1 no pé C andamento (16,6m) .</v>
          </cell>
          <cell r="O214" t="str">
            <v>Sem atividade</v>
          </cell>
          <cell r="Q214" t="str">
            <v>Conferencia de perfil na travessia das LT500 Tucurui - Vila do Conde, entre as torres 62/1 a 62/3</v>
          </cell>
        </row>
        <row r="215">
          <cell r="A215">
            <v>208</v>
          </cell>
          <cell r="B215">
            <v>38031</v>
          </cell>
          <cell r="C215" t="str">
            <v>Sem atividade Sabado</v>
          </cell>
          <cell r="E215" t="str">
            <v>Sem atividade Sabado</v>
          </cell>
          <cell r="G215" t="str">
            <v>Sem atividade Sabado</v>
          </cell>
          <cell r="I215" t="str">
            <v>Sem atividade Sabado</v>
          </cell>
          <cell r="K215" t="str">
            <v>Sem atividade Sabado</v>
          </cell>
          <cell r="M215" t="str">
            <v>SPT torre 4/1 no pé C e A concluida.</v>
          </cell>
          <cell r="O215" t="str">
            <v>Sem atividade Sabado</v>
          </cell>
          <cell r="Q215" t="str">
            <v>Sem atividade Sabado</v>
          </cell>
        </row>
        <row r="216">
          <cell r="A216">
            <v>209</v>
          </cell>
          <cell r="B216">
            <v>38032</v>
          </cell>
          <cell r="C216" t="str">
            <v>Sem atividade domingo</v>
          </cell>
          <cell r="E216" t="str">
            <v>Sem atividade domingo</v>
          </cell>
          <cell r="G216" t="str">
            <v>Sem atividade domingo</v>
          </cell>
          <cell r="I216" t="str">
            <v>Sem atividade domingo</v>
          </cell>
          <cell r="K216" t="str">
            <v>Sem atividade domingo</v>
          </cell>
          <cell r="M216" t="str">
            <v>Sem atividade domingo</v>
          </cell>
          <cell r="O216" t="str">
            <v>Sem atividade domingo</v>
          </cell>
          <cell r="Q216" t="str">
            <v>Sem atividade domingo</v>
          </cell>
        </row>
        <row r="217">
          <cell r="A217">
            <v>210</v>
          </cell>
          <cell r="B217">
            <v>38033</v>
          </cell>
          <cell r="E217" t="str">
            <v>Instalação de canteiro</v>
          </cell>
          <cell r="G217" t="str">
            <v>Sem atividade</v>
          </cell>
          <cell r="I217" t="str">
            <v>Retrabalho torres 177/2, 145/1</v>
          </cell>
          <cell r="J217">
            <v>2</v>
          </cell>
          <cell r="K217" t="str">
            <v>Sem atividade</v>
          </cell>
          <cell r="M217" t="str">
            <v>Sem atividade</v>
          </cell>
          <cell r="O217" t="str">
            <v>Sem atividade</v>
          </cell>
          <cell r="Q217" t="str">
            <v>Torre 0/1 a 3/1</v>
          </cell>
          <cell r="R217">
            <v>3.5499800000000001</v>
          </cell>
        </row>
        <row r="218">
          <cell r="A218">
            <v>211</v>
          </cell>
          <cell r="B218">
            <v>38034</v>
          </cell>
          <cell r="E218" t="str">
            <v>Instalação de canteiro</v>
          </cell>
          <cell r="G218" t="str">
            <v>Sem atividade</v>
          </cell>
          <cell r="I218" t="str">
            <v>Retrabalho Torre 205/1</v>
          </cell>
          <cell r="J218">
            <v>1</v>
          </cell>
          <cell r="K218" t="str">
            <v>Sem atividade</v>
          </cell>
          <cell r="M218" t="str">
            <v>Sem atividade</v>
          </cell>
          <cell r="O218" t="str">
            <v>Sem atividade</v>
          </cell>
          <cell r="Q218" t="str">
            <v>Sem atividade</v>
          </cell>
        </row>
        <row r="219">
          <cell r="A219">
            <v>212</v>
          </cell>
          <cell r="B219">
            <v>38035</v>
          </cell>
          <cell r="E219" t="str">
            <v>Instalação de canteiro</v>
          </cell>
          <cell r="G219" t="str">
            <v>Sem atividade</v>
          </cell>
          <cell r="I219" t="str">
            <v>Retrabalho Torres 130/2, 197/2, 198/1</v>
          </cell>
          <cell r="J219">
            <v>3</v>
          </cell>
          <cell r="K219" t="str">
            <v>Sem atividade</v>
          </cell>
          <cell r="M219" t="str">
            <v>Sem atividade</v>
          </cell>
          <cell r="O219" t="str">
            <v>Sem atividade</v>
          </cell>
          <cell r="Q219" t="str">
            <v>Retrabalho conferência Perfil na travessia das LT500 Kv Tucuruí - Vila do Conde Torres 62/1 a  62/3</v>
          </cell>
        </row>
        <row r="220">
          <cell r="A220">
            <v>213</v>
          </cell>
          <cell r="B220">
            <v>38036</v>
          </cell>
          <cell r="E220" t="str">
            <v>Instalação de canteiro</v>
          </cell>
          <cell r="G220" t="str">
            <v>Sem atividade</v>
          </cell>
          <cell r="I220" t="str">
            <v>Retrabalho torres 127/1, 127/2, 128/2</v>
          </cell>
          <cell r="J220">
            <v>3</v>
          </cell>
          <cell r="K220" t="str">
            <v>Sem atividade</v>
          </cell>
          <cell r="M220" t="str">
            <v>Sem atividade</v>
          </cell>
          <cell r="O220" t="str">
            <v>Sem atividade</v>
          </cell>
          <cell r="Q220" t="str">
            <v>Sem atividade</v>
          </cell>
        </row>
        <row r="221">
          <cell r="A221">
            <v>214</v>
          </cell>
          <cell r="B221">
            <v>38037</v>
          </cell>
          <cell r="E221" t="str">
            <v>Instalação de canteiro</v>
          </cell>
          <cell r="G221" t="str">
            <v>Sem atividade</v>
          </cell>
          <cell r="I221" t="str">
            <v>Sem atividade</v>
          </cell>
          <cell r="K221" t="str">
            <v>Sem atividade</v>
          </cell>
          <cell r="M221" t="str">
            <v>Sem atividade</v>
          </cell>
          <cell r="O221" t="str">
            <v>Sem atividade</v>
          </cell>
          <cell r="Q221" t="str">
            <v>Sem atividade</v>
          </cell>
        </row>
        <row r="222">
          <cell r="A222">
            <v>215</v>
          </cell>
          <cell r="B222">
            <v>38038</v>
          </cell>
          <cell r="C222" t="str">
            <v>Sem atividade Sabado</v>
          </cell>
          <cell r="E222" t="str">
            <v>Sem atividade Sabado</v>
          </cell>
          <cell r="G222" t="str">
            <v>Sem atividade Sabado</v>
          </cell>
          <cell r="I222" t="str">
            <v>Sem atividade Sabado</v>
          </cell>
          <cell r="K222" t="str">
            <v>Sem atividade Sabado</v>
          </cell>
          <cell r="M222" t="str">
            <v>Sem atividade Sabado</v>
          </cell>
          <cell r="O222" t="str">
            <v>Sem atividade Sabado</v>
          </cell>
          <cell r="Q222" t="str">
            <v>Sem atividade Sabado</v>
          </cell>
        </row>
        <row r="223">
          <cell r="A223">
            <v>216</v>
          </cell>
          <cell r="B223">
            <v>38039</v>
          </cell>
          <cell r="C223" t="str">
            <v>Sem atividade domingo</v>
          </cell>
          <cell r="E223" t="str">
            <v>Sem atividade domingo</v>
          </cell>
          <cell r="G223" t="str">
            <v>Sem atividade domingo</v>
          </cell>
          <cell r="I223" t="str">
            <v>Sem atividade domingo</v>
          </cell>
          <cell r="K223" t="str">
            <v>Sem atividade domingo</v>
          </cell>
          <cell r="M223" t="str">
            <v>Sem atividade domingo</v>
          </cell>
          <cell r="O223" t="str">
            <v>Sem atividade domingo</v>
          </cell>
          <cell r="Q223" t="str">
            <v>Sem atividade domingo</v>
          </cell>
        </row>
        <row r="224">
          <cell r="A224">
            <v>217</v>
          </cell>
          <cell r="B224">
            <v>38040</v>
          </cell>
          <cell r="E224" t="str">
            <v>Instalação de canteiro</v>
          </cell>
          <cell r="G224">
            <v>312</v>
          </cell>
          <cell r="I224" t="str">
            <v>Sem atividade</v>
          </cell>
          <cell r="K224" t="str">
            <v>Sem atividade</v>
          </cell>
          <cell r="M224" t="str">
            <v>Sem atividade</v>
          </cell>
          <cell r="O224" t="str">
            <v>Sem atividade</v>
          </cell>
          <cell r="Q224" t="str">
            <v>Sem atividade</v>
          </cell>
        </row>
        <row r="225">
          <cell r="A225">
            <v>218</v>
          </cell>
          <cell r="B225">
            <v>38041</v>
          </cell>
          <cell r="E225" t="str">
            <v>Instalação de canteiro</v>
          </cell>
          <cell r="G225" t="str">
            <v>Sem atividade</v>
          </cell>
          <cell r="I225" t="str">
            <v>Sem atividade</v>
          </cell>
          <cell r="K225" t="str">
            <v>Sem atividade</v>
          </cell>
          <cell r="M225" t="str">
            <v>Sem atividade</v>
          </cell>
          <cell r="O225" t="str">
            <v>Sem atividade</v>
          </cell>
          <cell r="Q225" t="str">
            <v>Sem atividade</v>
          </cell>
        </row>
        <row r="226">
          <cell r="A226">
            <v>219</v>
          </cell>
          <cell r="B226">
            <v>38042</v>
          </cell>
          <cell r="E226" t="str">
            <v>Instalação de canteiro</v>
          </cell>
          <cell r="G226" t="str">
            <v>Sem atividade</v>
          </cell>
          <cell r="I226" t="str">
            <v>Sem atividade</v>
          </cell>
          <cell r="K226" t="str">
            <v>Sem atividade</v>
          </cell>
          <cell r="M226" t="str">
            <v>Sem atividade</v>
          </cell>
          <cell r="O226" t="str">
            <v>Sem atividade</v>
          </cell>
          <cell r="Q226" t="str">
            <v>Sem atividade</v>
          </cell>
        </row>
        <row r="227">
          <cell r="A227">
            <v>220</v>
          </cell>
          <cell r="B227">
            <v>38043</v>
          </cell>
          <cell r="E227" t="str">
            <v>Instalação de canteiro</v>
          </cell>
          <cell r="G227" t="str">
            <v>Sem atividade</v>
          </cell>
          <cell r="I227" t="str">
            <v>Sem atividade</v>
          </cell>
          <cell r="K227" t="str">
            <v>Sem atividade</v>
          </cell>
          <cell r="M227" t="str">
            <v>Sem atividade</v>
          </cell>
          <cell r="O227" t="str">
            <v>Sem atividade</v>
          </cell>
          <cell r="Q227" t="str">
            <v>Sem atividade</v>
          </cell>
        </row>
        <row r="228">
          <cell r="A228">
            <v>221</v>
          </cell>
          <cell r="B228">
            <v>38044</v>
          </cell>
          <cell r="E228" t="str">
            <v>Instalação de canteiro</v>
          </cell>
          <cell r="G228" t="str">
            <v>Sem atividade</v>
          </cell>
          <cell r="I228" t="str">
            <v>Sem atividade</v>
          </cell>
          <cell r="K228" t="str">
            <v>Sem atividade</v>
          </cell>
          <cell r="M228" t="str">
            <v>Sem atividade</v>
          </cell>
          <cell r="O228" t="str">
            <v>Sem atividade</v>
          </cell>
          <cell r="Q228" t="str">
            <v>Sem atividade</v>
          </cell>
        </row>
        <row r="229">
          <cell r="A229">
            <v>222</v>
          </cell>
          <cell r="B229">
            <v>38045</v>
          </cell>
          <cell r="C229" t="str">
            <v>Sem atividade Sabado</v>
          </cell>
          <cell r="E229" t="str">
            <v>Sem atividade Sabado</v>
          </cell>
          <cell r="G229" t="str">
            <v>Sem atividade Sabado</v>
          </cell>
          <cell r="I229" t="str">
            <v>Sem atividade Sabado</v>
          </cell>
          <cell r="K229" t="str">
            <v>Sem atividade Sabado</v>
          </cell>
          <cell r="M229" t="str">
            <v>Sem atividade Sabado</v>
          </cell>
          <cell r="O229" t="str">
            <v>Sem atividade Sabado</v>
          </cell>
          <cell r="Q229" t="str">
            <v>Sem atividade Sabado</v>
          </cell>
        </row>
        <row r="230">
          <cell r="A230">
            <v>223</v>
          </cell>
          <cell r="B230">
            <v>38046</v>
          </cell>
          <cell r="C230" t="str">
            <v>Sem atividade domingo</v>
          </cell>
          <cell r="E230" t="str">
            <v>Sem atividade domingo</v>
          </cell>
          <cell r="G230" t="str">
            <v>Sem atividade domingo</v>
          </cell>
          <cell r="I230" t="str">
            <v>Sem atividade domingo</v>
          </cell>
          <cell r="K230" t="str">
            <v>Sem atividade domingo</v>
          </cell>
          <cell r="M230" t="str">
            <v>Sem atividade domingo</v>
          </cell>
          <cell r="O230" t="str">
            <v>Sem atividade domingo</v>
          </cell>
          <cell r="Q230" t="str">
            <v>Sem atividade domingo</v>
          </cell>
        </row>
        <row r="231">
          <cell r="A231">
            <v>224</v>
          </cell>
          <cell r="B231">
            <v>38047</v>
          </cell>
          <cell r="E231" t="str">
            <v>Instalação de canteiro</v>
          </cell>
          <cell r="G231" t="str">
            <v>Sem atividade</v>
          </cell>
          <cell r="I231" t="str">
            <v>Sem atividade</v>
          </cell>
          <cell r="K231" t="str">
            <v>Sem atividade</v>
          </cell>
          <cell r="M231" t="str">
            <v>Sem atividade</v>
          </cell>
          <cell r="O231" t="str">
            <v>Sem atividade</v>
          </cell>
          <cell r="Q231" t="str">
            <v>Sem atividade</v>
          </cell>
        </row>
        <row r="232">
          <cell r="A232">
            <v>225</v>
          </cell>
          <cell r="B232">
            <v>38048</v>
          </cell>
          <cell r="E232" t="str">
            <v>Instalação de canteiro</v>
          </cell>
          <cell r="G232" t="str">
            <v>Sem atividade</v>
          </cell>
          <cell r="I232" t="str">
            <v>Sem atividade</v>
          </cell>
          <cell r="K232" t="str">
            <v>Sem atividade</v>
          </cell>
          <cell r="M232" t="str">
            <v>Sem atividade</v>
          </cell>
          <cell r="O232" t="str">
            <v>Sem atividade</v>
          </cell>
          <cell r="Q232" t="str">
            <v>Sem atividade</v>
          </cell>
        </row>
        <row r="233">
          <cell r="A233">
            <v>226</v>
          </cell>
          <cell r="B233">
            <v>38049</v>
          </cell>
          <cell r="E233" t="str">
            <v>Instalação de canteiro</v>
          </cell>
          <cell r="G233" t="str">
            <v>Sem atividade</v>
          </cell>
          <cell r="I233" t="str">
            <v>Sem atividade</v>
          </cell>
          <cell r="K233" t="str">
            <v>Sem atividade</v>
          </cell>
          <cell r="M233" t="str">
            <v>Sem atividade</v>
          </cell>
          <cell r="O233" t="str">
            <v>Sem atividade</v>
          </cell>
          <cell r="Q233" t="str">
            <v>Sem atividade</v>
          </cell>
        </row>
        <row r="234">
          <cell r="A234">
            <v>227</v>
          </cell>
          <cell r="B234">
            <v>38050</v>
          </cell>
          <cell r="E234" t="str">
            <v>Instalação de canteiro</v>
          </cell>
          <cell r="G234" t="str">
            <v>Sem atividade</v>
          </cell>
          <cell r="I234" t="str">
            <v>Sem atividade</v>
          </cell>
          <cell r="K234" t="str">
            <v>Sem atividade</v>
          </cell>
          <cell r="M234" t="str">
            <v>Sem atividade</v>
          </cell>
          <cell r="O234" t="str">
            <v>Sem atividade</v>
          </cell>
          <cell r="Q234" t="str">
            <v>Sem atividade</v>
          </cell>
        </row>
        <row r="235">
          <cell r="A235">
            <v>228</v>
          </cell>
          <cell r="B235">
            <v>38051</v>
          </cell>
          <cell r="E235" t="str">
            <v>Instalação de canteiro</v>
          </cell>
          <cell r="G235" t="str">
            <v>Sem atividade</v>
          </cell>
          <cell r="I235" t="str">
            <v>Sem atividade</v>
          </cell>
          <cell r="K235" t="str">
            <v>Sem atividade</v>
          </cell>
          <cell r="M235" t="str">
            <v>Sem atividade</v>
          </cell>
          <cell r="O235" t="str">
            <v>Sem atividade</v>
          </cell>
          <cell r="Q235" t="str">
            <v>Sem atividade</v>
          </cell>
        </row>
        <row r="236">
          <cell r="A236">
            <v>229</v>
          </cell>
          <cell r="B236">
            <v>38052</v>
          </cell>
          <cell r="C236" t="str">
            <v>Sem atividade Sabado</v>
          </cell>
          <cell r="E236" t="str">
            <v>Sem atividade Sabado</v>
          </cell>
          <cell r="G236" t="str">
            <v>Sem atividade Sabado</v>
          </cell>
          <cell r="I236" t="str">
            <v>Sem atividade Sabado</v>
          </cell>
          <cell r="K236" t="str">
            <v>Sem atividade Sabado</v>
          </cell>
          <cell r="M236" t="str">
            <v>Sem atividade Sabado</v>
          </cell>
          <cell r="O236" t="str">
            <v>Sem atividade Sabado</v>
          </cell>
          <cell r="Q236" t="str">
            <v>Sem atividade Sabado</v>
          </cell>
        </row>
        <row r="237">
          <cell r="A237">
            <v>230</v>
          </cell>
          <cell r="B237">
            <v>38053</v>
          </cell>
          <cell r="C237" t="str">
            <v>Sem atividade domingo</v>
          </cell>
          <cell r="E237" t="str">
            <v>Sem atividade domingo</v>
          </cell>
          <cell r="G237" t="str">
            <v>Sem atividade domingo</v>
          </cell>
          <cell r="I237" t="str">
            <v>Sem atividade domingo</v>
          </cell>
          <cell r="K237" t="str">
            <v>Sem atividade domingo</v>
          </cell>
          <cell r="M237" t="str">
            <v>Sem atividade domingo</v>
          </cell>
          <cell r="O237" t="str">
            <v>Sem atividade domingo</v>
          </cell>
          <cell r="Q237" t="str">
            <v>Sem atividade domingo</v>
          </cell>
        </row>
        <row r="238">
          <cell r="A238">
            <v>231</v>
          </cell>
          <cell r="B238">
            <v>38054</v>
          </cell>
          <cell r="E238" t="str">
            <v>Instalação de canteiro</v>
          </cell>
          <cell r="G238" t="str">
            <v>Sem atividade</v>
          </cell>
          <cell r="I238" t="str">
            <v>Sem atividade</v>
          </cell>
          <cell r="K238" t="str">
            <v>Sem atividade</v>
          </cell>
          <cell r="M238" t="str">
            <v>Sem atividade</v>
          </cell>
          <cell r="O238" t="str">
            <v>Sem atividade</v>
          </cell>
          <cell r="Q238" t="str">
            <v>Sem atividade</v>
          </cell>
        </row>
        <row r="239">
          <cell r="A239">
            <v>232</v>
          </cell>
          <cell r="B239">
            <v>38055</v>
          </cell>
          <cell r="E239" t="str">
            <v>Instalação de canteiro</v>
          </cell>
          <cell r="G239" t="str">
            <v>Sem atividade</v>
          </cell>
          <cell r="I239" t="str">
            <v>Sem atividade</v>
          </cell>
          <cell r="K239" t="str">
            <v>Sem atividade</v>
          </cell>
          <cell r="M239" t="str">
            <v>Sem atividade</v>
          </cell>
          <cell r="O239" t="str">
            <v>Sem atividade</v>
          </cell>
          <cell r="Q239" t="str">
            <v>Sem atividade</v>
          </cell>
        </row>
        <row r="240">
          <cell r="A240">
            <v>233</v>
          </cell>
          <cell r="B240">
            <v>38056</v>
          </cell>
          <cell r="E240" t="str">
            <v>Instalação de canteiro</v>
          </cell>
          <cell r="G240" t="str">
            <v>Sem atividade</v>
          </cell>
          <cell r="I240" t="str">
            <v>Sem atividade</v>
          </cell>
          <cell r="K240" t="str">
            <v>Sem atividade</v>
          </cell>
          <cell r="M240" t="str">
            <v>Sem atividade</v>
          </cell>
          <cell r="O240" t="str">
            <v>Sem atividade</v>
          </cell>
          <cell r="Q240" t="str">
            <v>Sem atividade</v>
          </cell>
        </row>
        <row r="241">
          <cell r="A241">
            <v>234</v>
          </cell>
          <cell r="B241">
            <v>38057</v>
          </cell>
          <cell r="E241" t="str">
            <v>Instalação de canteiro</v>
          </cell>
          <cell r="G241" t="str">
            <v>Sem atividade</v>
          </cell>
          <cell r="I241" t="str">
            <v>Sem atividade</v>
          </cell>
          <cell r="K241" t="str">
            <v>Sem atividade</v>
          </cell>
          <cell r="M241" t="str">
            <v>Sem atividade</v>
          </cell>
          <cell r="O241" t="str">
            <v>Sem atividade</v>
          </cell>
          <cell r="Q241" t="str">
            <v>Sem atividade</v>
          </cell>
        </row>
        <row r="242">
          <cell r="A242">
            <v>235</v>
          </cell>
          <cell r="B242">
            <v>38058</v>
          </cell>
          <cell r="E242" t="str">
            <v>Instalação de canteiro</v>
          </cell>
          <cell r="G242" t="str">
            <v>Sem atividade</v>
          </cell>
          <cell r="I242" t="str">
            <v>Sem atividade</v>
          </cell>
          <cell r="K242" t="str">
            <v>Sem atividade</v>
          </cell>
          <cell r="M242" t="str">
            <v>Sem atividade</v>
          </cell>
          <cell r="O242" t="str">
            <v>Sem atividade</v>
          </cell>
          <cell r="Q242" t="str">
            <v>Sem atividade</v>
          </cell>
        </row>
        <row r="243">
          <cell r="A243">
            <v>236</v>
          </cell>
          <cell r="B243">
            <v>38059</v>
          </cell>
          <cell r="C243" t="str">
            <v>Sem atividade Sabado</v>
          </cell>
          <cell r="E243" t="str">
            <v>Sem atividade Sabado</v>
          </cell>
          <cell r="G243" t="str">
            <v>Sem atividade Sabado</v>
          </cell>
          <cell r="I243" t="str">
            <v>Sem atividade Sabado</v>
          </cell>
          <cell r="K243" t="str">
            <v>Sem atividade Sabado</v>
          </cell>
          <cell r="M243" t="str">
            <v>Sem atividade Sabado</v>
          </cell>
          <cell r="O243" t="str">
            <v>Sem atividade Sabado</v>
          </cell>
          <cell r="Q243" t="str">
            <v>Sem atividade Sabado</v>
          </cell>
        </row>
        <row r="244">
          <cell r="A244">
            <v>237</v>
          </cell>
          <cell r="B244">
            <v>38060</v>
          </cell>
          <cell r="C244" t="str">
            <v>Sem atividade domingo</v>
          </cell>
          <cell r="E244" t="str">
            <v>Sem atividade domingo</v>
          </cell>
          <cell r="G244" t="str">
            <v>Sem atividade domingo</v>
          </cell>
          <cell r="I244" t="str">
            <v>Sem atividade domingo</v>
          </cell>
          <cell r="K244" t="str">
            <v>Sem atividade domingo</v>
          </cell>
          <cell r="M244" t="str">
            <v>Sem atividade domingo</v>
          </cell>
          <cell r="O244" t="str">
            <v>Sem atividade domingo</v>
          </cell>
          <cell r="Q244" t="str">
            <v>Sem atividade domingo</v>
          </cell>
        </row>
        <row r="245">
          <cell r="A245">
            <v>238</v>
          </cell>
          <cell r="B245">
            <v>38061</v>
          </cell>
          <cell r="E245" t="str">
            <v>Instalação de canteiro</v>
          </cell>
          <cell r="G245" t="str">
            <v>Sem atividade</v>
          </cell>
          <cell r="I245" t="str">
            <v>Sem atividade</v>
          </cell>
          <cell r="K245" t="str">
            <v>Sem atividade</v>
          </cell>
          <cell r="M245" t="str">
            <v>Sem atividade</v>
          </cell>
          <cell r="O245" t="str">
            <v>Sem atividade</v>
          </cell>
          <cell r="Q245" t="str">
            <v>Sem atividade</v>
          </cell>
        </row>
        <row r="246">
          <cell r="A246">
            <v>239</v>
          </cell>
          <cell r="B246">
            <v>38062</v>
          </cell>
          <cell r="E246" t="str">
            <v>Instalação de canteiro</v>
          </cell>
          <cell r="G246" t="str">
            <v>Sem atividade</v>
          </cell>
          <cell r="I246" t="str">
            <v>Sem atividade</v>
          </cell>
          <cell r="K246" t="str">
            <v>Sem atividade</v>
          </cell>
          <cell r="M246" t="str">
            <v>Sem atividade</v>
          </cell>
          <cell r="O246" t="str">
            <v>Sem atividade</v>
          </cell>
          <cell r="Q246" t="str">
            <v>Sem atividade</v>
          </cell>
        </row>
        <row r="247">
          <cell r="A247">
            <v>240</v>
          </cell>
          <cell r="B247">
            <v>38063</v>
          </cell>
          <cell r="E247" t="str">
            <v>Instalação de canteiro</v>
          </cell>
          <cell r="G247" t="str">
            <v>Sem atividade</v>
          </cell>
          <cell r="I247" t="str">
            <v>Sem atividade</v>
          </cell>
          <cell r="K247" t="str">
            <v>Sem atividade</v>
          </cell>
          <cell r="M247" t="str">
            <v>Sem atividade</v>
          </cell>
          <cell r="O247" t="str">
            <v>Sem atividade</v>
          </cell>
          <cell r="Q247" t="str">
            <v>Sem atividade</v>
          </cell>
        </row>
        <row r="248">
          <cell r="A248">
            <v>241</v>
          </cell>
          <cell r="B248">
            <v>38064</v>
          </cell>
          <cell r="E248" t="str">
            <v>Instalação de canteiro</v>
          </cell>
          <cell r="G248" t="str">
            <v>Sem atividade</v>
          </cell>
          <cell r="I248" t="str">
            <v>Sem atividade</v>
          </cell>
          <cell r="K248" t="str">
            <v>Sem atividade</v>
          </cell>
          <cell r="M248" t="str">
            <v>Sem atividade</v>
          </cell>
          <cell r="O248" t="str">
            <v>Sem atividade</v>
          </cell>
          <cell r="Q248" t="str">
            <v>Sem atividade</v>
          </cell>
        </row>
        <row r="249">
          <cell r="A249">
            <v>242</v>
          </cell>
          <cell r="B249">
            <v>38065</v>
          </cell>
          <cell r="E249" t="str">
            <v>Instalação de canteiro</v>
          </cell>
          <cell r="G249" t="str">
            <v>Sem atividade</v>
          </cell>
          <cell r="I249" t="str">
            <v>Sem atividade</v>
          </cell>
          <cell r="K249" t="str">
            <v>Sem atividade</v>
          </cell>
          <cell r="M249" t="str">
            <v>Sem atividade</v>
          </cell>
          <cell r="O249" t="str">
            <v>Sem atividade</v>
          </cell>
          <cell r="Q249" t="str">
            <v>Sem atividade</v>
          </cell>
        </row>
        <row r="250">
          <cell r="A250">
            <v>243</v>
          </cell>
          <cell r="B250">
            <v>38066</v>
          </cell>
          <cell r="C250" t="str">
            <v>Sem atividade Sabado</v>
          </cell>
          <cell r="E250" t="str">
            <v>Sem atividade Sabado</v>
          </cell>
          <cell r="G250" t="str">
            <v>Sem atividade Sabado</v>
          </cell>
          <cell r="I250" t="str">
            <v>Sem atividade Sabado</v>
          </cell>
          <cell r="K250" t="str">
            <v>Sem atividade Sabado</v>
          </cell>
          <cell r="M250" t="str">
            <v>Sem atividade Sabado</v>
          </cell>
          <cell r="O250" t="str">
            <v>Sem atividade Sabado</v>
          </cell>
          <cell r="Q250" t="str">
            <v>Sem atividade Sabado</v>
          </cell>
        </row>
        <row r="251">
          <cell r="A251">
            <v>244</v>
          </cell>
          <cell r="B251">
            <v>38067</v>
          </cell>
          <cell r="C251" t="str">
            <v>Sem atividade domingo</v>
          </cell>
          <cell r="E251" t="str">
            <v>Sem atividade domingo</v>
          </cell>
          <cell r="G251" t="str">
            <v>Sem atividade domingo</v>
          </cell>
          <cell r="I251" t="str">
            <v>Sem atividade domingo</v>
          </cell>
          <cell r="K251" t="str">
            <v>Sem atividade domingo</v>
          </cell>
          <cell r="M251" t="str">
            <v>Sem atividade domingo</v>
          </cell>
          <cell r="O251" t="str">
            <v>Sem atividade domingo</v>
          </cell>
          <cell r="Q251" t="str">
            <v>Sem atividade domingo</v>
          </cell>
        </row>
        <row r="252">
          <cell r="A252">
            <v>245</v>
          </cell>
          <cell r="B252">
            <v>38068</v>
          </cell>
          <cell r="E252" t="str">
            <v>Instalação de canteiro</v>
          </cell>
          <cell r="G252" t="str">
            <v>Sem atividade</v>
          </cell>
          <cell r="I252" t="str">
            <v>Sem atividade</v>
          </cell>
          <cell r="K252" t="str">
            <v>Sem atividade</v>
          </cell>
          <cell r="M252" t="str">
            <v>Sem atividade</v>
          </cell>
          <cell r="O252" t="str">
            <v>Sem atividade</v>
          </cell>
          <cell r="Q252" t="str">
            <v>Sem atividade</v>
          </cell>
        </row>
        <row r="253">
          <cell r="A253">
            <v>246</v>
          </cell>
          <cell r="B253">
            <v>38069</v>
          </cell>
          <cell r="E253" t="str">
            <v>Instalação de canteiro</v>
          </cell>
          <cell r="G253" t="str">
            <v>Sem atividade</v>
          </cell>
          <cell r="I253" t="str">
            <v>Sem atividade</v>
          </cell>
          <cell r="K253" t="str">
            <v>Sem atividade</v>
          </cell>
          <cell r="M253" t="str">
            <v>Sem atividade</v>
          </cell>
          <cell r="O253" t="str">
            <v>Sem atividade</v>
          </cell>
          <cell r="Q253" t="str">
            <v>Sem atividade</v>
          </cell>
        </row>
        <row r="254">
          <cell r="A254">
            <v>247</v>
          </cell>
          <cell r="B254">
            <v>38070</v>
          </cell>
          <cell r="E254" t="str">
            <v>Instalação de canteiro</v>
          </cell>
          <cell r="G254" t="str">
            <v>Sem atividade</v>
          </cell>
          <cell r="I254" t="str">
            <v>Sem atividade</v>
          </cell>
          <cell r="K254" t="str">
            <v>Sem atividade</v>
          </cell>
          <cell r="M254" t="str">
            <v>Sem atividade</v>
          </cell>
          <cell r="O254" t="str">
            <v>Sem atividade</v>
          </cell>
          <cell r="Q254" t="str">
            <v>Sem atividade</v>
          </cell>
        </row>
        <row r="255">
          <cell r="A255">
            <v>248</v>
          </cell>
          <cell r="B255">
            <v>38071</v>
          </cell>
          <cell r="E255" t="str">
            <v>Instalação de canteiro</v>
          </cell>
          <cell r="G255" t="str">
            <v>Sem atividade</v>
          </cell>
          <cell r="I255" t="str">
            <v>Sem atividade</v>
          </cell>
          <cell r="K255" t="str">
            <v>Sem atividade</v>
          </cell>
          <cell r="M255" t="str">
            <v>Sem atividade</v>
          </cell>
          <cell r="O255" t="str">
            <v>Sem atividade</v>
          </cell>
          <cell r="Q255" t="str">
            <v>Sem atividade</v>
          </cell>
        </row>
        <row r="256">
          <cell r="A256">
            <v>249</v>
          </cell>
          <cell r="B256">
            <v>38072</v>
          </cell>
          <cell r="E256" t="str">
            <v>Instalação de canteiro</v>
          </cell>
          <cell r="G256" t="str">
            <v>Sem atividade</v>
          </cell>
          <cell r="I256" t="str">
            <v>Sem atividade</v>
          </cell>
          <cell r="K256" t="str">
            <v>Sem atividade</v>
          </cell>
          <cell r="M256" t="str">
            <v>Sem atividade</v>
          </cell>
          <cell r="O256" t="str">
            <v>Sem atividade</v>
          </cell>
          <cell r="Q256" t="str">
            <v>Sem atividade</v>
          </cell>
        </row>
        <row r="257">
          <cell r="A257">
            <v>250</v>
          </cell>
          <cell r="B257">
            <v>38073</v>
          </cell>
          <cell r="C257" t="str">
            <v>Sem atividade Sabado</v>
          </cell>
          <cell r="E257" t="str">
            <v>Sem atividade Sabado</v>
          </cell>
          <cell r="G257" t="str">
            <v>Sem atividade Sabado</v>
          </cell>
          <cell r="I257" t="str">
            <v>Sem atividade Sabado</v>
          </cell>
          <cell r="K257" t="str">
            <v>Sem atividade Sabado</v>
          </cell>
          <cell r="M257" t="str">
            <v>Sem atividade Sabado</v>
          </cell>
          <cell r="O257" t="str">
            <v>Sem atividade Sabado</v>
          </cell>
          <cell r="Q257" t="str">
            <v>Sem atividade Sabado</v>
          </cell>
        </row>
        <row r="258">
          <cell r="A258">
            <v>251</v>
          </cell>
          <cell r="B258">
            <v>38074</v>
          </cell>
          <cell r="C258" t="str">
            <v>Sem atividade domingo</v>
          </cell>
          <cell r="E258" t="str">
            <v>Sem atividade domingo</v>
          </cell>
          <cell r="G258" t="str">
            <v>Sem atividade domingo</v>
          </cell>
          <cell r="I258" t="str">
            <v>Sem atividade domingo</v>
          </cell>
          <cell r="K258" t="str">
            <v>Sem atividade domingo</v>
          </cell>
          <cell r="M258" t="str">
            <v>Sem atividade domingo</v>
          </cell>
          <cell r="O258" t="str">
            <v>Sem atividade domingo</v>
          </cell>
          <cell r="Q258" t="str">
            <v>Sem atividade domingo</v>
          </cell>
        </row>
        <row r="259">
          <cell r="A259">
            <v>252</v>
          </cell>
          <cell r="B259">
            <v>38075</v>
          </cell>
          <cell r="E259" t="str">
            <v>Instalação de canteiro</v>
          </cell>
          <cell r="G259" t="str">
            <v>Sem atividade</v>
          </cell>
          <cell r="I259" t="str">
            <v>Sem atividade</v>
          </cell>
          <cell r="K259" t="str">
            <v>Sem atividade</v>
          </cell>
          <cell r="M259" t="str">
            <v>Sem atividade</v>
          </cell>
          <cell r="O259" t="str">
            <v>Sem atividade</v>
          </cell>
          <cell r="Q259" t="str">
            <v>Sem atividade</v>
          </cell>
        </row>
        <row r="260">
          <cell r="A260">
            <v>253</v>
          </cell>
          <cell r="B260">
            <v>38076</v>
          </cell>
          <cell r="E260" t="str">
            <v>Instalação de canteiro</v>
          </cell>
          <cell r="G260" t="str">
            <v>Sem atividade</v>
          </cell>
          <cell r="I260" t="str">
            <v>Sem atividade</v>
          </cell>
          <cell r="K260" t="str">
            <v>Sem atividade</v>
          </cell>
          <cell r="M260" t="str">
            <v>Sem atividade</v>
          </cell>
          <cell r="O260" t="str">
            <v>Sem atividade</v>
          </cell>
          <cell r="Q260" t="str">
            <v>Sem atividade</v>
          </cell>
        </row>
        <row r="261">
          <cell r="A261">
            <v>254</v>
          </cell>
          <cell r="B261">
            <v>38077</v>
          </cell>
          <cell r="E261" t="str">
            <v>Instalação de canteiro</v>
          </cell>
          <cell r="G261" t="str">
            <v>Sem atividade</v>
          </cell>
          <cell r="I261" t="str">
            <v>Sem atividade</v>
          </cell>
          <cell r="K261" t="str">
            <v>Sem atividade</v>
          </cell>
          <cell r="M261" t="str">
            <v>Sem atividade</v>
          </cell>
          <cell r="O261" t="str">
            <v>Sem atividade</v>
          </cell>
          <cell r="Q261" t="str">
            <v>Sem atividade</v>
          </cell>
        </row>
        <row r="262">
          <cell r="A262">
            <v>255</v>
          </cell>
          <cell r="B262">
            <v>38078</v>
          </cell>
          <cell r="E262" t="str">
            <v>Instalação de canteiro</v>
          </cell>
          <cell r="G262" t="str">
            <v>Sem atividade</v>
          </cell>
          <cell r="I262" t="str">
            <v>Sem atividade</v>
          </cell>
          <cell r="K262" t="str">
            <v>Sem atividade</v>
          </cell>
          <cell r="M262" t="str">
            <v>Sem atividade</v>
          </cell>
          <cell r="O262" t="str">
            <v>Sem atividade</v>
          </cell>
          <cell r="Q262" t="str">
            <v>Sem atividade</v>
          </cell>
        </row>
        <row r="263">
          <cell r="A263">
            <v>256</v>
          </cell>
          <cell r="B263">
            <v>38079</v>
          </cell>
          <cell r="E263" t="str">
            <v>Instalação de canteiro</v>
          </cell>
          <cell r="G263" t="str">
            <v>Sem atividade</v>
          </cell>
          <cell r="I263" t="str">
            <v>Sem atividade</v>
          </cell>
          <cell r="K263" t="str">
            <v>Sem atividade</v>
          </cell>
          <cell r="M263" t="str">
            <v>Sem atividade</v>
          </cell>
          <cell r="O263" t="str">
            <v>Sem atividade</v>
          </cell>
          <cell r="Q263" t="str">
            <v>Sem atividade</v>
          </cell>
        </row>
        <row r="264">
          <cell r="A264">
            <v>257</v>
          </cell>
          <cell r="B264">
            <v>38080</v>
          </cell>
          <cell r="C264" t="str">
            <v>Sem atividade Sabado</v>
          </cell>
          <cell r="E264" t="str">
            <v>Sem atividade Sabado</v>
          </cell>
          <cell r="G264" t="str">
            <v>Sem atividade Sabado</v>
          </cell>
          <cell r="I264" t="str">
            <v>Sem atividade Sabado</v>
          </cell>
          <cell r="K264" t="str">
            <v>Sem atividade Sabado</v>
          </cell>
          <cell r="M264" t="str">
            <v>Sem atividade Sabado</v>
          </cell>
          <cell r="O264" t="str">
            <v>Sem atividade Sabado</v>
          </cell>
          <cell r="Q264" t="str">
            <v>Sem atividade Sabado</v>
          </cell>
        </row>
        <row r="265">
          <cell r="A265">
            <v>258</v>
          </cell>
          <cell r="B265">
            <v>38081</v>
          </cell>
          <cell r="C265" t="str">
            <v>Sem atividade domingo</v>
          </cell>
          <cell r="E265" t="str">
            <v>Sem atividade domingo</v>
          </cell>
          <cell r="G265" t="str">
            <v>Sem atividade domingo</v>
          </cell>
          <cell r="I265" t="str">
            <v>Sem atividade domingo</v>
          </cell>
          <cell r="K265" t="str">
            <v>Sem atividade domingo</v>
          </cell>
          <cell r="M265" t="str">
            <v>Sem atividade domingo</v>
          </cell>
          <cell r="O265" t="str">
            <v>Sem atividade domingo</v>
          </cell>
          <cell r="Q265" t="str">
            <v>Sem atividade domingo</v>
          </cell>
        </row>
        <row r="266">
          <cell r="A266">
            <v>259</v>
          </cell>
          <cell r="B266">
            <v>38082</v>
          </cell>
          <cell r="E266" t="str">
            <v>Instalação de canteiro</v>
          </cell>
          <cell r="G266" t="str">
            <v>Sem atividade</v>
          </cell>
          <cell r="I266" t="str">
            <v>Sem atividade</v>
          </cell>
          <cell r="K266" t="str">
            <v>Sem atividade</v>
          </cell>
          <cell r="M266" t="str">
            <v>Sem atividade</v>
          </cell>
          <cell r="O266" t="str">
            <v>Sem atividade</v>
          </cell>
          <cell r="Q266" t="str">
            <v>Sem atividade</v>
          </cell>
        </row>
        <row r="267">
          <cell r="A267">
            <v>260</v>
          </cell>
          <cell r="B267">
            <v>38083</v>
          </cell>
          <cell r="E267" t="str">
            <v>Instalação de canteiro</v>
          </cell>
          <cell r="G267" t="str">
            <v>Sem atividade</v>
          </cell>
          <cell r="I267" t="str">
            <v>Sem atividade</v>
          </cell>
          <cell r="K267" t="str">
            <v>Sem atividade</v>
          </cell>
          <cell r="M267" t="str">
            <v>Sem atividade</v>
          </cell>
          <cell r="O267" t="str">
            <v>Sem atividade</v>
          </cell>
          <cell r="Q267" t="str">
            <v>Sem atividade</v>
          </cell>
        </row>
        <row r="268">
          <cell r="A268">
            <v>261</v>
          </cell>
          <cell r="B268">
            <v>38084</v>
          </cell>
          <cell r="E268" t="str">
            <v>Instalação de canteiro</v>
          </cell>
          <cell r="G268" t="str">
            <v>Sem atividade</v>
          </cell>
          <cell r="I268" t="str">
            <v>Sem atividade</v>
          </cell>
          <cell r="K268" t="str">
            <v>Sem atividade</v>
          </cell>
          <cell r="M268" t="str">
            <v>Sem atividade</v>
          </cell>
          <cell r="O268" t="str">
            <v>Sem atividade</v>
          </cell>
          <cell r="Q268" t="str">
            <v>Sem atividade</v>
          </cell>
        </row>
        <row r="269">
          <cell r="A269">
            <v>262</v>
          </cell>
          <cell r="B269">
            <v>38085</v>
          </cell>
          <cell r="E269" t="str">
            <v>Instalação de canteiro</v>
          </cell>
          <cell r="G269" t="str">
            <v>Sem atividade</v>
          </cell>
          <cell r="I269" t="str">
            <v>Sem atividade</v>
          </cell>
          <cell r="K269" t="str">
            <v>Sem atividade</v>
          </cell>
          <cell r="M269" t="str">
            <v>Sem atividade</v>
          </cell>
          <cell r="O269" t="str">
            <v>Sem atividade</v>
          </cell>
          <cell r="Q269" t="str">
            <v>Sem atividade</v>
          </cell>
        </row>
        <row r="270">
          <cell r="A270">
            <v>263</v>
          </cell>
          <cell r="B270">
            <v>38086</v>
          </cell>
          <cell r="E270" t="str">
            <v>Instalação de canteiro</v>
          </cell>
          <cell r="G270" t="str">
            <v>Sem atividade</v>
          </cell>
          <cell r="I270" t="str">
            <v>Sem atividade</v>
          </cell>
          <cell r="K270" t="str">
            <v>Sem atividade</v>
          </cell>
          <cell r="M270" t="str">
            <v>Sem atividade</v>
          </cell>
          <cell r="O270" t="str">
            <v>Sem atividade</v>
          </cell>
          <cell r="Q270" t="str">
            <v>Sem atividade</v>
          </cell>
        </row>
        <row r="271">
          <cell r="A271">
            <v>264</v>
          </cell>
          <cell r="B271">
            <v>38087</v>
          </cell>
          <cell r="C271" t="str">
            <v>Sem atividade Sabado</v>
          </cell>
          <cell r="E271" t="str">
            <v>Sem atividade Sabado</v>
          </cell>
          <cell r="G271" t="str">
            <v>Sem atividade Sabado</v>
          </cell>
          <cell r="I271" t="str">
            <v>Sem atividade Sabado</v>
          </cell>
          <cell r="K271" t="str">
            <v>Sem atividade Sabado</v>
          </cell>
          <cell r="M271" t="str">
            <v>Sem atividade Sabado</v>
          </cell>
          <cell r="O271" t="str">
            <v>Sem atividade Sabado</v>
          </cell>
          <cell r="Q271" t="str">
            <v>Sem atividade Sabado</v>
          </cell>
        </row>
        <row r="272">
          <cell r="A272">
            <v>265</v>
          </cell>
          <cell r="B272">
            <v>38088</v>
          </cell>
          <cell r="C272" t="str">
            <v>Sem atividade domingo</v>
          </cell>
          <cell r="E272" t="str">
            <v>Sem atividade domingo</v>
          </cell>
          <cell r="G272" t="str">
            <v>Sem atividade domingo</v>
          </cell>
          <cell r="I272" t="str">
            <v>Sem atividade domingo</v>
          </cell>
          <cell r="K272" t="str">
            <v>Sem atividade domingo</v>
          </cell>
          <cell r="M272" t="str">
            <v>Sem atividade domingo</v>
          </cell>
          <cell r="O272" t="str">
            <v>Sem atividade domingo</v>
          </cell>
          <cell r="Q272" t="str">
            <v>Sem atividade domingo</v>
          </cell>
        </row>
        <row r="273">
          <cell r="A273">
            <v>266</v>
          </cell>
          <cell r="B273">
            <v>38089</v>
          </cell>
          <cell r="E273" t="str">
            <v>Instalação de canteiro</v>
          </cell>
          <cell r="G273" t="str">
            <v>Sem atividade</v>
          </cell>
          <cell r="I273" t="str">
            <v>Sem atividade</v>
          </cell>
          <cell r="K273" t="str">
            <v>Sem atividade</v>
          </cell>
          <cell r="M273" t="str">
            <v>Sem atividade</v>
          </cell>
          <cell r="O273" t="str">
            <v>Sem atividade</v>
          </cell>
          <cell r="Q273" t="str">
            <v>Sem atividade</v>
          </cell>
        </row>
        <row r="274">
          <cell r="A274">
            <v>267</v>
          </cell>
          <cell r="B274">
            <v>38090</v>
          </cell>
          <cell r="E274" t="str">
            <v>Instalação de canteiro</v>
          </cell>
          <cell r="G274" t="str">
            <v>Sem atividade</v>
          </cell>
          <cell r="I274" t="str">
            <v>Sem atividade</v>
          </cell>
          <cell r="K274" t="str">
            <v>Sem atividade</v>
          </cell>
          <cell r="M274" t="str">
            <v>Sem atividade</v>
          </cell>
          <cell r="O274" t="str">
            <v>Sem atividade</v>
          </cell>
          <cell r="Q274" t="str">
            <v>Sem atividade</v>
          </cell>
        </row>
        <row r="275">
          <cell r="A275">
            <v>268</v>
          </cell>
          <cell r="B275">
            <v>38091</v>
          </cell>
          <cell r="E275" t="str">
            <v>Instalação de canteiro</v>
          </cell>
          <cell r="G275" t="str">
            <v>Sem atividade</v>
          </cell>
          <cell r="I275" t="str">
            <v>Sem atividade</v>
          </cell>
          <cell r="K275" t="str">
            <v>Sem atividade</v>
          </cell>
          <cell r="M275" t="str">
            <v>Sem atividade</v>
          </cell>
          <cell r="O275" t="str">
            <v>Sem atividade</v>
          </cell>
          <cell r="Q275" t="str">
            <v>Sem atividade</v>
          </cell>
        </row>
        <row r="276">
          <cell r="A276">
            <v>269</v>
          </cell>
          <cell r="B276">
            <v>38092</v>
          </cell>
          <cell r="E276" t="str">
            <v>Instalação de canteiro</v>
          </cell>
          <cell r="G276" t="str">
            <v>Sem atividade</v>
          </cell>
          <cell r="I276" t="str">
            <v>Sem atividade</v>
          </cell>
          <cell r="K276" t="str">
            <v>Sem atividade</v>
          </cell>
          <cell r="M276" t="str">
            <v>Sem atividade</v>
          </cell>
          <cell r="O276" t="str">
            <v>Sem atividade</v>
          </cell>
          <cell r="Q276" t="str">
            <v>Sem atividade</v>
          </cell>
        </row>
        <row r="277">
          <cell r="A277">
            <v>270</v>
          </cell>
          <cell r="B277">
            <v>38093</v>
          </cell>
          <cell r="E277" t="str">
            <v>Instalação de canteiro</v>
          </cell>
          <cell r="G277" t="str">
            <v>Sem atividade</v>
          </cell>
          <cell r="I277" t="str">
            <v>Sem atividade</v>
          </cell>
          <cell r="K277" t="str">
            <v>Sem atividade</v>
          </cell>
          <cell r="M277" t="str">
            <v>Sem atividade</v>
          </cell>
          <cell r="O277" t="str">
            <v>Sem atividade</v>
          </cell>
          <cell r="Q277" t="str">
            <v>Sem atividade</v>
          </cell>
        </row>
        <row r="278">
          <cell r="A278">
            <v>271</v>
          </cell>
          <cell r="B278">
            <v>38094</v>
          </cell>
          <cell r="C278" t="str">
            <v>Sem atividade Sabado</v>
          </cell>
          <cell r="E278" t="str">
            <v>Sem atividade Sabado</v>
          </cell>
          <cell r="G278" t="str">
            <v>Sem atividade Sabado</v>
          </cell>
          <cell r="I278" t="str">
            <v>Sem atividade Sabado</v>
          </cell>
          <cell r="K278" t="str">
            <v>Sem atividade Sabado</v>
          </cell>
          <cell r="M278" t="str">
            <v>Sem atividade Sabado</v>
          </cell>
          <cell r="O278" t="str">
            <v>Sem atividade Sabado</v>
          </cell>
          <cell r="Q278" t="str">
            <v>Sem atividade Sabado</v>
          </cell>
        </row>
        <row r="279">
          <cell r="A279">
            <v>272</v>
          </cell>
          <cell r="B279">
            <v>38095</v>
          </cell>
          <cell r="C279" t="str">
            <v>Sem atividade domingo</v>
          </cell>
          <cell r="E279" t="str">
            <v>Sem atividade domingo</v>
          </cell>
          <cell r="G279" t="str">
            <v>Sem atividade domingo</v>
          </cell>
          <cell r="I279" t="str">
            <v>Sem atividade domingo</v>
          </cell>
          <cell r="K279" t="str">
            <v>Sem atividade domingo</v>
          </cell>
          <cell r="M279" t="str">
            <v>Sem atividade domingo</v>
          </cell>
          <cell r="O279" t="str">
            <v>Sem atividade domingo</v>
          </cell>
          <cell r="Q279" t="str">
            <v>Sem atividade domingo</v>
          </cell>
        </row>
        <row r="280">
          <cell r="A280">
            <v>273</v>
          </cell>
          <cell r="B280">
            <v>38096</v>
          </cell>
          <cell r="E280" t="str">
            <v>Instalação de canteiro</v>
          </cell>
          <cell r="G280" t="str">
            <v>Sem atividade</v>
          </cell>
          <cell r="I280" t="str">
            <v>Sem atividade</v>
          </cell>
          <cell r="K280" t="str">
            <v>Sem atividade</v>
          </cell>
          <cell r="M280" t="str">
            <v>Sem atividade</v>
          </cell>
          <cell r="O280" t="str">
            <v>Sem atividade</v>
          </cell>
          <cell r="Q280" t="str">
            <v>Sem atividade</v>
          </cell>
        </row>
        <row r="281">
          <cell r="A281">
            <v>274</v>
          </cell>
          <cell r="B281">
            <v>38097</v>
          </cell>
          <cell r="E281" t="str">
            <v>Instalação de canteiro</v>
          </cell>
          <cell r="G281" t="str">
            <v>Sem atividade</v>
          </cell>
          <cell r="I281" t="str">
            <v>Sem atividade</v>
          </cell>
          <cell r="K281" t="str">
            <v>Sem atividade</v>
          </cell>
          <cell r="M281" t="str">
            <v>Sem atividade</v>
          </cell>
          <cell r="O281" t="str">
            <v>Sem atividade</v>
          </cell>
          <cell r="Q281" t="str">
            <v>Sem atividade</v>
          </cell>
        </row>
        <row r="282">
          <cell r="A282">
            <v>275</v>
          </cell>
          <cell r="B282">
            <v>38098</v>
          </cell>
          <cell r="E282" t="str">
            <v>Instalação de canteiro</v>
          </cell>
          <cell r="G282" t="str">
            <v>Sem atividade</v>
          </cell>
          <cell r="I282" t="str">
            <v>Sem atividade</v>
          </cell>
          <cell r="K282" t="str">
            <v>Sem atividade</v>
          </cell>
          <cell r="M282" t="str">
            <v>Sem atividade</v>
          </cell>
          <cell r="O282" t="str">
            <v>Sem atividade</v>
          </cell>
          <cell r="Q282" t="str">
            <v>Sem atividade</v>
          </cell>
        </row>
        <row r="283">
          <cell r="A283">
            <v>276</v>
          </cell>
          <cell r="B283">
            <v>38099</v>
          </cell>
          <cell r="E283" t="str">
            <v>Instalação de canteiro</v>
          </cell>
          <cell r="G283" t="str">
            <v>Sem atividade</v>
          </cell>
          <cell r="I283" t="str">
            <v>Sem atividade</v>
          </cell>
          <cell r="K283" t="str">
            <v>Sem atividade</v>
          </cell>
          <cell r="M283" t="str">
            <v>Sem atividade</v>
          </cell>
          <cell r="O283" t="str">
            <v>Sem atividade</v>
          </cell>
          <cell r="Q283" t="str">
            <v>Sem atividade</v>
          </cell>
        </row>
        <row r="284">
          <cell r="A284">
            <v>277</v>
          </cell>
          <cell r="B284">
            <v>38100</v>
          </cell>
          <cell r="E284" t="str">
            <v>Instalação de canteiro</v>
          </cell>
          <cell r="G284" t="str">
            <v>Sem atividade</v>
          </cell>
          <cell r="I284" t="str">
            <v>Sem atividade</v>
          </cell>
          <cell r="K284" t="str">
            <v>Sem atividade</v>
          </cell>
          <cell r="M284" t="str">
            <v>Sem atividade</v>
          </cell>
          <cell r="O284" t="str">
            <v>Sem atividade</v>
          </cell>
          <cell r="Q284" t="str">
            <v>Sem atividade</v>
          </cell>
        </row>
        <row r="285">
          <cell r="A285">
            <v>278</v>
          </cell>
          <cell r="B285">
            <v>38101</v>
          </cell>
          <cell r="C285" t="str">
            <v>Sem atividade Sabado</v>
          </cell>
          <cell r="E285" t="str">
            <v>Sem atividade Sabado</v>
          </cell>
          <cell r="G285" t="str">
            <v>Sem atividade Sabado</v>
          </cell>
          <cell r="I285" t="str">
            <v>Sem atividade Sabado</v>
          </cell>
          <cell r="K285" t="str">
            <v>Sem atividade Sabado</v>
          </cell>
          <cell r="M285" t="str">
            <v>Sem atividade Sabado</v>
          </cell>
          <cell r="O285" t="str">
            <v>Sem atividade Sabado</v>
          </cell>
          <cell r="Q285" t="str">
            <v>Sem atividade Sabado</v>
          </cell>
        </row>
        <row r="286">
          <cell r="A286">
            <v>279</v>
          </cell>
          <cell r="B286">
            <v>38102</v>
          </cell>
          <cell r="C286" t="str">
            <v>Sem atividade domingo</v>
          </cell>
          <cell r="E286" t="str">
            <v>Sem atividade domingo</v>
          </cell>
          <cell r="G286" t="str">
            <v>Sem atividade domingo</v>
          </cell>
          <cell r="I286" t="str">
            <v>Sem atividade domingo</v>
          </cell>
          <cell r="K286" t="str">
            <v>Sem atividade domingo</v>
          </cell>
          <cell r="M286" t="str">
            <v>Sem atividade domingo</v>
          </cell>
          <cell r="O286" t="str">
            <v>Sem atividade domingo</v>
          </cell>
          <cell r="Q286" t="str">
            <v>Sem atividade domingo</v>
          </cell>
        </row>
        <row r="287">
          <cell r="A287">
            <v>280</v>
          </cell>
          <cell r="B287">
            <v>38103</v>
          </cell>
          <cell r="E287" t="str">
            <v>Instalação de canteiro</v>
          </cell>
          <cell r="G287" t="str">
            <v>Sem atividade</v>
          </cell>
          <cell r="I287" t="str">
            <v>Sem atividade</v>
          </cell>
          <cell r="K287" t="str">
            <v>Sem atividade</v>
          </cell>
          <cell r="M287" t="str">
            <v>Sem atividade</v>
          </cell>
          <cell r="O287" t="str">
            <v>Sem atividade</v>
          </cell>
          <cell r="Q287" t="str">
            <v>Sem atividade</v>
          </cell>
        </row>
        <row r="288">
          <cell r="A288">
            <v>281</v>
          </cell>
          <cell r="B288">
            <v>38104</v>
          </cell>
          <cell r="E288" t="str">
            <v>Instalação de canteiro</v>
          </cell>
          <cell r="G288" t="str">
            <v>Sem atividade</v>
          </cell>
          <cell r="I288" t="str">
            <v>Sem atividade</v>
          </cell>
          <cell r="K288" t="str">
            <v>Sem atividade</v>
          </cell>
          <cell r="M288" t="str">
            <v>Sem atividade</v>
          </cell>
          <cell r="O288" t="str">
            <v>Sem atividade</v>
          </cell>
          <cell r="Q288" t="str">
            <v>Sem atividade</v>
          </cell>
        </row>
        <row r="289">
          <cell r="A289">
            <v>282</v>
          </cell>
          <cell r="B289">
            <v>38105</v>
          </cell>
          <cell r="E289" t="str">
            <v>Instalação de canteiro</v>
          </cell>
          <cell r="G289" t="str">
            <v>Sem atividade</v>
          </cell>
          <cell r="I289" t="str">
            <v>Sem atividade</v>
          </cell>
          <cell r="K289" t="str">
            <v>Sem atividade</v>
          </cell>
          <cell r="M289" t="str">
            <v>Sem atividade</v>
          </cell>
          <cell r="O289" t="str">
            <v>Sem atividade</v>
          </cell>
          <cell r="Q289" t="str">
            <v>Sem atividade</v>
          </cell>
        </row>
        <row r="290">
          <cell r="A290">
            <v>283</v>
          </cell>
          <cell r="B290">
            <v>38106</v>
          </cell>
          <cell r="E290" t="str">
            <v>Instalação de canteiro</v>
          </cell>
          <cell r="G290" t="str">
            <v>Sem atividade</v>
          </cell>
          <cell r="I290" t="str">
            <v>Sem atividade</v>
          </cell>
          <cell r="K290" t="str">
            <v>Sem atividade</v>
          </cell>
          <cell r="M290" t="str">
            <v>Sem atividade</v>
          </cell>
          <cell r="O290" t="str">
            <v>Sem atividade</v>
          </cell>
          <cell r="Q290" t="str">
            <v>Sem atividade</v>
          </cell>
        </row>
        <row r="291">
          <cell r="A291">
            <v>284</v>
          </cell>
          <cell r="B291">
            <v>38107</v>
          </cell>
          <cell r="E291" t="str">
            <v>Instalação de canteiro</v>
          </cell>
          <cell r="G291" t="str">
            <v>Sem atividade</v>
          </cell>
          <cell r="I291" t="str">
            <v>Sem atividade</v>
          </cell>
          <cell r="K291" t="str">
            <v>Sem atividade</v>
          </cell>
          <cell r="M291" t="str">
            <v>Sem atividade</v>
          </cell>
          <cell r="O291" t="str">
            <v>Sem atividade</v>
          </cell>
          <cell r="Q291" t="str">
            <v>Sem atividade</v>
          </cell>
        </row>
        <row r="292">
          <cell r="A292">
            <v>285</v>
          </cell>
          <cell r="B292">
            <v>38108</v>
          </cell>
          <cell r="C292" t="str">
            <v>Sem atividade Sabado</v>
          </cell>
          <cell r="E292" t="str">
            <v>Sem atividade Sabado</v>
          </cell>
          <cell r="G292" t="str">
            <v>Sem atividade Sabado</v>
          </cell>
          <cell r="I292" t="str">
            <v>Sem atividade Sabado</v>
          </cell>
          <cell r="K292" t="str">
            <v>Sem atividade Sabado</v>
          </cell>
          <cell r="M292" t="str">
            <v>Sem atividade Sabado</v>
          </cell>
          <cell r="O292" t="str">
            <v>Sem atividade Sabado</v>
          </cell>
          <cell r="Q292" t="str">
            <v>Sem atividade Sabado</v>
          </cell>
        </row>
        <row r="293">
          <cell r="A293">
            <v>286</v>
          </cell>
          <cell r="B293">
            <v>38109</v>
          </cell>
          <cell r="C293" t="str">
            <v>Sem atividade domingo</v>
          </cell>
          <cell r="E293" t="str">
            <v>Sem atividade domingo</v>
          </cell>
          <cell r="G293" t="str">
            <v>Sem atividade domingo</v>
          </cell>
          <cell r="I293" t="str">
            <v>Sem atividade domingo</v>
          </cell>
          <cell r="K293" t="str">
            <v>Sem atividade domingo</v>
          </cell>
          <cell r="M293" t="str">
            <v>Sem atividade domingo</v>
          </cell>
          <cell r="O293" t="str">
            <v>Sem atividade domingo</v>
          </cell>
          <cell r="Q293" t="str">
            <v>Sem atividade domingo</v>
          </cell>
        </row>
        <row r="294">
          <cell r="A294">
            <v>287</v>
          </cell>
          <cell r="B294">
            <v>38110</v>
          </cell>
          <cell r="E294" t="str">
            <v>Instalação de canteiro</v>
          </cell>
          <cell r="G294" t="str">
            <v>Sem atividade</v>
          </cell>
          <cell r="I294" t="str">
            <v>Sem atividade</v>
          </cell>
          <cell r="K294" t="str">
            <v>Sem atividade</v>
          </cell>
          <cell r="M294" t="str">
            <v>Sem atividade</v>
          </cell>
          <cell r="O294" t="str">
            <v>Sem atividade</v>
          </cell>
          <cell r="Q294" t="str">
            <v>Sem atividade</v>
          </cell>
        </row>
        <row r="295">
          <cell r="A295">
            <v>288</v>
          </cell>
          <cell r="B295">
            <v>38111</v>
          </cell>
          <cell r="E295" t="str">
            <v>Instalação de canteiro</v>
          </cell>
          <cell r="G295" t="str">
            <v>Sem atividade</v>
          </cell>
          <cell r="I295" t="str">
            <v>Sem atividade</v>
          </cell>
          <cell r="K295" t="str">
            <v>Sem atividade</v>
          </cell>
          <cell r="M295" t="str">
            <v>Sem atividade</v>
          </cell>
          <cell r="O295" t="str">
            <v>Sem atividade</v>
          </cell>
          <cell r="Q295" t="str">
            <v>Sem atividade</v>
          </cell>
        </row>
        <row r="296">
          <cell r="A296">
            <v>289</v>
          </cell>
          <cell r="B296">
            <v>38112</v>
          </cell>
          <cell r="E296" t="str">
            <v>Instalação de canteiro</v>
          </cell>
          <cell r="G296" t="str">
            <v>Sem atividade</v>
          </cell>
          <cell r="I296" t="str">
            <v>Sem atividade</v>
          </cell>
          <cell r="K296" t="str">
            <v>Sem atividade</v>
          </cell>
          <cell r="M296" t="str">
            <v>Sem atividade</v>
          </cell>
          <cell r="O296" t="str">
            <v>Sem atividade</v>
          </cell>
          <cell r="Q296" t="str">
            <v>Sem atividade</v>
          </cell>
        </row>
        <row r="297">
          <cell r="A297">
            <v>290</v>
          </cell>
          <cell r="B297">
            <v>38113</v>
          </cell>
          <cell r="E297" t="str">
            <v>Instalação de canteiro</v>
          </cell>
          <cell r="G297" t="str">
            <v>Sem atividade</v>
          </cell>
          <cell r="I297" t="str">
            <v>Sem atividade</v>
          </cell>
          <cell r="K297" t="str">
            <v>Sem atividade</v>
          </cell>
          <cell r="M297" t="str">
            <v>Sem atividade</v>
          </cell>
          <cell r="O297" t="str">
            <v>Sem atividade</v>
          </cell>
          <cell r="Q297" t="str">
            <v>Sem atividade</v>
          </cell>
        </row>
        <row r="298">
          <cell r="A298">
            <v>291</v>
          </cell>
          <cell r="B298">
            <v>38114</v>
          </cell>
          <cell r="E298" t="str">
            <v>Instalação de canteiro</v>
          </cell>
          <cell r="G298" t="str">
            <v>Sem atividade</v>
          </cell>
          <cell r="I298" t="str">
            <v>Sem atividade</v>
          </cell>
          <cell r="K298" t="str">
            <v>Sem atividade</v>
          </cell>
          <cell r="M298" t="str">
            <v>Sem atividade</v>
          </cell>
          <cell r="O298" t="str">
            <v>Sem atividade</v>
          </cell>
          <cell r="Q298" t="str">
            <v>Sem atividade</v>
          </cell>
        </row>
        <row r="299">
          <cell r="A299">
            <v>292</v>
          </cell>
          <cell r="B299">
            <v>38115</v>
          </cell>
          <cell r="C299" t="str">
            <v>Sem atividade Sabado</v>
          </cell>
          <cell r="E299" t="str">
            <v>Sem atividade Sabado</v>
          </cell>
          <cell r="G299" t="str">
            <v>Sem atividade Sabado</v>
          </cell>
          <cell r="I299" t="str">
            <v>Sem atividade Sabado</v>
          </cell>
          <cell r="K299" t="str">
            <v>Sem atividade Sabado</v>
          </cell>
          <cell r="M299" t="str">
            <v>Sem atividade Sabado</v>
          </cell>
          <cell r="O299" t="str">
            <v>Sem atividade Sabado</v>
          </cell>
          <cell r="Q299" t="str">
            <v>Sem atividade Sabado</v>
          </cell>
        </row>
        <row r="300">
          <cell r="A300">
            <v>293</v>
          </cell>
          <cell r="B300">
            <v>38116</v>
          </cell>
          <cell r="C300" t="str">
            <v>Sem atividade domingo</v>
          </cell>
          <cell r="E300" t="str">
            <v>Sem atividade domingo</v>
          </cell>
          <cell r="G300" t="str">
            <v>Sem atividade domingo</v>
          </cell>
          <cell r="I300" t="str">
            <v>Sem atividade domingo</v>
          </cell>
          <cell r="K300" t="str">
            <v>Sem atividade domingo</v>
          </cell>
          <cell r="M300" t="str">
            <v>Sem atividade domingo</v>
          </cell>
          <cell r="O300" t="str">
            <v>Sem atividade domingo</v>
          </cell>
          <cell r="Q300" t="str">
            <v>Sem atividade domingo</v>
          </cell>
        </row>
        <row r="301">
          <cell r="A301">
            <v>294</v>
          </cell>
          <cell r="B301">
            <v>38117</v>
          </cell>
          <cell r="E301" t="str">
            <v>Instalação de canteiro</v>
          </cell>
          <cell r="G301" t="str">
            <v>Sem atividade</v>
          </cell>
          <cell r="I301" t="str">
            <v>Sem atividade</v>
          </cell>
          <cell r="K301" t="str">
            <v>Sem atividade</v>
          </cell>
          <cell r="M301" t="str">
            <v>Sem atividade</v>
          </cell>
          <cell r="O301" t="str">
            <v>Sem atividade</v>
          </cell>
          <cell r="Q301" t="str">
            <v>Sem atividade</v>
          </cell>
        </row>
        <row r="302">
          <cell r="A302">
            <v>295</v>
          </cell>
          <cell r="B302">
            <v>38118</v>
          </cell>
          <cell r="E302" t="str">
            <v>Instalação de canteiro</v>
          </cell>
          <cell r="G302" t="str">
            <v>Sem atividade</v>
          </cell>
          <cell r="I302" t="str">
            <v>Sem atividade</v>
          </cell>
          <cell r="K302" t="str">
            <v>Sem atividade</v>
          </cell>
          <cell r="M302" t="str">
            <v>Sem atividade</v>
          </cell>
          <cell r="O302" t="str">
            <v>Sem atividade</v>
          </cell>
          <cell r="Q302" t="str">
            <v>Sem atividade</v>
          </cell>
        </row>
        <row r="303">
          <cell r="A303">
            <v>296</v>
          </cell>
          <cell r="B303">
            <v>38119</v>
          </cell>
          <cell r="E303" t="str">
            <v>Instalação de canteiro</v>
          </cell>
          <cell r="G303" t="str">
            <v>Sem atividade</v>
          </cell>
          <cell r="I303" t="str">
            <v>Sem atividade</v>
          </cell>
          <cell r="K303" t="str">
            <v>Sem atividade</v>
          </cell>
          <cell r="M303" t="str">
            <v>Sem atividade</v>
          </cell>
          <cell r="O303" t="str">
            <v>Sem atividade</v>
          </cell>
          <cell r="Q303" t="str">
            <v>Sem atividade</v>
          </cell>
        </row>
        <row r="304">
          <cell r="A304">
            <v>297</v>
          </cell>
          <cell r="B304">
            <v>38120</v>
          </cell>
          <cell r="E304" t="str">
            <v>Instalação de canteiro</v>
          </cell>
          <cell r="G304" t="str">
            <v>Sem atividade</v>
          </cell>
          <cell r="I304" t="str">
            <v>Sem atividade</v>
          </cell>
          <cell r="K304" t="str">
            <v>Sem atividade</v>
          </cell>
          <cell r="M304" t="str">
            <v>Sem atividade</v>
          </cell>
          <cell r="O304" t="str">
            <v>Sem atividade</v>
          </cell>
          <cell r="Q304" t="str">
            <v>Sem atividade</v>
          </cell>
        </row>
        <row r="305">
          <cell r="A305">
            <v>298</v>
          </cell>
          <cell r="B305">
            <v>38121</v>
          </cell>
          <cell r="E305" t="str">
            <v>Instalação de canteiro</v>
          </cell>
          <cell r="G305" t="str">
            <v>Sem atividade</v>
          </cell>
          <cell r="I305" t="str">
            <v>Sem atividade</v>
          </cell>
          <cell r="K305" t="str">
            <v>Sem atividade</v>
          </cell>
          <cell r="M305" t="str">
            <v>Sem atividade</v>
          </cell>
          <cell r="O305" t="str">
            <v>Sem atividade</v>
          </cell>
          <cell r="Q305" t="str">
            <v>Sem atividade</v>
          </cell>
        </row>
        <row r="306">
          <cell r="A306">
            <v>299</v>
          </cell>
          <cell r="B306">
            <v>38122</v>
          </cell>
          <cell r="C306" t="str">
            <v>Sem atividade Sabado</v>
          </cell>
          <cell r="E306" t="str">
            <v>Sem atividade Sabado</v>
          </cell>
          <cell r="G306" t="str">
            <v>Sem atividade Sabado</v>
          </cell>
          <cell r="I306" t="str">
            <v>Sem atividade Sabado</v>
          </cell>
          <cell r="K306" t="str">
            <v>Sem atividade Sabado</v>
          </cell>
          <cell r="M306" t="str">
            <v>Sem atividade Sabado</v>
          </cell>
          <cell r="O306" t="str">
            <v>Sem atividade Sabado</v>
          </cell>
          <cell r="Q306" t="str">
            <v>Sem atividade Sabado</v>
          </cell>
        </row>
        <row r="307">
          <cell r="A307">
            <v>300</v>
          </cell>
          <cell r="B307">
            <v>38123</v>
          </cell>
          <cell r="C307" t="str">
            <v>Sem atividade domingo</v>
          </cell>
          <cell r="E307" t="str">
            <v>Sem atividade domingo</v>
          </cell>
          <cell r="G307" t="str">
            <v>Sem atividade domingo</v>
          </cell>
          <cell r="I307" t="str">
            <v>Sem atividade domingo</v>
          </cell>
          <cell r="K307" t="str">
            <v>Sem atividade domingo</v>
          </cell>
          <cell r="M307" t="str">
            <v>Sem atividade domingo</v>
          </cell>
          <cell r="O307" t="str">
            <v>Sem atividade domingo</v>
          </cell>
          <cell r="Q307" t="str">
            <v>Sem atividade domingo</v>
          </cell>
        </row>
        <row r="308">
          <cell r="A308">
            <v>301</v>
          </cell>
          <cell r="B308">
            <v>38124</v>
          </cell>
          <cell r="E308" t="str">
            <v>Instalação de canteiro</v>
          </cell>
          <cell r="G308" t="str">
            <v>Sem atividade</v>
          </cell>
          <cell r="I308" t="str">
            <v>Sem atividade</v>
          </cell>
          <cell r="K308" t="str">
            <v>Sem atividade</v>
          </cell>
          <cell r="M308" t="str">
            <v>Sem atividade</v>
          </cell>
          <cell r="O308" t="str">
            <v>Sem atividade</v>
          </cell>
          <cell r="Q308" t="str">
            <v>Sem atividade</v>
          </cell>
        </row>
        <row r="309">
          <cell r="A309">
            <v>302</v>
          </cell>
          <cell r="B309">
            <v>38125</v>
          </cell>
          <cell r="E309" t="str">
            <v>Instalação de canteiro</v>
          </cell>
          <cell r="G309" t="str">
            <v>Sem atividade</v>
          </cell>
          <cell r="I309" t="str">
            <v>Sem atividade</v>
          </cell>
          <cell r="K309" t="str">
            <v>Sem atividade</v>
          </cell>
          <cell r="M309" t="str">
            <v>Sem atividade</v>
          </cell>
          <cell r="O309" t="str">
            <v>Sem atividade</v>
          </cell>
          <cell r="Q309" t="str">
            <v>Sem atividade</v>
          </cell>
        </row>
        <row r="310">
          <cell r="A310">
            <v>303</v>
          </cell>
          <cell r="B310">
            <v>38126</v>
          </cell>
          <cell r="E310" t="str">
            <v>Instalação de canteiro</v>
          </cell>
          <cell r="G310" t="str">
            <v>Sem atividade</v>
          </cell>
          <cell r="I310" t="str">
            <v>Sem atividade</v>
          </cell>
          <cell r="K310" t="str">
            <v>Sem atividade</v>
          </cell>
          <cell r="M310" t="str">
            <v>Sem atividade</v>
          </cell>
          <cell r="O310" t="str">
            <v>Sem atividade</v>
          </cell>
          <cell r="Q310" t="str">
            <v>Sem atividade</v>
          </cell>
        </row>
        <row r="311">
          <cell r="A311">
            <v>304</v>
          </cell>
          <cell r="B311">
            <v>38127</v>
          </cell>
          <cell r="E311" t="str">
            <v>Instalação de canteiro</v>
          </cell>
          <cell r="G311" t="str">
            <v>Sem atividade</v>
          </cell>
          <cell r="I311" t="str">
            <v>Sem atividade</v>
          </cell>
          <cell r="K311" t="str">
            <v>Sem atividade</v>
          </cell>
          <cell r="M311" t="str">
            <v>Sem atividade</v>
          </cell>
          <cell r="O311" t="str">
            <v>Sem atividade</v>
          </cell>
          <cell r="Q311" t="str">
            <v>Sem atividade</v>
          </cell>
        </row>
        <row r="312">
          <cell r="A312">
            <v>305</v>
          </cell>
          <cell r="B312">
            <v>38128</v>
          </cell>
          <cell r="E312" t="str">
            <v>Instalação de canteiro</v>
          </cell>
          <cell r="G312" t="str">
            <v>Sem atividade</v>
          </cell>
          <cell r="I312" t="str">
            <v>Sem atividade</v>
          </cell>
          <cell r="K312" t="str">
            <v>Sem atividade</v>
          </cell>
          <cell r="M312" t="str">
            <v>Sem atividade</v>
          </cell>
          <cell r="O312" t="str">
            <v>Sem atividade</v>
          </cell>
          <cell r="Q312" t="str">
            <v>Sem atividade</v>
          </cell>
        </row>
        <row r="313">
          <cell r="A313">
            <v>306</v>
          </cell>
          <cell r="B313">
            <v>38129</v>
          </cell>
          <cell r="C313" t="str">
            <v>Sem atividade Sabado</v>
          </cell>
          <cell r="E313" t="str">
            <v>Sem atividade Sabado</v>
          </cell>
          <cell r="G313" t="str">
            <v>Sem atividade Sabado</v>
          </cell>
          <cell r="I313" t="str">
            <v>Sem atividade Sabado</v>
          </cell>
          <cell r="K313" t="str">
            <v>Sem atividade Sabado</v>
          </cell>
          <cell r="M313" t="str">
            <v>Sem atividade Sabado</v>
          </cell>
          <cell r="O313" t="str">
            <v>Sem atividade Sabado</v>
          </cell>
          <cell r="Q313" t="str">
            <v>Sem atividade Sabado</v>
          </cell>
        </row>
        <row r="314">
          <cell r="A314">
            <v>307</v>
          </cell>
          <cell r="B314">
            <v>38130</v>
          </cell>
          <cell r="C314" t="str">
            <v>Sem atividade domingo</v>
          </cell>
          <cell r="E314" t="str">
            <v>Sem atividade domingo</v>
          </cell>
          <cell r="G314" t="str">
            <v>Sem atividade domingo</v>
          </cell>
          <cell r="I314" t="str">
            <v>Sem atividade domingo</v>
          </cell>
          <cell r="K314" t="str">
            <v>Sem atividade domingo</v>
          </cell>
          <cell r="M314" t="str">
            <v>Sem atividade domingo</v>
          </cell>
          <cell r="O314" t="str">
            <v>Sem atividade domingo</v>
          </cell>
          <cell r="Q314" t="str">
            <v>Sem atividade domingo</v>
          </cell>
        </row>
        <row r="315">
          <cell r="A315">
            <v>308</v>
          </cell>
          <cell r="B315">
            <v>38131</v>
          </cell>
          <cell r="E315" t="str">
            <v>Instalação de canteiro</v>
          </cell>
          <cell r="G315" t="str">
            <v>Sem atividade</v>
          </cell>
          <cell r="I315" t="str">
            <v>Sem atividade</v>
          </cell>
          <cell r="K315" t="str">
            <v>Sem atividade</v>
          </cell>
          <cell r="M315" t="str">
            <v>Sem atividade</v>
          </cell>
          <cell r="O315" t="str">
            <v>Sem atividade</v>
          </cell>
          <cell r="Q315" t="str">
            <v>Sem atividade</v>
          </cell>
        </row>
        <row r="316">
          <cell r="A316">
            <v>309</v>
          </cell>
          <cell r="B316">
            <v>38132</v>
          </cell>
          <cell r="E316" t="str">
            <v>Instalação de canteiro</v>
          </cell>
          <cell r="G316" t="str">
            <v>Sem atividade</v>
          </cell>
          <cell r="I316" t="str">
            <v>Sem atividade</v>
          </cell>
          <cell r="K316" t="str">
            <v>Sem atividade</v>
          </cell>
          <cell r="M316" t="str">
            <v>Sem atividade</v>
          </cell>
          <cell r="O316" t="str">
            <v>Sem atividade</v>
          </cell>
          <cell r="Q316" t="str">
            <v>Sem atividade</v>
          </cell>
        </row>
        <row r="317">
          <cell r="A317">
            <v>310</v>
          </cell>
          <cell r="B317">
            <v>38133</v>
          </cell>
          <cell r="E317" t="str">
            <v>Instalação de canteiro</v>
          </cell>
          <cell r="G317" t="str">
            <v>Sem atividade</v>
          </cell>
          <cell r="I317" t="str">
            <v>Sem atividade</v>
          </cell>
          <cell r="K317" t="str">
            <v>Sem atividade</v>
          </cell>
          <cell r="M317" t="str">
            <v>Sem atividade</v>
          </cell>
          <cell r="O317" t="str">
            <v>Sem atividade</v>
          </cell>
          <cell r="Q317" t="str">
            <v>Sem atividade</v>
          </cell>
        </row>
        <row r="318">
          <cell r="A318">
            <v>311</v>
          </cell>
          <cell r="B318">
            <v>38134</v>
          </cell>
          <cell r="E318" t="str">
            <v>Instalação de canteiro</v>
          </cell>
          <cell r="G318" t="str">
            <v>Sem atividade</v>
          </cell>
          <cell r="I318" t="str">
            <v>Sem atividade</v>
          </cell>
          <cell r="K318" t="str">
            <v>Sem atividade</v>
          </cell>
          <cell r="M318" t="str">
            <v>Sem atividade</v>
          </cell>
          <cell r="O318" t="str">
            <v>Sem atividade</v>
          </cell>
          <cell r="Q318" t="str">
            <v>Sem atividade</v>
          </cell>
        </row>
        <row r="319">
          <cell r="A319">
            <v>312</v>
          </cell>
          <cell r="B319">
            <v>38135</v>
          </cell>
          <cell r="E319" t="str">
            <v>Instalação de canteiro</v>
          </cell>
          <cell r="G319" t="str">
            <v>Sem atividade</v>
          </cell>
          <cell r="I319" t="str">
            <v>Sem atividade</v>
          </cell>
          <cell r="K319" t="str">
            <v>Sem atividade</v>
          </cell>
          <cell r="M319" t="str">
            <v>Sem atividade</v>
          </cell>
          <cell r="O319" t="str">
            <v>Sem atividade</v>
          </cell>
          <cell r="Q319" t="str">
            <v>Sem atividade</v>
          </cell>
        </row>
        <row r="320">
          <cell r="A320">
            <v>313</v>
          </cell>
          <cell r="B320">
            <v>38136</v>
          </cell>
        </row>
        <row r="321">
          <cell r="A321">
            <v>314</v>
          </cell>
          <cell r="B321">
            <v>38137</v>
          </cell>
        </row>
        <row r="322">
          <cell r="A322">
            <v>315</v>
          </cell>
          <cell r="B322">
            <v>38138</v>
          </cell>
        </row>
        <row r="323">
          <cell r="A323">
            <v>316</v>
          </cell>
          <cell r="B323">
            <v>38139</v>
          </cell>
        </row>
        <row r="324">
          <cell r="A324">
            <v>317</v>
          </cell>
          <cell r="B324">
            <v>38140</v>
          </cell>
        </row>
        <row r="325">
          <cell r="A325">
            <v>318</v>
          </cell>
          <cell r="B325">
            <v>38141</v>
          </cell>
        </row>
        <row r="326">
          <cell r="A326">
            <v>319</v>
          </cell>
          <cell r="B326">
            <v>38142</v>
          </cell>
        </row>
        <row r="327">
          <cell r="A327">
            <v>320</v>
          </cell>
          <cell r="B327">
            <v>38143</v>
          </cell>
        </row>
        <row r="328">
          <cell r="A328">
            <v>321</v>
          </cell>
          <cell r="B328">
            <v>38144</v>
          </cell>
        </row>
        <row r="329">
          <cell r="A329">
            <v>322</v>
          </cell>
          <cell r="B329">
            <v>38145</v>
          </cell>
        </row>
        <row r="330">
          <cell r="A330">
            <v>323</v>
          </cell>
          <cell r="B330">
            <v>38146</v>
          </cell>
        </row>
        <row r="331">
          <cell r="A331">
            <v>324</v>
          </cell>
          <cell r="B331">
            <v>38147</v>
          </cell>
        </row>
        <row r="332">
          <cell r="A332">
            <v>325</v>
          </cell>
          <cell r="B332">
            <v>38148</v>
          </cell>
        </row>
        <row r="333">
          <cell r="A333">
            <v>326</v>
          </cell>
          <cell r="B333">
            <v>38149</v>
          </cell>
        </row>
        <row r="334">
          <cell r="A334">
            <v>327</v>
          </cell>
          <cell r="B334">
            <v>38150</v>
          </cell>
        </row>
        <row r="335">
          <cell r="A335">
            <v>328</v>
          </cell>
          <cell r="B335">
            <v>38151</v>
          </cell>
        </row>
        <row r="336">
          <cell r="A336">
            <v>329</v>
          </cell>
          <cell r="B336">
            <v>38152</v>
          </cell>
        </row>
        <row r="337">
          <cell r="A337">
            <v>330</v>
          </cell>
          <cell r="B337">
            <v>38153</v>
          </cell>
        </row>
        <row r="338">
          <cell r="A338">
            <v>331</v>
          </cell>
          <cell r="B338">
            <v>38154</v>
          </cell>
        </row>
        <row r="339">
          <cell r="A339">
            <v>332</v>
          </cell>
          <cell r="B339">
            <v>38155</v>
          </cell>
        </row>
        <row r="340">
          <cell r="A340">
            <v>333</v>
          </cell>
          <cell r="B340">
            <v>38156</v>
          </cell>
        </row>
        <row r="341">
          <cell r="A341">
            <v>334</v>
          </cell>
          <cell r="B341">
            <v>38157</v>
          </cell>
        </row>
        <row r="342">
          <cell r="A342">
            <v>335</v>
          </cell>
          <cell r="B342">
            <v>38158</v>
          </cell>
        </row>
        <row r="343">
          <cell r="A343">
            <v>336</v>
          </cell>
          <cell r="B343">
            <v>38159</v>
          </cell>
        </row>
        <row r="344">
          <cell r="A344">
            <v>337</v>
          </cell>
          <cell r="B344">
            <v>38160</v>
          </cell>
        </row>
        <row r="345">
          <cell r="A345">
            <v>338</v>
          </cell>
          <cell r="B345">
            <v>38161</v>
          </cell>
        </row>
        <row r="346">
          <cell r="A346">
            <v>339</v>
          </cell>
          <cell r="B346">
            <v>38162</v>
          </cell>
        </row>
        <row r="347">
          <cell r="A347">
            <v>340</v>
          </cell>
          <cell r="B347">
            <v>38163</v>
          </cell>
        </row>
        <row r="348">
          <cell r="A348">
            <v>341</v>
          </cell>
          <cell r="B348">
            <v>38164</v>
          </cell>
        </row>
        <row r="349">
          <cell r="A349">
            <v>342</v>
          </cell>
          <cell r="B349">
            <v>38165</v>
          </cell>
        </row>
        <row r="350">
          <cell r="A350">
            <v>343</v>
          </cell>
          <cell r="B350">
            <v>38166</v>
          </cell>
        </row>
        <row r="351">
          <cell r="A351">
            <v>344</v>
          </cell>
          <cell r="B351">
            <v>38167</v>
          </cell>
        </row>
        <row r="352">
          <cell r="A352">
            <v>345</v>
          </cell>
          <cell r="B352">
            <v>38168</v>
          </cell>
        </row>
        <row r="353">
          <cell r="A353">
            <v>346</v>
          </cell>
          <cell r="B353">
            <v>38169</v>
          </cell>
        </row>
        <row r="354">
          <cell r="A354">
            <v>347</v>
          </cell>
          <cell r="B354">
            <v>38170</v>
          </cell>
        </row>
        <row r="355">
          <cell r="A355">
            <v>348</v>
          </cell>
          <cell r="B355">
            <v>38171</v>
          </cell>
        </row>
        <row r="356">
          <cell r="A356">
            <v>349</v>
          </cell>
          <cell r="B356">
            <v>38172</v>
          </cell>
        </row>
        <row r="357">
          <cell r="A357">
            <v>350</v>
          </cell>
          <cell r="B357">
            <v>38173</v>
          </cell>
        </row>
        <row r="358">
          <cell r="A358">
            <v>351</v>
          </cell>
          <cell r="B358">
            <v>38174</v>
          </cell>
        </row>
        <row r="359">
          <cell r="A359">
            <v>352</v>
          </cell>
          <cell r="B359">
            <v>38175</v>
          </cell>
        </row>
        <row r="360">
          <cell r="A360">
            <v>353</v>
          </cell>
          <cell r="B360">
            <v>38176</v>
          </cell>
        </row>
        <row r="361">
          <cell r="A361">
            <v>354</v>
          </cell>
          <cell r="B361">
            <v>38177</v>
          </cell>
        </row>
        <row r="362">
          <cell r="A362">
            <v>355</v>
          </cell>
          <cell r="B362">
            <v>38178</v>
          </cell>
        </row>
        <row r="363">
          <cell r="A363">
            <v>356</v>
          </cell>
          <cell r="B363">
            <v>38179</v>
          </cell>
        </row>
        <row r="364">
          <cell r="A364">
            <v>357</v>
          </cell>
          <cell r="B364">
            <v>38180</v>
          </cell>
        </row>
        <row r="365">
          <cell r="A365">
            <v>358</v>
          </cell>
          <cell r="B365">
            <v>38181</v>
          </cell>
        </row>
        <row r="366">
          <cell r="A366">
            <v>359</v>
          </cell>
          <cell r="B366">
            <v>38182</v>
          </cell>
        </row>
        <row r="367">
          <cell r="A367">
            <v>360</v>
          </cell>
          <cell r="B367">
            <v>38183</v>
          </cell>
        </row>
        <row r="368">
          <cell r="A368">
            <v>361</v>
          </cell>
          <cell r="B368">
            <v>38184</v>
          </cell>
        </row>
        <row r="369">
          <cell r="A369">
            <v>362</v>
          </cell>
          <cell r="B369">
            <v>38185</v>
          </cell>
        </row>
        <row r="370">
          <cell r="A370">
            <v>363</v>
          </cell>
          <cell r="B370">
            <v>38186</v>
          </cell>
        </row>
        <row r="371">
          <cell r="A371">
            <v>364</v>
          </cell>
          <cell r="B371">
            <v>38187</v>
          </cell>
        </row>
        <row r="372">
          <cell r="A372">
            <v>365</v>
          </cell>
          <cell r="B372">
            <v>38188</v>
          </cell>
        </row>
        <row r="373">
          <cell r="A373">
            <v>366</v>
          </cell>
          <cell r="B373">
            <v>38189</v>
          </cell>
        </row>
        <row r="374">
          <cell r="A374">
            <v>367</v>
          </cell>
          <cell r="B374">
            <v>38190</v>
          </cell>
        </row>
        <row r="375">
          <cell r="A375">
            <v>368</v>
          </cell>
          <cell r="B375">
            <v>38191</v>
          </cell>
        </row>
        <row r="376">
          <cell r="A376">
            <v>369</v>
          </cell>
          <cell r="B376">
            <v>38192</v>
          </cell>
        </row>
        <row r="377">
          <cell r="A377">
            <v>370</v>
          </cell>
          <cell r="B377">
            <v>38193</v>
          </cell>
        </row>
        <row r="378">
          <cell r="A378">
            <v>371</v>
          </cell>
          <cell r="B378">
            <v>38194</v>
          </cell>
        </row>
        <row r="379">
          <cell r="A379">
            <v>372</v>
          </cell>
          <cell r="B379">
            <v>38195</v>
          </cell>
        </row>
        <row r="380">
          <cell r="A380">
            <v>373</v>
          </cell>
          <cell r="B380">
            <v>38196</v>
          </cell>
        </row>
        <row r="381">
          <cell r="A381">
            <v>374</v>
          </cell>
          <cell r="B381">
            <v>38197</v>
          </cell>
        </row>
        <row r="382">
          <cell r="A382">
            <v>375</v>
          </cell>
          <cell r="B382">
            <v>38198</v>
          </cell>
        </row>
        <row r="383">
          <cell r="A383">
            <v>376</v>
          </cell>
          <cell r="B383">
            <v>38199</v>
          </cell>
        </row>
        <row r="384">
          <cell r="A384">
            <v>377</v>
          </cell>
          <cell r="B384">
            <v>38200</v>
          </cell>
        </row>
        <row r="385">
          <cell r="A385">
            <v>378</v>
          </cell>
          <cell r="B385">
            <v>38201</v>
          </cell>
        </row>
        <row r="386">
          <cell r="A386">
            <v>379</v>
          </cell>
          <cell r="B386">
            <v>38202</v>
          </cell>
        </row>
        <row r="387">
          <cell r="A387">
            <v>380</v>
          </cell>
          <cell r="B387">
            <v>38203</v>
          </cell>
        </row>
        <row r="388">
          <cell r="A388">
            <v>381</v>
          </cell>
          <cell r="B388">
            <v>38204</v>
          </cell>
        </row>
        <row r="389">
          <cell r="A389">
            <v>382</v>
          </cell>
          <cell r="B389">
            <v>38205</v>
          </cell>
        </row>
        <row r="390">
          <cell r="A390">
            <v>383</v>
          </cell>
          <cell r="B390">
            <v>38206</v>
          </cell>
        </row>
        <row r="391">
          <cell r="A391">
            <v>384</v>
          </cell>
          <cell r="B391">
            <v>38207</v>
          </cell>
        </row>
        <row r="392">
          <cell r="A392">
            <v>385</v>
          </cell>
          <cell r="B392">
            <v>38208</v>
          </cell>
        </row>
        <row r="393">
          <cell r="A393">
            <v>386</v>
          </cell>
          <cell r="B393">
            <v>38209</v>
          </cell>
        </row>
        <row r="394">
          <cell r="A394">
            <v>387</v>
          </cell>
          <cell r="B394">
            <v>38210</v>
          </cell>
        </row>
        <row r="395">
          <cell r="A395">
            <v>388</v>
          </cell>
          <cell r="B395">
            <v>38211</v>
          </cell>
        </row>
        <row r="396">
          <cell r="A396">
            <v>389</v>
          </cell>
          <cell r="B396">
            <v>38212</v>
          </cell>
        </row>
        <row r="397">
          <cell r="A397">
            <v>390</v>
          </cell>
          <cell r="B397">
            <v>38213</v>
          </cell>
        </row>
        <row r="398">
          <cell r="A398">
            <v>391</v>
          </cell>
          <cell r="B398">
            <v>38214</v>
          </cell>
        </row>
        <row r="399">
          <cell r="A399">
            <v>392</v>
          </cell>
          <cell r="B399">
            <v>38215</v>
          </cell>
        </row>
        <row r="400">
          <cell r="A400">
            <v>393</v>
          </cell>
          <cell r="B400">
            <v>38216</v>
          </cell>
        </row>
        <row r="401">
          <cell r="A401">
            <v>394</v>
          </cell>
          <cell r="B401">
            <v>38217</v>
          </cell>
        </row>
        <row r="402">
          <cell r="A402">
            <v>395</v>
          </cell>
          <cell r="B402">
            <v>38218</v>
          </cell>
        </row>
        <row r="403">
          <cell r="A403">
            <v>396</v>
          </cell>
          <cell r="B403">
            <v>38219</v>
          </cell>
        </row>
        <row r="404">
          <cell r="A404">
            <v>397</v>
          </cell>
          <cell r="B404">
            <v>38220</v>
          </cell>
        </row>
        <row r="405">
          <cell r="A405">
            <v>398</v>
          </cell>
          <cell r="B405">
            <v>38221</v>
          </cell>
        </row>
        <row r="406">
          <cell r="A406">
            <v>399</v>
          </cell>
          <cell r="B406">
            <v>38222</v>
          </cell>
        </row>
        <row r="407">
          <cell r="A407">
            <v>400</v>
          </cell>
          <cell r="B407">
            <v>38223</v>
          </cell>
        </row>
        <row r="408">
          <cell r="A408">
            <v>401</v>
          </cell>
          <cell r="B408">
            <v>38224</v>
          </cell>
        </row>
        <row r="409">
          <cell r="A409">
            <v>402</v>
          </cell>
          <cell r="B409">
            <v>38225</v>
          </cell>
        </row>
        <row r="410">
          <cell r="A410">
            <v>403</v>
          </cell>
          <cell r="B410">
            <v>38226</v>
          </cell>
        </row>
        <row r="411">
          <cell r="A411">
            <v>404</v>
          </cell>
          <cell r="B411">
            <v>38227</v>
          </cell>
        </row>
        <row r="412">
          <cell r="A412">
            <v>405</v>
          </cell>
          <cell r="B412">
            <v>38228</v>
          </cell>
        </row>
        <row r="413">
          <cell r="A413">
            <v>406</v>
          </cell>
          <cell r="B413">
            <v>38229</v>
          </cell>
        </row>
        <row r="414">
          <cell r="A414">
            <v>407</v>
          </cell>
          <cell r="B414">
            <v>38230</v>
          </cell>
        </row>
        <row r="415">
          <cell r="A415">
            <v>408</v>
          </cell>
          <cell r="B415">
            <v>38231</v>
          </cell>
        </row>
        <row r="416">
          <cell r="A416">
            <v>409</v>
          </cell>
          <cell r="B416">
            <v>38232</v>
          </cell>
        </row>
        <row r="417">
          <cell r="A417">
            <v>410</v>
          </cell>
          <cell r="B417">
            <v>38233</v>
          </cell>
        </row>
        <row r="418">
          <cell r="A418">
            <v>411</v>
          </cell>
          <cell r="B418">
            <v>38234</v>
          </cell>
        </row>
        <row r="419">
          <cell r="A419">
            <v>412</v>
          </cell>
          <cell r="B419">
            <v>38235</v>
          </cell>
        </row>
        <row r="420">
          <cell r="A420">
            <v>413</v>
          </cell>
          <cell r="B420">
            <v>38236</v>
          </cell>
        </row>
        <row r="421">
          <cell r="A421">
            <v>414</v>
          </cell>
          <cell r="B421">
            <v>38237</v>
          </cell>
        </row>
        <row r="422">
          <cell r="A422">
            <v>415</v>
          </cell>
          <cell r="B422">
            <v>38238</v>
          </cell>
        </row>
        <row r="423">
          <cell r="A423">
            <v>416</v>
          </cell>
          <cell r="B423">
            <v>38239</v>
          </cell>
        </row>
        <row r="424">
          <cell r="A424">
            <v>417</v>
          </cell>
          <cell r="B424">
            <v>38240</v>
          </cell>
        </row>
        <row r="425">
          <cell r="A425">
            <v>418</v>
          </cell>
          <cell r="B425">
            <v>38241</v>
          </cell>
        </row>
        <row r="426">
          <cell r="A426">
            <v>419</v>
          </cell>
          <cell r="B426">
            <v>38242</v>
          </cell>
        </row>
        <row r="427">
          <cell r="A427">
            <v>420</v>
          </cell>
          <cell r="B427">
            <v>38243</v>
          </cell>
        </row>
        <row r="428">
          <cell r="A428">
            <v>421</v>
          </cell>
          <cell r="B428">
            <v>38244</v>
          </cell>
        </row>
        <row r="429">
          <cell r="A429">
            <v>422</v>
          </cell>
          <cell r="B429">
            <v>38245</v>
          </cell>
        </row>
        <row r="430">
          <cell r="A430">
            <v>423</v>
          </cell>
          <cell r="B430">
            <v>38246</v>
          </cell>
        </row>
        <row r="431">
          <cell r="A431">
            <v>424</v>
          </cell>
          <cell r="B431">
            <v>38247</v>
          </cell>
        </row>
        <row r="432">
          <cell r="A432">
            <v>425</v>
          </cell>
          <cell r="B432">
            <v>38248</v>
          </cell>
        </row>
        <row r="433">
          <cell r="A433">
            <v>426</v>
          </cell>
          <cell r="B433">
            <v>38249</v>
          </cell>
        </row>
        <row r="434">
          <cell r="A434">
            <v>427</v>
          </cell>
          <cell r="B434">
            <v>38250</v>
          </cell>
        </row>
        <row r="435">
          <cell r="A435">
            <v>428</v>
          </cell>
          <cell r="B435">
            <v>38251</v>
          </cell>
        </row>
        <row r="436">
          <cell r="A436">
            <v>429</v>
          </cell>
          <cell r="B436">
            <v>38252</v>
          </cell>
        </row>
        <row r="437">
          <cell r="A437">
            <v>430</v>
          </cell>
          <cell r="B437">
            <v>38253</v>
          </cell>
        </row>
        <row r="438">
          <cell r="A438">
            <v>431</v>
          </cell>
          <cell r="B438">
            <v>38254</v>
          </cell>
        </row>
        <row r="439">
          <cell r="A439">
            <v>432</v>
          </cell>
          <cell r="B439">
            <v>38255</v>
          </cell>
        </row>
        <row r="440">
          <cell r="A440">
            <v>433</v>
          </cell>
          <cell r="B440">
            <v>38256</v>
          </cell>
        </row>
        <row r="441">
          <cell r="A441">
            <v>434</v>
          </cell>
          <cell r="B441">
            <v>38257</v>
          </cell>
        </row>
        <row r="442">
          <cell r="A442">
            <v>435</v>
          </cell>
          <cell r="B442">
            <v>38258</v>
          </cell>
        </row>
        <row r="443">
          <cell r="A443">
            <v>436</v>
          </cell>
          <cell r="B443">
            <v>38259</v>
          </cell>
        </row>
        <row r="444">
          <cell r="A444">
            <v>437</v>
          </cell>
          <cell r="B444">
            <v>38260</v>
          </cell>
        </row>
        <row r="445">
          <cell r="A445">
            <v>438</v>
          </cell>
          <cell r="B445">
            <v>38261</v>
          </cell>
        </row>
        <row r="446">
          <cell r="A446">
            <v>439</v>
          </cell>
          <cell r="B446">
            <v>38262</v>
          </cell>
        </row>
        <row r="447">
          <cell r="A447">
            <v>440</v>
          </cell>
          <cell r="B447">
            <v>38263</v>
          </cell>
        </row>
        <row r="448">
          <cell r="A448">
            <v>441</v>
          </cell>
          <cell r="B448">
            <v>38264</v>
          </cell>
        </row>
        <row r="449">
          <cell r="A449">
            <v>442</v>
          </cell>
          <cell r="B449">
            <v>38265</v>
          </cell>
        </row>
        <row r="450">
          <cell r="A450">
            <v>443</v>
          </cell>
          <cell r="B450">
            <v>38266</v>
          </cell>
        </row>
        <row r="451">
          <cell r="A451">
            <v>444</v>
          </cell>
          <cell r="B451">
            <v>38267</v>
          </cell>
        </row>
        <row r="452">
          <cell r="A452">
            <v>445</v>
          </cell>
          <cell r="B452">
            <v>38268</v>
          </cell>
        </row>
        <row r="453">
          <cell r="A453">
            <v>446</v>
          </cell>
          <cell r="B453">
            <v>38269</v>
          </cell>
        </row>
        <row r="454">
          <cell r="A454">
            <v>447</v>
          </cell>
          <cell r="B454">
            <v>38270</v>
          </cell>
        </row>
        <row r="455">
          <cell r="A455">
            <v>448</v>
          </cell>
          <cell r="B455">
            <v>38271</v>
          </cell>
        </row>
        <row r="456">
          <cell r="A456">
            <v>449</v>
          </cell>
          <cell r="B456">
            <v>38272</v>
          </cell>
        </row>
        <row r="457">
          <cell r="A457">
            <v>450</v>
          </cell>
          <cell r="B457">
            <v>38273</v>
          </cell>
        </row>
        <row r="458">
          <cell r="A458">
            <v>451</v>
          </cell>
          <cell r="B458">
            <v>38274</v>
          </cell>
        </row>
        <row r="459">
          <cell r="A459">
            <v>452</v>
          </cell>
          <cell r="B459">
            <v>38275</v>
          </cell>
        </row>
        <row r="460">
          <cell r="A460">
            <v>453</v>
          </cell>
          <cell r="B460">
            <v>38276</v>
          </cell>
        </row>
        <row r="461">
          <cell r="A461">
            <v>454</v>
          </cell>
          <cell r="B461">
            <v>38277</v>
          </cell>
        </row>
        <row r="462">
          <cell r="A462">
            <v>455</v>
          </cell>
          <cell r="B462">
            <v>38278</v>
          </cell>
        </row>
        <row r="463">
          <cell r="A463">
            <v>456</v>
          </cell>
          <cell r="B463">
            <v>38279</v>
          </cell>
        </row>
        <row r="464">
          <cell r="A464">
            <v>457</v>
          </cell>
          <cell r="B464">
            <v>38280</v>
          </cell>
        </row>
        <row r="465">
          <cell r="A465">
            <v>458</v>
          </cell>
          <cell r="B465">
            <v>38281</v>
          </cell>
        </row>
        <row r="466">
          <cell r="A466">
            <v>459</v>
          </cell>
          <cell r="B466">
            <v>38282</v>
          </cell>
        </row>
        <row r="467">
          <cell r="A467">
            <v>460</v>
          </cell>
          <cell r="B467">
            <v>38283</v>
          </cell>
        </row>
        <row r="468">
          <cell r="A468">
            <v>461</v>
          </cell>
          <cell r="B468">
            <v>38284</v>
          </cell>
        </row>
        <row r="469">
          <cell r="A469">
            <v>462</v>
          </cell>
          <cell r="B469">
            <v>38285</v>
          </cell>
        </row>
        <row r="470">
          <cell r="A470">
            <v>463</v>
          </cell>
          <cell r="B470">
            <v>38286</v>
          </cell>
        </row>
        <row r="471">
          <cell r="A471">
            <v>464</v>
          </cell>
          <cell r="B471">
            <v>38287</v>
          </cell>
        </row>
        <row r="472">
          <cell r="A472">
            <v>465</v>
          </cell>
          <cell r="B472">
            <v>38288</v>
          </cell>
        </row>
        <row r="473">
          <cell r="A473">
            <v>466</v>
          </cell>
          <cell r="B473">
            <v>38289</v>
          </cell>
        </row>
        <row r="474">
          <cell r="A474">
            <v>467</v>
          </cell>
          <cell r="B474">
            <v>38290</v>
          </cell>
        </row>
        <row r="475">
          <cell r="A475">
            <v>468</v>
          </cell>
          <cell r="B475">
            <v>38291</v>
          </cell>
        </row>
        <row r="476">
          <cell r="A476">
            <v>469</v>
          </cell>
          <cell r="B476">
            <v>38292</v>
          </cell>
        </row>
        <row r="477">
          <cell r="A477">
            <v>470</v>
          </cell>
          <cell r="B477">
            <v>38293</v>
          </cell>
        </row>
        <row r="478">
          <cell r="A478">
            <v>471</v>
          </cell>
          <cell r="B478">
            <v>38294</v>
          </cell>
        </row>
        <row r="479">
          <cell r="A479">
            <v>472</v>
          </cell>
          <cell r="B479">
            <v>38295</v>
          </cell>
        </row>
        <row r="480">
          <cell r="A480">
            <v>473</v>
          </cell>
          <cell r="B480">
            <v>38296</v>
          </cell>
        </row>
        <row r="481">
          <cell r="A481">
            <v>474</v>
          </cell>
          <cell r="B481">
            <v>38297</v>
          </cell>
        </row>
        <row r="482">
          <cell r="A482">
            <v>475</v>
          </cell>
          <cell r="B482">
            <v>38298</v>
          </cell>
        </row>
        <row r="483">
          <cell r="A483">
            <v>476</v>
          </cell>
          <cell r="B483">
            <v>38299</v>
          </cell>
        </row>
        <row r="484">
          <cell r="A484">
            <v>477</v>
          </cell>
          <cell r="B484">
            <v>38300</v>
          </cell>
        </row>
        <row r="485">
          <cell r="A485">
            <v>478</v>
          </cell>
          <cell r="B485">
            <v>38301</v>
          </cell>
        </row>
        <row r="486">
          <cell r="A486">
            <v>479</v>
          </cell>
          <cell r="B486">
            <v>38302</v>
          </cell>
        </row>
        <row r="487">
          <cell r="A487">
            <v>480</v>
          </cell>
          <cell r="B487">
            <v>38303</v>
          </cell>
        </row>
        <row r="488">
          <cell r="A488">
            <v>481</v>
          </cell>
          <cell r="B488">
            <v>38304</v>
          </cell>
        </row>
        <row r="489">
          <cell r="A489">
            <v>482</v>
          </cell>
          <cell r="B489">
            <v>38305</v>
          </cell>
        </row>
        <row r="490">
          <cell r="A490">
            <v>483</v>
          </cell>
          <cell r="B490">
            <v>38306</v>
          </cell>
        </row>
        <row r="491">
          <cell r="A491">
            <v>484</v>
          </cell>
          <cell r="B491">
            <v>38307</v>
          </cell>
        </row>
        <row r="492">
          <cell r="A492">
            <v>485</v>
          </cell>
          <cell r="B492">
            <v>38308</v>
          </cell>
        </row>
        <row r="493">
          <cell r="A493">
            <v>486</v>
          </cell>
          <cell r="B493">
            <v>38309</v>
          </cell>
        </row>
        <row r="494">
          <cell r="A494">
            <v>487</v>
          </cell>
          <cell r="B494">
            <v>38310</v>
          </cell>
        </row>
        <row r="495">
          <cell r="A495">
            <v>488</v>
          </cell>
          <cell r="B495">
            <v>38311</v>
          </cell>
        </row>
        <row r="496">
          <cell r="A496">
            <v>489</v>
          </cell>
          <cell r="B496">
            <v>38312</v>
          </cell>
        </row>
        <row r="497">
          <cell r="A497">
            <v>490</v>
          </cell>
          <cell r="B497">
            <v>38313</v>
          </cell>
        </row>
        <row r="498">
          <cell r="A498">
            <v>491</v>
          </cell>
          <cell r="B498">
            <v>38314</v>
          </cell>
        </row>
        <row r="499">
          <cell r="A499">
            <v>492</v>
          </cell>
          <cell r="B499">
            <v>38315</v>
          </cell>
        </row>
        <row r="500">
          <cell r="A500">
            <v>493</v>
          </cell>
          <cell r="B500">
            <v>38316</v>
          </cell>
        </row>
        <row r="501">
          <cell r="A501">
            <v>494</v>
          </cell>
          <cell r="B501">
            <v>38317</v>
          </cell>
        </row>
        <row r="502">
          <cell r="A502">
            <v>495</v>
          </cell>
          <cell r="B502">
            <v>38318</v>
          </cell>
        </row>
        <row r="503">
          <cell r="A503">
            <v>496</v>
          </cell>
          <cell r="B503">
            <v>38319</v>
          </cell>
        </row>
        <row r="504">
          <cell r="A504">
            <v>497</v>
          </cell>
          <cell r="B504">
            <v>38320</v>
          </cell>
        </row>
        <row r="505">
          <cell r="A505">
            <v>498</v>
          </cell>
          <cell r="B505">
            <v>38321</v>
          </cell>
        </row>
        <row r="506">
          <cell r="A506">
            <v>499</v>
          </cell>
          <cell r="B506">
            <v>38322</v>
          </cell>
        </row>
        <row r="507">
          <cell r="A507">
            <v>500</v>
          </cell>
          <cell r="B507">
            <v>38323</v>
          </cell>
        </row>
        <row r="508">
          <cell r="A508">
            <v>501</v>
          </cell>
          <cell r="B508">
            <v>38324</v>
          </cell>
        </row>
        <row r="509">
          <cell r="A509">
            <v>502</v>
          </cell>
          <cell r="B509">
            <v>38325</v>
          </cell>
        </row>
        <row r="510">
          <cell r="A510">
            <v>503</v>
          </cell>
          <cell r="B510">
            <v>38326</v>
          </cell>
        </row>
        <row r="511">
          <cell r="A511">
            <v>504</v>
          </cell>
          <cell r="B511">
            <v>38327</v>
          </cell>
        </row>
        <row r="512">
          <cell r="A512">
            <v>505</v>
          </cell>
          <cell r="B512">
            <v>38328</v>
          </cell>
        </row>
        <row r="513">
          <cell r="A513">
            <v>506</v>
          </cell>
          <cell r="B513">
            <v>38329</v>
          </cell>
        </row>
        <row r="514">
          <cell r="A514">
            <v>507</v>
          </cell>
          <cell r="B514">
            <v>38330</v>
          </cell>
        </row>
        <row r="515">
          <cell r="A515">
            <v>508</v>
          </cell>
          <cell r="B515">
            <v>38331</v>
          </cell>
        </row>
        <row r="516">
          <cell r="A516">
            <v>509</v>
          </cell>
          <cell r="B516">
            <v>38332</v>
          </cell>
        </row>
        <row r="517">
          <cell r="A517">
            <v>510</v>
          </cell>
          <cell r="B517">
            <v>38333</v>
          </cell>
        </row>
        <row r="518">
          <cell r="A518">
            <v>511</v>
          </cell>
          <cell r="B518">
            <v>38334</v>
          </cell>
        </row>
        <row r="519">
          <cell r="A519">
            <v>512</v>
          </cell>
          <cell r="B519">
            <v>38335</v>
          </cell>
        </row>
        <row r="520">
          <cell r="A520">
            <v>513</v>
          </cell>
          <cell r="B520">
            <v>38336</v>
          </cell>
        </row>
        <row r="521">
          <cell r="A521">
            <v>514</v>
          </cell>
          <cell r="B521">
            <v>38337</v>
          </cell>
        </row>
        <row r="522">
          <cell r="A522">
            <v>515</v>
          </cell>
          <cell r="B522">
            <v>38338</v>
          </cell>
        </row>
        <row r="523">
          <cell r="A523">
            <v>516</v>
          </cell>
          <cell r="B523">
            <v>38339</v>
          </cell>
        </row>
        <row r="524">
          <cell r="A524">
            <v>517</v>
          </cell>
          <cell r="B524">
            <v>38340</v>
          </cell>
        </row>
        <row r="525">
          <cell r="A525">
            <v>518</v>
          </cell>
          <cell r="B525">
            <v>38341</v>
          </cell>
        </row>
        <row r="526">
          <cell r="A526">
            <v>519</v>
          </cell>
          <cell r="B526">
            <v>38342</v>
          </cell>
        </row>
        <row r="527">
          <cell r="A527">
            <v>520</v>
          </cell>
          <cell r="B527">
            <v>38343</v>
          </cell>
        </row>
        <row r="528">
          <cell r="A528">
            <v>521</v>
          </cell>
          <cell r="B528">
            <v>38344</v>
          </cell>
        </row>
        <row r="529">
          <cell r="A529">
            <v>522</v>
          </cell>
          <cell r="B529">
            <v>38345</v>
          </cell>
        </row>
        <row r="530">
          <cell r="A530">
            <v>523</v>
          </cell>
          <cell r="B530">
            <v>38346</v>
          </cell>
        </row>
        <row r="531">
          <cell r="A531">
            <v>524</v>
          </cell>
          <cell r="B531">
            <v>38347</v>
          </cell>
        </row>
        <row r="532">
          <cell r="A532">
            <v>525</v>
          </cell>
          <cell r="B532">
            <v>38348</v>
          </cell>
        </row>
        <row r="533">
          <cell r="A533">
            <v>526</v>
          </cell>
          <cell r="B533">
            <v>38349</v>
          </cell>
        </row>
        <row r="534">
          <cell r="A534">
            <v>527</v>
          </cell>
          <cell r="B534">
            <v>38350</v>
          </cell>
        </row>
        <row r="535">
          <cell r="A535">
            <v>528</v>
          </cell>
          <cell r="B535">
            <v>38351</v>
          </cell>
        </row>
        <row r="536">
          <cell r="A536">
            <v>529</v>
          </cell>
          <cell r="B536">
            <v>38352</v>
          </cell>
        </row>
        <row r="537">
          <cell r="A537">
            <v>530</v>
          </cell>
          <cell r="B537">
            <v>38353</v>
          </cell>
        </row>
        <row r="538">
          <cell r="A538">
            <v>531</v>
          </cell>
          <cell r="B538">
            <v>38354</v>
          </cell>
        </row>
        <row r="539">
          <cell r="A539">
            <v>532</v>
          </cell>
          <cell r="B539">
            <v>38355</v>
          </cell>
        </row>
        <row r="540">
          <cell r="A540">
            <v>533</v>
          </cell>
          <cell r="B540">
            <v>38356</v>
          </cell>
        </row>
        <row r="541">
          <cell r="A541">
            <v>534</v>
          </cell>
          <cell r="B541">
            <v>38357</v>
          </cell>
        </row>
        <row r="542">
          <cell r="A542">
            <v>535</v>
          </cell>
          <cell r="B542">
            <v>38358</v>
          </cell>
        </row>
        <row r="543">
          <cell r="A543">
            <v>536</v>
          </cell>
          <cell r="B543">
            <v>38359</v>
          </cell>
        </row>
        <row r="544">
          <cell r="A544">
            <v>537</v>
          </cell>
          <cell r="B544">
            <v>38360</v>
          </cell>
        </row>
        <row r="545">
          <cell r="A545">
            <v>538</v>
          </cell>
          <cell r="B545">
            <v>38361</v>
          </cell>
        </row>
        <row r="546">
          <cell r="A546">
            <v>539</v>
          </cell>
          <cell r="B546">
            <v>38362</v>
          </cell>
        </row>
        <row r="547">
          <cell r="A547">
            <v>540</v>
          </cell>
          <cell r="B547">
            <v>38363</v>
          </cell>
        </row>
        <row r="548">
          <cell r="A548">
            <v>541</v>
          </cell>
          <cell r="B548">
            <v>38364</v>
          </cell>
        </row>
        <row r="549">
          <cell r="A549">
            <v>542</v>
          </cell>
          <cell r="B549">
            <v>38365</v>
          </cell>
        </row>
        <row r="550">
          <cell r="A550">
            <v>543</v>
          </cell>
          <cell r="B550">
            <v>38366</v>
          </cell>
        </row>
        <row r="551">
          <cell r="A551">
            <v>544</v>
          </cell>
          <cell r="B551">
            <v>38367</v>
          </cell>
        </row>
        <row r="552">
          <cell r="A552">
            <v>545</v>
          </cell>
          <cell r="B552">
            <v>38368</v>
          </cell>
        </row>
        <row r="553">
          <cell r="A553">
            <v>546</v>
          </cell>
          <cell r="B553">
            <v>38369</v>
          </cell>
        </row>
        <row r="554">
          <cell r="A554">
            <v>547</v>
          </cell>
          <cell r="B554">
            <v>38370</v>
          </cell>
        </row>
        <row r="555">
          <cell r="A555">
            <v>548</v>
          </cell>
          <cell r="B555">
            <v>38371</v>
          </cell>
        </row>
        <row r="556">
          <cell r="A556">
            <v>549</v>
          </cell>
          <cell r="B556">
            <v>38372</v>
          </cell>
        </row>
        <row r="557">
          <cell r="A557">
            <v>550</v>
          </cell>
          <cell r="B557">
            <v>38373</v>
          </cell>
        </row>
        <row r="558">
          <cell r="A558">
            <v>551</v>
          </cell>
          <cell r="B558">
            <v>38374</v>
          </cell>
        </row>
        <row r="559">
          <cell r="A559">
            <v>552</v>
          </cell>
          <cell r="B559">
            <v>38375</v>
          </cell>
        </row>
        <row r="560">
          <cell r="A560">
            <v>553</v>
          </cell>
          <cell r="B560">
            <v>38376</v>
          </cell>
        </row>
        <row r="561">
          <cell r="A561">
            <v>554</v>
          </cell>
          <cell r="B561">
            <v>38377</v>
          </cell>
        </row>
        <row r="562">
          <cell r="A562">
            <v>555</v>
          </cell>
          <cell r="B562">
            <v>38378</v>
          </cell>
        </row>
        <row r="563">
          <cell r="A563">
            <v>556</v>
          </cell>
          <cell r="B563">
            <v>38379</v>
          </cell>
        </row>
        <row r="564">
          <cell r="A564">
            <v>557</v>
          </cell>
          <cell r="B564">
            <v>38380</v>
          </cell>
        </row>
        <row r="565">
          <cell r="A565">
            <v>558</v>
          </cell>
          <cell r="B565">
            <v>38381</v>
          </cell>
        </row>
        <row r="566">
          <cell r="A566">
            <v>559</v>
          </cell>
          <cell r="B566">
            <v>38382</v>
          </cell>
        </row>
        <row r="567">
          <cell r="A567">
            <v>560</v>
          </cell>
          <cell r="B567">
            <v>38383</v>
          </cell>
        </row>
        <row r="568">
          <cell r="A568">
            <v>561</v>
          </cell>
          <cell r="B568">
            <v>38384</v>
          </cell>
        </row>
        <row r="569">
          <cell r="A569">
            <v>562</v>
          </cell>
          <cell r="B569">
            <v>38385</v>
          </cell>
        </row>
        <row r="570">
          <cell r="A570">
            <v>563</v>
          </cell>
          <cell r="B570">
            <v>38386</v>
          </cell>
        </row>
        <row r="571">
          <cell r="A571">
            <v>564</v>
          </cell>
          <cell r="B571">
            <v>38387</v>
          </cell>
        </row>
        <row r="572">
          <cell r="A572">
            <v>565</v>
          </cell>
          <cell r="B572">
            <v>38388</v>
          </cell>
        </row>
        <row r="573">
          <cell r="A573">
            <v>566</v>
          </cell>
          <cell r="B573">
            <v>38389</v>
          </cell>
        </row>
        <row r="574">
          <cell r="A574">
            <v>567</v>
          </cell>
          <cell r="B574">
            <v>38390</v>
          </cell>
        </row>
        <row r="575">
          <cell r="A575">
            <v>568</v>
          </cell>
          <cell r="B575">
            <v>38391</v>
          </cell>
        </row>
        <row r="576">
          <cell r="A576">
            <v>569</v>
          </cell>
          <cell r="B576">
            <v>38392</v>
          </cell>
        </row>
        <row r="577">
          <cell r="A577">
            <v>570</v>
          </cell>
          <cell r="B577">
            <v>38393</v>
          </cell>
        </row>
        <row r="578">
          <cell r="A578">
            <v>571</v>
          </cell>
          <cell r="B578">
            <v>38394</v>
          </cell>
        </row>
        <row r="579">
          <cell r="A579">
            <v>572</v>
          </cell>
          <cell r="B579">
            <v>38395</v>
          </cell>
        </row>
        <row r="580">
          <cell r="A580">
            <v>573</v>
          </cell>
          <cell r="B580">
            <v>38396</v>
          </cell>
        </row>
        <row r="581">
          <cell r="A581">
            <v>574</v>
          </cell>
          <cell r="B581">
            <v>38397</v>
          </cell>
        </row>
        <row r="582">
          <cell r="A582">
            <v>575</v>
          </cell>
          <cell r="B582">
            <v>38398</v>
          </cell>
        </row>
        <row r="583">
          <cell r="A583">
            <v>576</v>
          </cell>
          <cell r="B583">
            <v>38399</v>
          </cell>
        </row>
        <row r="584">
          <cell r="A584">
            <v>577</v>
          </cell>
          <cell r="B584">
            <v>38400</v>
          </cell>
        </row>
        <row r="585">
          <cell r="A585">
            <v>578</v>
          </cell>
          <cell r="B585">
            <v>38401</v>
          </cell>
        </row>
        <row r="586">
          <cell r="A586">
            <v>579</v>
          </cell>
          <cell r="B586">
            <v>38402</v>
          </cell>
        </row>
        <row r="587">
          <cell r="A587">
            <v>580</v>
          </cell>
          <cell r="B587">
            <v>38403</v>
          </cell>
        </row>
        <row r="588">
          <cell r="A588">
            <v>581</v>
          </cell>
          <cell r="B588">
            <v>38404</v>
          </cell>
        </row>
        <row r="589">
          <cell r="A589">
            <v>582</v>
          </cell>
          <cell r="B589">
            <v>38405</v>
          </cell>
        </row>
        <row r="590">
          <cell r="A590">
            <v>583</v>
          </cell>
          <cell r="B590">
            <v>38406</v>
          </cell>
        </row>
        <row r="591">
          <cell r="A591">
            <v>584</v>
          </cell>
          <cell r="B591">
            <v>38407</v>
          </cell>
        </row>
        <row r="592">
          <cell r="A592">
            <v>585</v>
          </cell>
          <cell r="B592">
            <v>38408</v>
          </cell>
        </row>
        <row r="593">
          <cell r="A593">
            <v>586</v>
          </cell>
          <cell r="B593">
            <v>38409</v>
          </cell>
        </row>
        <row r="594">
          <cell r="A594">
            <v>587</v>
          </cell>
          <cell r="B594">
            <v>38410</v>
          </cell>
        </row>
        <row r="595">
          <cell r="A595">
            <v>588</v>
          </cell>
          <cell r="B595">
            <v>38411</v>
          </cell>
        </row>
        <row r="596">
          <cell r="A596">
            <v>589</v>
          </cell>
          <cell r="B596">
            <v>38412</v>
          </cell>
        </row>
        <row r="597">
          <cell r="A597">
            <v>590</v>
          </cell>
          <cell r="B597">
            <v>38413</v>
          </cell>
        </row>
        <row r="598">
          <cell r="A598">
            <v>591</v>
          </cell>
          <cell r="B598">
            <v>38414</v>
          </cell>
        </row>
        <row r="599">
          <cell r="A599">
            <v>592</v>
          </cell>
          <cell r="B599">
            <v>38415</v>
          </cell>
        </row>
        <row r="600">
          <cell r="A600">
            <v>593</v>
          </cell>
          <cell r="B600">
            <v>38416</v>
          </cell>
        </row>
        <row r="601">
          <cell r="A601">
            <v>594</v>
          </cell>
          <cell r="B601">
            <v>38417</v>
          </cell>
        </row>
        <row r="602">
          <cell r="A602">
            <v>595</v>
          </cell>
          <cell r="B602">
            <v>38418</v>
          </cell>
        </row>
        <row r="603">
          <cell r="A603">
            <v>596</v>
          </cell>
          <cell r="B603">
            <v>38419</v>
          </cell>
        </row>
        <row r="604">
          <cell r="A604">
            <v>597</v>
          </cell>
          <cell r="B604">
            <v>38420</v>
          </cell>
        </row>
        <row r="605">
          <cell r="A605">
            <v>598</v>
          </cell>
          <cell r="B605">
            <v>38421</v>
          </cell>
        </row>
        <row r="606">
          <cell r="A606">
            <v>599</v>
          </cell>
          <cell r="B606">
            <v>38422</v>
          </cell>
        </row>
        <row r="607">
          <cell r="A607">
            <v>600</v>
          </cell>
          <cell r="B607">
            <v>38423</v>
          </cell>
        </row>
        <row r="608">
          <cell r="A608">
            <v>601</v>
          </cell>
          <cell r="B608">
            <v>38424</v>
          </cell>
        </row>
        <row r="609">
          <cell r="A609">
            <v>602</v>
          </cell>
          <cell r="B609">
            <v>38425</v>
          </cell>
        </row>
        <row r="610">
          <cell r="A610">
            <v>603</v>
          </cell>
          <cell r="B610">
            <v>38426</v>
          </cell>
        </row>
        <row r="611">
          <cell r="A611">
            <v>604</v>
          </cell>
          <cell r="B611">
            <v>38427</v>
          </cell>
        </row>
        <row r="612">
          <cell r="A612">
            <v>605</v>
          </cell>
          <cell r="B612">
            <v>38428</v>
          </cell>
        </row>
        <row r="613">
          <cell r="A613">
            <v>606</v>
          </cell>
          <cell r="B613">
            <v>38429</v>
          </cell>
        </row>
        <row r="614">
          <cell r="A614">
            <v>607</v>
          </cell>
          <cell r="B614">
            <v>38430</v>
          </cell>
        </row>
        <row r="615">
          <cell r="A615">
            <v>608</v>
          </cell>
          <cell r="B615">
            <v>38431</v>
          </cell>
        </row>
        <row r="616">
          <cell r="A616">
            <v>609</v>
          </cell>
          <cell r="B616">
            <v>38432</v>
          </cell>
        </row>
        <row r="617">
          <cell r="A617">
            <v>610</v>
          </cell>
          <cell r="B617">
            <v>38433</v>
          </cell>
        </row>
        <row r="618">
          <cell r="A618">
            <v>611</v>
          </cell>
          <cell r="B618">
            <v>38434</v>
          </cell>
        </row>
        <row r="619">
          <cell r="A619">
            <v>612</v>
          </cell>
          <cell r="B619">
            <v>38435</v>
          </cell>
        </row>
        <row r="620">
          <cell r="A620">
            <v>613</v>
          </cell>
          <cell r="B620">
            <v>38436</v>
          </cell>
        </row>
        <row r="621">
          <cell r="A621">
            <v>614</v>
          </cell>
          <cell r="B621">
            <v>38437</v>
          </cell>
        </row>
        <row r="622">
          <cell r="A622">
            <v>615</v>
          </cell>
          <cell r="B622">
            <v>38438</v>
          </cell>
        </row>
        <row r="623">
          <cell r="A623">
            <v>616</v>
          </cell>
          <cell r="B623">
            <v>38439</v>
          </cell>
        </row>
        <row r="624">
          <cell r="A624">
            <v>617</v>
          </cell>
          <cell r="B624">
            <v>38440</v>
          </cell>
        </row>
        <row r="625">
          <cell r="A625">
            <v>618</v>
          </cell>
          <cell r="B625">
            <v>38441</v>
          </cell>
        </row>
        <row r="626">
          <cell r="A626">
            <v>619</v>
          </cell>
          <cell r="B626">
            <v>38442</v>
          </cell>
        </row>
        <row r="627">
          <cell r="A627">
            <v>620</v>
          </cell>
          <cell r="B627">
            <v>38443</v>
          </cell>
        </row>
        <row r="628">
          <cell r="A628">
            <v>621</v>
          </cell>
          <cell r="B628">
            <v>38444</v>
          </cell>
        </row>
        <row r="629">
          <cell r="A629">
            <v>622</v>
          </cell>
          <cell r="B629">
            <v>38445</v>
          </cell>
        </row>
        <row r="630">
          <cell r="A630">
            <v>623</v>
          </cell>
          <cell r="B630">
            <v>38446</v>
          </cell>
        </row>
        <row r="631">
          <cell r="A631">
            <v>624</v>
          </cell>
          <cell r="B631">
            <v>38447</v>
          </cell>
        </row>
        <row r="632">
          <cell r="A632">
            <v>625</v>
          </cell>
          <cell r="B632">
            <v>38448</v>
          </cell>
        </row>
        <row r="633">
          <cell r="A633">
            <v>626</v>
          </cell>
          <cell r="B633">
            <v>38449</v>
          </cell>
        </row>
        <row r="634">
          <cell r="A634">
            <v>627</v>
          </cell>
          <cell r="B634">
            <v>38450</v>
          </cell>
        </row>
        <row r="635">
          <cell r="A635">
            <v>628</v>
          </cell>
          <cell r="B635">
            <v>38451</v>
          </cell>
        </row>
        <row r="636">
          <cell r="A636">
            <v>629</v>
          </cell>
          <cell r="B636">
            <v>38452</v>
          </cell>
        </row>
        <row r="637">
          <cell r="A637">
            <v>630</v>
          </cell>
          <cell r="B637">
            <v>38453</v>
          </cell>
        </row>
        <row r="638">
          <cell r="A638">
            <v>631</v>
          </cell>
          <cell r="B638">
            <v>38454</v>
          </cell>
        </row>
        <row r="639">
          <cell r="A639">
            <v>632</v>
          </cell>
          <cell r="B639">
            <v>38455</v>
          </cell>
        </row>
        <row r="640">
          <cell r="A640">
            <v>633</v>
          </cell>
          <cell r="B640">
            <v>38456</v>
          </cell>
        </row>
        <row r="641">
          <cell r="A641">
            <v>634</v>
          </cell>
          <cell r="B641">
            <v>38457</v>
          </cell>
        </row>
        <row r="642">
          <cell r="A642">
            <v>635</v>
          </cell>
          <cell r="B642">
            <v>38458</v>
          </cell>
        </row>
        <row r="643">
          <cell r="A643">
            <v>636</v>
          </cell>
          <cell r="B643">
            <v>38459</v>
          </cell>
        </row>
        <row r="644">
          <cell r="A644">
            <v>637</v>
          </cell>
          <cell r="B644">
            <v>38460</v>
          </cell>
        </row>
        <row r="645">
          <cell r="A645">
            <v>638</v>
          </cell>
          <cell r="B645">
            <v>38461</v>
          </cell>
        </row>
        <row r="646">
          <cell r="A646">
            <v>639</v>
          </cell>
          <cell r="B646">
            <v>38462</v>
          </cell>
        </row>
        <row r="647">
          <cell r="A647">
            <v>640</v>
          </cell>
          <cell r="B647">
            <v>38463</v>
          </cell>
        </row>
        <row r="648">
          <cell r="A648">
            <v>641</v>
          </cell>
          <cell r="B648">
            <v>38464</v>
          </cell>
        </row>
        <row r="649">
          <cell r="A649">
            <v>642</v>
          </cell>
          <cell r="B649">
            <v>38465</v>
          </cell>
        </row>
        <row r="650">
          <cell r="A650">
            <v>643</v>
          </cell>
          <cell r="B650">
            <v>38466</v>
          </cell>
        </row>
        <row r="651">
          <cell r="A651">
            <v>644</v>
          </cell>
          <cell r="B651">
            <v>38467</v>
          </cell>
        </row>
        <row r="652">
          <cell r="A652">
            <v>645</v>
          </cell>
          <cell r="B652">
            <v>38468</v>
          </cell>
        </row>
        <row r="653">
          <cell r="A653">
            <v>646</v>
          </cell>
          <cell r="B653">
            <v>38469</v>
          </cell>
        </row>
        <row r="654">
          <cell r="A654">
            <v>647</v>
          </cell>
          <cell r="B654">
            <v>38470</v>
          </cell>
        </row>
        <row r="655">
          <cell r="A655">
            <v>648</v>
          </cell>
          <cell r="B655">
            <v>38471</v>
          </cell>
        </row>
        <row r="656">
          <cell r="A656">
            <v>649</v>
          </cell>
          <cell r="B656">
            <v>38472</v>
          </cell>
        </row>
        <row r="657">
          <cell r="A657">
            <v>650</v>
          </cell>
          <cell r="B657">
            <v>38473</v>
          </cell>
        </row>
        <row r="658">
          <cell r="A658">
            <v>651</v>
          </cell>
          <cell r="B658">
            <v>38474</v>
          </cell>
        </row>
        <row r="659">
          <cell r="A659">
            <v>652</v>
          </cell>
          <cell r="B659">
            <v>38475</v>
          </cell>
        </row>
        <row r="660">
          <cell r="A660">
            <v>653</v>
          </cell>
          <cell r="B660">
            <v>38476</v>
          </cell>
        </row>
        <row r="661">
          <cell r="A661">
            <v>654</v>
          </cell>
          <cell r="B661">
            <v>38477</v>
          </cell>
        </row>
        <row r="662">
          <cell r="A662">
            <v>655</v>
          </cell>
          <cell r="B662">
            <v>38478</v>
          </cell>
        </row>
        <row r="663">
          <cell r="A663">
            <v>656</v>
          </cell>
          <cell r="B663">
            <v>38479</v>
          </cell>
        </row>
        <row r="664">
          <cell r="A664">
            <v>657</v>
          </cell>
          <cell r="B664">
            <v>38480</v>
          </cell>
        </row>
        <row r="665">
          <cell r="A665">
            <v>658</v>
          </cell>
          <cell r="B665">
            <v>38481</v>
          </cell>
        </row>
        <row r="666">
          <cell r="A666">
            <v>659</v>
          </cell>
          <cell r="B666">
            <v>38482</v>
          </cell>
        </row>
        <row r="667">
          <cell r="A667">
            <v>660</v>
          </cell>
          <cell r="B667">
            <v>38483</v>
          </cell>
        </row>
        <row r="668">
          <cell r="A668">
            <v>661</v>
          </cell>
          <cell r="B668">
            <v>38484</v>
          </cell>
        </row>
        <row r="669">
          <cell r="A669">
            <v>662</v>
          </cell>
          <cell r="B669">
            <v>38485</v>
          </cell>
        </row>
        <row r="670">
          <cell r="A670">
            <v>663</v>
          </cell>
          <cell r="B670">
            <v>38486</v>
          </cell>
        </row>
        <row r="671">
          <cell r="A671">
            <v>664</v>
          </cell>
          <cell r="B671">
            <v>38487</v>
          </cell>
        </row>
        <row r="672">
          <cell r="A672">
            <v>665</v>
          </cell>
          <cell r="B672">
            <v>38488</v>
          </cell>
        </row>
        <row r="673">
          <cell r="A673">
            <v>666</v>
          </cell>
          <cell r="B673">
            <v>38489</v>
          </cell>
        </row>
        <row r="674">
          <cell r="A674">
            <v>667</v>
          </cell>
          <cell r="B674">
            <v>38490</v>
          </cell>
        </row>
        <row r="675">
          <cell r="A675">
            <v>668</v>
          </cell>
          <cell r="B675">
            <v>38491</v>
          </cell>
        </row>
        <row r="676">
          <cell r="A676">
            <v>669</v>
          </cell>
          <cell r="B676">
            <v>38492</v>
          </cell>
        </row>
        <row r="677">
          <cell r="A677">
            <v>670</v>
          </cell>
          <cell r="B677">
            <v>38493</v>
          </cell>
        </row>
        <row r="678">
          <cell r="A678">
            <v>671</v>
          </cell>
          <cell r="B678">
            <v>38494</v>
          </cell>
        </row>
        <row r="679">
          <cell r="A679">
            <v>672</v>
          </cell>
          <cell r="B679">
            <v>38495</v>
          </cell>
        </row>
        <row r="680">
          <cell r="A680">
            <v>673</v>
          </cell>
          <cell r="B680">
            <v>38496</v>
          </cell>
        </row>
        <row r="681">
          <cell r="A681">
            <v>674</v>
          </cell>
          <cell r="B681">
            <v>38497</v>
          </cell>
        </row>
        <row r="682">
          <cell r="A682">
            <v>675</v>
          </cell>
          <cell r="B682">
            <v>38498</v>
          </cell>
        </row>
        <row r="683">
          <cell r="A683">
            <v>676</v>
          </cell>
          <cell r="B683">
            <v>38499</v>
          </cell>
        </row>
        <row r="684">
          <cell r="A684">
            <v>677</v>
          </cell>
          <cell r="B684">
            <v>38500</v>
          </cell>
        </row>
        <row r="685">
          <cell r="A685">
            <v>678</v>
          </cell>
          <cell r="B685">
            <v>38501</v>
          </cell>
        </row>
        <row r="686">
          <cell r="A686">
            <v>679</v>
          </cell>
          <cell r="B686">
            <v>38502</v>
          </cell>
        </row>
        <row r="687">
          <cell r="A687">
            <v>680</v>
          </cell>
          <cell r="B687">
            <v>38503</v>
          </cell>
        </row>
        <row r="688">
          <cell r="A688">
            <v>681</v>
          </cell>
          <cell r="B688">
            <v>38504</v>
          </cell>
        </row>
        <row r="689">
          <cell r="A689">
            <v>682</v>
          </cell>
          <cell r="B689">
            <v>38505</v>
          </cell>
        </row>
        <row r="690">
          <cell r="A690">
            <v>683</v>
          </cell>
          <cell r="B690">
            <v>38506</v>
          </cell>
        </row>
        <row r="691">
          <cell r="A691">
            <v>684</v>
          </cell>
          <cell r="B691">
            <v>38507</v>
          </cell>
        </row>
        <row r="692">
          <cell r="A692">
            <v>685</v>
          </cell>
          <cell r="B692">
            <v>38508</v>
          </cell>
        </row>
        <row r="693">
          <cell r="A693">
            <v>686</v>
          </cell>
          <cell r="B693">
            <v>38509</v>
          </cell>
        </row>
        <row r="694">
          <cell r="A694">
            <v>687</v>
          </cell>
          <cell r="B694">
            <v>38510</v>
          </cell>
        </row>
        <row r="695">
          <cell r="A695">
            <v>688</v>
          </cell>
          <cell r="B695">
            <v>38511</v>
          </cell>
        </row>
        <row r="696">
          <cell r="A696">
            <v>689</v>
          </cell>
          <cell r="B696">
            <v>38512</v>
          </cell>
        </row>
        <row r="697">
          <cell r="A697">
            <v>690</v>
          </cell>
          <cell r="B697">
            <v>38513</v>
          </cell>
        </row>
        <row r="698">
          <cell r="A698">
            <v>691</v>
          </cell>
          <cell r="B698">
            <v>38514</v>
          </cell>
        </row>
        <row r="699">
          <cell r="A699">
            <v>692</v>
          </cell>
          <cell r="B699">
            <v>38515</v>
          </cell>
        </row>
        <row r="700">
          <cell r="A700">
            <v>693</v>
          </cell>
          <cell r="B700">
            <v>38516</v>
          </cell>
        </row>
        <row r="701">
          <cell r="A701">
            <v>694</v>
          </cell>
          <cell r="B701">
            <v>38517</v>
          </cell>
        </row>
        <row r="702">
          <cell r="A702">
            <v>695</v>
          </cell>
          <cell r="B702">
            <v>38518</v>
          </cell>
        </row>
        <row r="703">
          <cell r="A703">
            <v>696</v>
          </cell>
          <cell r="B703">
            <v>38519</v>
          </cell>
        </row>
        <row r="704">
          <cell r="A704">
            <v>697</v>
          </cell>
          <cell r="B704">
            <v>38520</v>
          </cell>
        </row>
        <row r="705">
          <cell r="A705">
            <v>698</v>
          </cell>
          <cell r="B705">
            <v>38521</v>
          </cell>
        </row>
        <row r="706">
          <cell r="A706">
            <v>699</v>
          </cell>
          <cell r="B706">
            <v>38522</v>
          </cell>
        </row>
        <row r="707">
          <cell r="A707">
            <v>700</v>
          </cell>
          <cell r="B707">
            <v>38523</v>
          </cell>
        </row>
        <row r="708">
          <cell r="A708">
            <v>701</v>
          </cell>
          <cell r="B708">
            <v>38524</v>
          </cell>
        </row>
        <row r="709">
          <cell r="A709">
            <v>702</v>
          </cell>
          <cell r="B709">
            <v>38525</v>
          </cell>
        </row>
        <row r="710">
          <cell r="A710">
            <v>703</v>
          </cell>
          <cell r="B710">
            <v>38526</v>
          </cell>
        </row>
        <row r="711">
          <cell r="A711">
            <v>704</v>
          </cell>
          <cell r="B711">
            <v>38527</v>
          </cell>
        </row>
        <row r="712">
          <cell r="A712">
            <v>705</v>
          </cell>
          <cell r="B712">
            <v>38528</v>
          </cell>
        </row>
        <row r="713">
          <cell r="A713">
            <v>706</v>
          </cell>
          <cell r="B713">
            <v>38529</v>
          </cell>
        </row>
        <row r="714">
          <cell r="A714">
            <v>707</v>
          </cell>
          <cell r="B714">
            <v>38530</v>
          </cell>
        </row>
        <row r="715">
          <cell r="A715">
            <v>708</v>
          </cell>
          <cell r="B715">
            <v>38531</v>
          </cell>
        </row>
        <row r="716">
          <cell r="A716">
            <v>709</v>
          </cell>
          <cell r="B716">
            <v>38532</v>
          </cell>
        </row>
        <row r="717">
          <cell r="A717">
            <v>710</v>
          </cell>
          <cell r="B717">
            <v>38533</v>
          </cell>
        </row>
        <row r="718">
          <cell r="A718">
            <v>711</v>
          </cell>
          <cell r="B718">
            <v>38534</v>
          </cell>
        </row>
        <row r="719">
          <cell r="A719">
            <v>712</v>
          </cell>
          <cell r="B719">
            <v>38535</v>
          </cell>
        </row>
        <row r="720">
          <cell r="A720">
            <v>713</v>
          </cell>
          <cell r="B720">
            <v>38536</v>
          </cell>
        </row>
        <row r="721">
          <cell r="A721">
            <v>714</v>
          </cell>
          <cell r="B721">
            <v>38537</v>
          </cell>
        </row>
        <row r="722">
          <cell r="A722">
            <v>715</v>
          </cell>
          <cell r="B722">
            <v>38538</v>
          </cell>
        </row>
        <row r="723">
          <cell r="A723">
            <v>716</v>
          </cell>
          <cell r="B723">
            <v>38539</v>
          </cell>
        </row>
        <row r="724">
          <cell r="A724">
            <v>717</v>
          </cell>
          <cell r="B724">
            <v>38540</v>
          </cell>
        </row>
        <row r="725">
          <cell r="A725">
            <v>718</v>
          </cell>
          <cell r="B725">
            <v>38541</v>
          </cell>
        </row>
        <row r="726">
          <cell r="A726">
            <v>719</v>
          </cell>
          <cell r="B726">
            <v>38542</v>
          </cell>
        </row>
        <row r="727">
          <cell r="A727">
            <v>720</v>
          </cell>
          <cell r="B727">
            <v>38543</v>
          </cell>
        </row>
      </sheetData>
      <sheetData sheetId="3"/>
      <sheetData sheetId="4"/>
      <sheetData sheetId="5"/>
      <sheetData sheetId="6"/>
      <sheetData sheetId="7"/>
      <sheetData sheetId="8"/>
      <sheetData sheetId="9" refreshError="1">
        <row r="7">
          <cell r="B7" t="str">
            <v>Mês referencia</v>
          </cell>
          <cell r="R7" t="str">
            <v>MANHÃ</v>
          </cell>
          <cell r="V7" t="str">
            <v>TARDE</v>
          </cell>
          <cell r="Z7" t="str">
            <v>NOITE</v>
          </cell>
        </row>
        <row r="8">
          <cell r="A8">
            <v>1</v>
          </cell>
          <cell r="B8">
            <v>37824</v>
          </cell>
          <cell r="R8" t="str">
            <v>x</v>
          </cell>
          <cell r="V8" t="str">
            <v>x</v>
          </cell>
          <cell r="Z8" t="str">
            <v>x</v>
          </cell>
        </row>
        <row r="9">
          <cell r="A9">
            <v>2</v>
          </cell>
          <cell r="B9">
            <v>37825</v>
          </cell>
          <cell r="R9" t="str">
            <v>x</v>
          </cell>
          <cell r="V9" t="str">
            <v>x</v>
          </cell>
          <cell r="Z9" t="str">
            <v>x</v>
          </cell>
        </row>
        <row r="10">
          <cell r="A10">
            <v>3</v>
          </cell>
          <cell r="B10">
            <v>37826</v>
          </cell>
          <cell r="R10" t="str">
            <v>x</v>
          </cell>
          <cell r="V10" t="str">
            <v>x</v>
          </cell>
          <cell r="Z10" t="str">
            <v>x</v>
          </cell>
        </row>
        <row r="11">
          <cell r="A11">
            <v>4</v>
          </cell>
          <cell r="B11">
            <v>37827</v>
          </cell>
          <cell r="R11" t="str">
            <v>x</v>
          </cell>
          <cell r="V11" t="str">
            <v>x</v>
          </cell>
          <cell r="Z11" t="str">
            <v>x</v>
          </cell>
        </row>
        <row r="12">
          <cell r="A12">
            <v>5</v>
          </cell>
          <cell r="B12">
            <v>37828</v>
          </cell>
          <cell r="R12" t="str">
            <v>x</v>
          </cell>
          <cell r="V12" t="str">
            <v>x</v>
          </cell>
          <cell r="Z12" t="str">
            <v>x</v>
          </cell>
        </row>
        <row r="13">
          <cell r="A13">
            <v>6</v>
          </cell>
          <cell r="B13">
            <v>37829</v>
          </cell>
          <cell r="R13" t="str">
            <v>x</v>
          </cell>
          <cell r="V13" t="str">
            <v>x</v>
          </cell>
          <cell r="Z13" t="str">
            <v>x</v>
          </cell>
        </row>
        <row r="14">
          <cell r="A14">
            <v>7</v>
          </cell>
          <cell r="B14">
            <v>37830</v>
          </cell>
          <cell r="R14" t="str">
            <v>x</v>
          </cell>
          <cell r="V14" t="str">
            <v>x</v>
          </cell>
          <cell r="Z14" t="str">
            <v>x</v>
          </cell>
        </row>
        <row r="15">
          <cell r="A15">
            <v>8</v>
          </cell>
          <cell r="B15">
            <v>37831</v>
          </cell>
          <cell r="R15" t="str">
            <v>x</v>
          </cell>
          <cell r="V15" t="str">
            <v>x</v>
          </cell>
          <cell r="Z15" t="str">
            <v>x</v>
          </cell>
        </row>
        <row r="16">
          <cell r="A16">
            <v>9</v>
          </cell>
          <cell r="B16">
            <v>37832</v>
          </cell>
          <cell r="R16" t="str">
            <v>x</v>
          </cell>
          <cell r="V16" t="str">
            <v>x</v>
          </cell>
          <cell r="Z16" t="str">
            <v>x</v>
          </cell>
        </row>
        <row r="17">
          <cell r="A17">
            <v>10</v>
          </cell>
          <cell r="B17">
            <v>37833</v>
          </cell>
          <cell r="R17" t="str">
            <v>x</v>
          </cell>
          <cell r="V17" t="str">
            <v>x</v>
          </cell>
          <cell r="Z17" t="str">
            <v>x</v>
          </cell>
        </row>
        <row r="18">
          <cell r="A18">
            <v>11</v>
          </cell>
          <cell r="B18">
            <v>37834</v>
          </cell>
          <cell r="R18" t="str">
            <v>x</v>
          </cell>
          <cell r="V18" t="str">
            <v>x</v>
          </cell>
          <cell r="Z18" t="str">
            <v>x</v>
          </cell>
        </row>
        <row r="19">
          <cell r="A19">
            <v>12</v>
          </cell>
          <cell r="B19">
            <v>37835</v>
          </cell>
          <cell r="R19" t="str">
            <v>x</v>
          </cell>
          <cell r="V19" t="str">
            <v>x</v>
          </cell>
          <cell r="Z19" t="str">
            <v>x</v>
          </cell>
        </row>
        <row r="20">
          <cell r="A20">
            <v>13</v>
          </cell>
          <cell r="B20">
            <v>37836</v>
          </cell>
          <cell r="R20" t="str">
            <v>x</v>
          </cell>
          <cell r="V20" t="str">
            <v>x</v>
          </cell>
          <cell r="Z20" t="str">
            <v>x</v>
          </cell>
        </row>
        <row r="21">
          <cell r="A21">
            <v>14</v>
          </cell>
          <cell r="B21">
            <v>37837</v>
          </cell>
          <cell r="R21" t="str">
            <v>x</v>
          </cell>
          <cell r="V21" t="str">
            <v>x</v>
          </cell>
          <cell r="Z21" t="str">
            <v>x</v>
          </cell>
        </row>
        <row r="22">
          <cell r="A22">
            <v>15</v>
          </cell>
          <cell r="B22">
            <v>37838</v>
          </cell>
          <cell r="R22" t="str">
            <v>x</v>
          </cell>
          <cell r="V22" t="str">
            <v>x</v>
          </cell>
          <cell r="Z22" t="str">
            <v>x</v>
          </cell>
        </row>
        <row r="23">
          <cell r="A23">
            <v>16</v>
          </cell>
          <cell r="B23">
            <v>37839</v>
          </cell>
          <cell r="R23" t="str">
            <v>x</v>
          </cell>
          <cell r="V23" t="str">
            <v>x</v>
          </cell>
          <cell r="Z23" t="str">
            <v>x</v>
          </cell>
        </row>
        <row r="24">
          <cell r="A24">
            <v>17</v>
          </cell>
          <cell r="B24">
            <v>37840</v>
          </cell>
          <cell r="R24" t="str">
            <v>x</v>
          </cell>
          <cell r="V24" t="str">
            <v>x</v>
          </cell>
          <cell r="Z24" t="str">
            <v>x</v>
          </cell>
        </row>
        <row r="25">
          <cell r="A25">
            <v>18</v>
          </cell>
          <cell r="B25">
            <v>37841</v>
          </cell>
          <cell r="R25" t="str">
            <v>x</v>
          </cell>
          <cell r="V25" t="str">
            <v>x</v>
          </cell>
          <cell r="Z25" t="str">
            <v>x</v>
          </cell>
        </row>
        <row r="26">
          <cell r="A26">
            <v>19</v>
          </cell>
          <cell r="B26">
            <v>37842</v>
          </cell>
          <cell r="R26" t="str">
            <v>x</v>
          </cell>
          <cell r="V26" t="str">
            <v>x</v>
          </cell>
          <cell r="Z26" t="str">
            <v>x</v>
          </cell>
        </row>
        <row r="27">
          <cell r="A27">
            <v>20</v>
          </cell>
          <cell r="B27">
            <v>37843</v>
          </cell>
          <cell r="R27" t="str">
            <v>x</v>
          </cell>
          <cell r="V27" t="str">
            <v>x</v>
          </cell>
          <cell r="Z27" t="str">
            <v>x</v>
          </cell>
        </row>
        <row r="28">
          <cell r="A28">
            <v>21</v>
          </cell>
          <cell r="B28">
            <v>37844</v>
          </cell>
          <cell r="R28" t="str">
            <v>x</v>
          </cell>
          <cell r="V28" t="str">
            <v>x</v>
          </cell>
          <cell r="Z28" t="str">
            <v>x</v>
          </cell>
        </row>
        <row r="29">
          <cell r="A29">
            <v>22</v>
          </cell>
          <cell r="B29">
            <v>37845</v>
          </cell>
          <cell r="R29" t="str">
            <v>x</v>
          </cell>
          <cell r="V29" t="str">
            <v>x</v>
          </cell>
          <cell r="Z29" t="str">
            <v>x</v>
          </cell>
        </row>
        <row r="30">
          <cell r="A30">
            <v>23</v>
          </cell>
          <cell r="B30">
            <v>37846</v>
          </cell>
          <cell r="R30" t="str">
            <v>x</v>
          </cell>
          <cell r="V30" t="str">
            <v>x</v>
          </cell>
          <cell r="Z30" t="str">
            <v>x</v>
          </cell>
        </row>
        <row r="31">
          <cell r="A31">
            <v>24</v>
          </cell>
          <cell r="B31">
            <v>37847</v>
          </cell>
          <cell r="R31" t="str">
            <v>x</v>
          </cell>
          <cell r="V31" t="str">
            <v>x</v>
          </cell>
          <cell r="Z31" t="str">
            <v>x</v>
          </cell>
        </row>
        <row r="32">
          <cell r="A32">
            <v>25</v>
          </cell>
          <cell r="B32">
            <v>37848</v>
          </cell>
          <cell r="R32" t="str">
            <v>x</v>
          </cell>
          <cell r="V32" t="str">
            <v>x</v>
          </cell>
          <cell r="Z32" t="str">
            <v>x</v>
          </cell>
        </row>
        <row r="33">
          <cell r="A33">
            <v>26</v>
          </cell>
          <cell r="B33">
            <v>37849</v>
          </cell>
          <cell r="R33" t="str">
            <v>x</v>
          </cell>
          <cell r="V33" t="str">
            <v>x</v>
          </cell>
          <cell r="Z33" t="str">
            <v>x</v>
          </cell>
        </row>
        <row r="34">
          <cell r="A34">
            <v>27</v>
          </cell>
          <cell r="B34">
            <v>37850</v>
          </cell>
          <cell r="R34" t="str">
            <v>x</v>
          </cell>
          <cell r="V34" t="str">
            <v>x</v>
          </cell>
          <cell r="Z34" t="str">
            <v>x</v>
          </cell>
        </row>
        <row r="35">
          <cell r="A35">
            <v>28</v>
          </cell>
          <cell r="B35">
            <v>37851</v>
          </cell>
          <cell r="R35" t="str">
            <v>x</v>
          </cell>
          <cell r="V35" t="str">
            <v>x</v>
          </cell>
          <cell r="Z35" t="str">
            <v>x</v>
          </cell>
        </row>
        <row r="36">
          <cell r="A36">
            <v>29</v>
          </cell>
          <cell r="B36">
            <v>37852</v>
          </cell>
          <cell r="C36" t="str">
            <v>Sondagem a percussão não executada no V28, por</v>
          </cell>
          <cell r="D36" t="str">
            <v>Não ter sido localizado em campo.</v>
          </cell>
          <cell r="E36" t="str">
            <v>Executado V28 em andamento o V9, no trecho da Alusa.</v>
          </cell>
          <cell r="R36" t="str">
            <v>x</v>
          </cell>
          <cell r="V36" t="str">
            <v>x</v>
          </cell>
          <cell r="Z36" t="str">
            <v>x</v>
          </cell>
        </row>
        <row r="37">
          <cell r="A37">
            <v>30</v>
          </cell>
          <cell r="B37">
            <v>37853</v>
          </cell>
          <cell r="R37" t="str">
            <v>x</v>
          </cell>
          <cell r="V37" t="str">
            <v>x</v>
          </cell>
          <cell r="Z37" t="str">
            <v>x</v>
          </cell>
        </row>
        <row r="38">
          <cell r="A38">
            <v>31</v>
          </cell>
          <cell r="B38">
            <v>37854</v>
          </cell>
          <cell r="R38" t="str">
            <v>x</v>
          </cell>
          <cell r="V38" t="str">
            <v>x</v>
          </cell>
          <cell r="Z38" t="str">
            <v>x</v>
          </cell>
        </row>
        <row r="39">
          <cell r="A39">
            <v>32</v>
          </cell>
          <cell r="B39">
            <v>37855</v>
          </cell>
          <cell r="C39" t="str">
            <v xml:space="preserve">Equipe de locação de marco fazendo levantamento de variante sob </v>
          </cell>
          <cell r="D39" t="str">
            <v>a LT Tucurui - Vila do Conde, conforme informação do Eng. Da ENTE.</v>
          </cell>
          <cell r="R39" t="str">
            <v>x</v>
          </cell>
          <cell r="V39" t="str">
            <v>x</v>
          </cell>
          <cell r="Z39" t="str">
            <v>x</v>
          </cell>
        </row>
        <row r="40">
          <cell r="A40">
            <v>33</v>
          </cell>
          <cell r="B40">
            <v>37856</v>
          </cell>
          <cell r="C40" t="str">
            <v xml:space="preserve">Equipe de locação de marco fazendo levantamento de variante </v>
          </cell>
          <cell r="D40" t="str">
            <v>sob a LT Tucurui - Vila do Conde, conforme informação do Eng. Da ENTE.</v>
          </cell>
          <cell r="R40" t="str">
            <v>x</v>
          </cell>
          <cell r="V40" t="str">
            <v>x</v>
          </cell>
          <cell r="Z40" t="str">
            <v>x</v>
          </cell>
        </row>
        <row r="41">
          <cell r="A41">
            <v>34</v>
          </cell>
          <cell r="B41">
            <v>37857</v>
          </cell>
          <cell r="R41" t="str">
            <v>x</v>
          </cell>
          <cell r="V41" t="str">
            <v>x</v>
          </cell>
          <cell r="Z41" t="str">
            <v>x</v>
          </cell>
        </row>
        <row r="42">
          <cell r="A42">
            <v>35</v>
          </cell>
          <cell r="B42">
            <v>37858</v>
          </cell>
          <cell r="C42" t="str">
            <v>Equipe de locação de marco executando levantamento topografico da</v>
          </cell>
          <cell r="D42" t="str">
            <v>LT 500kv sob a travessia da LT Tucurui - Vila do Conde conforme croqui de sugestão da Marte Eng.</v>
          </cell>
          <cell r="R42" t="str">
            <v>x</v>
          </cell>
          <cell r="V42" t="str">
            <v>x</v>
          </cell>
          <cell r="Z42" t="str">
            <v>x</v>
          </cell>
        </row>
        <row r="43">
          <cell r="A43">
            <v>36</v>
          </cell>
          <cell r="B43">
            <v>37859</v>
          </cell>
          <cell r="R43" t="str">
            <v>x</v>
          </cell>
          <cell r="V43" t="str">
            <v>x</v>
          </cell>
          <cell r="Z43" t="str">
            <v>x</v>
          </cell>
        </row>
        <row r="44">
          <cell r="A44">
            <v>37</v>
          </cell>
          <cell r="B44">
            <v>37860</v>
          </cell>
          <cell r="R44" t="str">
            <v>x</v>
          </cell>
          <cell r="V44" t="str">
            <v>x</v>
          </cell>
          <cell r="Z44" t="str">
            <v>x</v>
          </cell>
        </row>
        <row r="45">
          <cell r="A45">
            <v>38</v>
          </cell>
          <cell r="B45">
            <v>37861</v>
          </cell>
          <cell r="R45" t="str">
            <v>x</v>
          </cell>
          <cell r="V45" t="str">
            <v>x</v>
          </cell>
          <cell r="Z45" t="str">
            <v>x</v>
          </cell>
        </row>
        <row r="46">
          <cell r="A46">
            <v>39</v>
          </cell>
          <cell r="B46">
            <v>37862</v>
          </cell>
          <cell r="R46" t="str">
            <v>x</v>
          </cell>
          <cell r="V46" t="str">
            <v>x</v>
          </cell>
          <cell r="Z46" t="str">
            <v>x</v>
          </cell>
        </row>
        <row r="47">
          <cell r="A47">
            <v>40</v>
          </cell>
          <cell r="B47">
            <v>37863</v>
          </cell>
          <cell r="C47" t="str">
            <v xml:space="preserve">Foi autorizado pelo gerente da fazenda a sondagem SPT </v>
          </cell>
          <cell r="D47" t="str">
            <v xml:space="preserve">no vertice V15. A execução dos serviços esta programada para </v>
          </cell>
          <cell r="E47" t="str">
            <v>o dia 01/9/2003.</v>
          </cell>
          <cell r="R47" t="str">
            <v>x</v>
          </cell>
          <cell r="V47" t="str">
            <v>x</v>
          </cell>
          <cell r="Z47" t="str">
            <v>x</v>
          </cell>
        </row>
        <row r="48">
          <cell r="A48">
            <v>41</v>
          </cell>
          <cell r="B48">
            <v>37864</v>
          </cell>
          <cell r="R48" t="str">
            <v>x</v>
          </cell>
          <cell r="V48" t="str">
            <v>x</v>
          </cell>
          <cell r="Z48" t="str">
            <v>x</v>
          </cell>
        </row>
        <row r="49">
          <cell r="A49">
            <v>42</v>
          </cell>
          <cell r="B49">
            <v>37865</v>
          </cell>
          <cell r="R49" t="str">
            <v>x</v>
          </cell>
          <cell r="V49" t="str">
            <v>x</v>
          </cell>
          <cell r="Z49" t="str">
            <v>x</v>
          </cell>
        </row>
        <row r="50">
          <cell r="A50">
            <v>43</v>
          </cell>
          <cell r="B50">
            <v>37866</v>
          </cell>
          <cell r="R50" t="str">
            <v>x</v>
          </cell>
          <cell r="V50" t="str">
            <v>x</v>
          </cell>
          <cell r="Z50" t="str">
            <v>x</v>
          </cell>
        </row>
        <row r="51">
          <cell r="A51">
            <v>44</v>
          </cell>
          <cell r="B51">
            <v>37867</v>
          </cell>
          <cell r="R51" t="str">
            <v>x</v>
          </cell>
          <cell r="V51" t="str">
            <v>x</v>
          </cell>
          <cell r="Z51" t="str">
            <v>x</v>
          </cell>
        </row>
        <row r="52">
          <cell r="A52">
            <v>45</v>
          </cell>
          <cell r="B52">
            <v>37868</v>
          </cell>
          <cell r="R52" t="str">
            <v>x</v>
          </cell>
          <cell r="V52" t="str">
            <v>x</v>
          </cell>
          <cell r="Z52" t="str">
            <v>x</v>
          </cell>
        </row>
        <row r="53">
          <cell r="A53">
            <v>46</v>
          </cell>
          <cell r="B53">
            <v>37869</v>
          </cell>
          <cell r="R53" t="str">
            <v>x</v>
          </cell>
          <cell r="V53" t="str">
            <v>x</v>
          </cell>
          <cell r="Z53" t="str">
            <v>x</v>
          </cell>
        </row>
        <row r="54">
          <cell r="A54">
            <v>47</v>
          </cell>
          <cell r="B54">
            <v>37870</v>
          </cell>
          <cell r="R54" t="str">
            <v>x</v>
          </cell>
          <cell r="V54" t="str">
            <v>x</v>
          </cell>
          <cell r="Z54" t="str">
            <v>x</v>
          </cell>
        </row>
        <row r="55">
          <cell r="A55">
            <v>48</v>
          </cell>
          <cell r="B55">
            <v>37871</v>
          </cell>
          <cell r="R55" t="str">
            <v>x</v>
          </cell>
          <cell r="V55" t="str">
            <v>x</v>
          </cell>
          <cell r="Z55" t="str">
            <v>x</v>
          </cell>
        </row>
        <row r="56">
          <cell r="A56">
            <v>49</v>
          </cell>
          <cell r="B56">
            <v>37872</v>
          </cell>
          <cell r="R56" t="str">
            <v>x</v>
          </cell>
          <cell r="V56" t="str">
            <v>x</v>
          </cell>
          <cell r="Z56" t="str">
            <v>x</v>
          </cell>
        </row>
        <row r="57">
          <cell r="A57">
            <v>50</v>
          </cell>
          <cell r="B57">
            <v>37873</v>
          </cell>
          <cell r="R57" t="str">
            <v>x</v>
          </cell>
          <cell r="V57" t="str">
            <v>x</v>
          </cell>
          <cell r="Z57" t="str">
            <v>x</v>
          </cell>
        </row>
        <row r="58">
          <cell r="A58">
            <v>51</v>
          </cell>
          <cell r="B58">
            <v>37874</v>
          </cell>
          <cell r="R58" t="str">
            <v>x</v>
          </cell>
          <cell r="V58" t="str">
            <v>x</v>
          </cell>
          <cell r="Z58" t="str">
            <v>x</v>
          </cell>
        </row>
        <row r="59">
          <cell r="A59">
            <v>52</v>
          </cell>
          <cell r="B59">
            <v>37875</v>
          </cell>
          <cell r="R59" t="str">
            <v>x</v>
          </cell>
          <cell r="V59" t="str">
            <v>x</v>
          </cell>
          <cell r="Z59" t="str">
            <v>x</v>
          </cell>
        </row>
        <row r="60">
          <cell r="A60">
            <v>53</v>
          </cell>
          <cell r="B60">
            <v>37876</v>
          </cell>
          <cell r="R60" t="str">
            <v>x</v>
          </cell>
          <cell r="V60" t="str">
            <v>x</v>
          </cell>
          <cell r="Z60" t="str">
            <v>x</v>
          </cell>
        </row>
        <row r="61">
          <cell r="A61">
            <v>54</v>
          </cell>
          <cell r="B61">
            <v>37877</v>
          </cell>
          <cell r="R61" t="str">
            <v>x</v>
          </cell>
          <cell r="V61" t="str">
            <v>x</v>
          </cell>
          <cell r="Z61" t="str">
            <v>x</v>
          </cell>
        </row>
        <row r="62">
          <cell r="A62">
            <v>55</v>
          </cell>
          <cell r="B62">
            <v>37878</v>
          </cell>
          <cell r="R62" t="str">
            <v>x</v>
          </cell>
          <cell r="V62" t="str">
            <v>x</v>
          </cell>
          <cell r="Z62" t="str">
            <v>x</v>
          </cell>
        </row>
        <row r="63">
          <cell r="A63">
            <v>56</v>
          </cell>
          <cell r="B63">
            <v>37879</v>
          </cell>
          <cell r="R63" t="str">
            <v>x</v>
          </cell>
          <cell r="V63" t="str">
            <v>x</v>
          </cell>
          <cell r="Z63" t="str">
            <v>x</v>
          </cell>
        </row>
        <row r="64">
          <cell r="A64">
            <v>57</v>
          </cell>
          <cell r="B64">
            <v>37880</v>
          </cell>
          <cell r="R64" t="str">
            <v>x</v>
          </cell>
          <cell r="V64" t="str">
            <v>x</v>
          </cell>
          <cell r="Z64" t="str">
            <v>x</v>
          </cell>
        </row>
        <row r="65">
          <cell r="A65">
            <v>58</v>
          </cell>
          <cell r="B65">
            <v>37881</v>
          </cell>
          <cell r="R65" t="str">
            <v>x</v>
          </cell>
          <cell r="V65" t="str">
            <v>x</v>
          </cell>
          <cell r="Z65" t="str">
            <v>x</v>
          </cell>
        </row>
        <row r="66">
          <cell r="A66">
            <v>59</v>
          </cell>
          <cell r="B66">
            <v>37882</v>
          </cell>
          <cell r="R66" t="str">
            <v>x</v>
          </cell>
          <cell r="V66" t="str">
            <v>x</v>
          </cell>
          <cell r="Z66" t="str">
            <v>x</v>
          </cell>
        </row>
        <row r="67">
          <cell r="A67">
            <v>60</v>
          </cell>
          <cell r="B67">
            <v>37883</v>
          </cell>
          <cell r="R67" t="str">
            <v>x</v>
          </cell>
          <cell r="V67" t="str">
            <v>x</v>
          </cell>
          <cell r="Z67" t="str">
            <v>x</v>
          </cell>
        </row>
        <row r="68">
          <cell r="A68">
            <v>61</v>
          </cell>
          <cell r="B68">
            <v>37884</v>
          </cell>
          <cell r="R68" t="str">
            <v>x</v>
          </cell>
          <cell r="V68" t="str">
            <v>x</v>
          </cell>
          <cell r="Z68" t="str">
            <v>x</v>
          </cell>
        </row>
        <row r="69">
          <cell r="A69">
            <v>62</v>
          </cell>
          <cell r="B69">
            <v>37885</v>
          </cell>
          <cell r="R69" t="str">
            <v>x</v>
          </cell>
          <cell r="V69" t="str">
            <v>x</v>
          </cell>
          <cell r="Z69" t="str">
            <v>x</v>
          </cell>
        </row>
        <row r="70">
          <cell r="A70">
            <v>63</v>
          </cell>
          <cell r="B70">
            <v>37886</v>
          </cell>
          <cell r="R70" t="str">
            <v>x</v>
          </cell>
          <cell r="V70" t="str">
            <v>x</v>
          </cell>
          <cell r="Z70" t="str">
            <v>x</v>
          </cell>
        </row>
        <row r="71">
          <cell r="A71">
            <v>64</v>
          </cell>
          <cell r="B71">
            <v>37887</v>
          </cell>
          <cell r="R71" t="str">
            <v>x</v>
          </cell>
          <cell r="V71" t="str">
            <v>x</v>
          </cell>
          <cell r="Z71" t="str">
            <v>x</v>
          </cell>
        </row>
        <row r="72">
          <cell r="A72">
            <v>65</v>
          </cell>
          <cell r="B72">
            <v>37888</v>
          </cell>
          <cell r="R72" t="str">
            <v>x</v>
          </cell>
          <cell r="V72" t="str">
            <v>x</v>
          </cell>
          <cell r="Z72" t="str">
            <v>x</v>
          </cell>
        </row>
        <row r="73">
          <cell r="A73">
            <v>66</v>
          </cell>
          <cell r="B73">
            <v>37889</v>
          </cell>
          <cell r="R73" t="str">
            <v>x</v>
          </cell>
          <cell r="V73" t="str">
            <v>x</v>
          </cell>
          <cell r="Z73" t="str">
            <v>x</v>
          </cell>
        </row>
        <row r="74">
          <cell r="A74">
            <v>67</v>
          </cell>
          <cell r="B74">
            <v>37890</v>
          </cell>
          <cell r="R74" t="str">
            <v>x</v>
          </cell>
          <cell r="V74" t="str">
            <v>x</v>
          </cell>
          <cell r="Z74" t="str">
            <v>x</v>
          </cell>
        </row>
        <row r="75">
          <cell r="A75">
            <v>68</v>
          </cell>
          <cell r="B75">
            <v>37891</v>
          </cell>
          <cell r="R75" t="str">
            <v>x</v>
          </cell>
          <cell r="V75" t="str">
            <v>x</v>
          </cell>
          <cell r="Z75" t="str">
            <v>x</v>
          </cell>
        </row>
        <row r="76">
          <cell r="A76">
            <v>69</v>
          </cell>
          <cell r="B76">
            <v>37892</v>
          </cell>
          <cell r="R76" t="str">
            <v>x</v>
          </cell>
          <cell r="V76" t="str">
            <v>x</v>
          </cell>
          <cell r="Z76" t="str">
            <v>x</v>
          </cell>
        </row>
        <row r="77">
          <cell r="A77">
            <v>70</v>
          </cell>
          <cell r="B77">
            <v>37893</v>
          </cell>
          <cell r="R77" t="str">
            <v>x</v>
          </cell>
          <cell r="V77" t="str">
            <v>x</v>
          </cell>
          <cell r="Z77" t="str">
            <v>x</v>
          </cell>
        </row>
        <row r="78">
          <cell r="A78">
            <v>71</v>
          </cell>
          <cell r="B78">
            <v>37894</v>
          </cell>
          <cell r="R78" t="str">
            <v>x</v>
          </cell>
          <cell r="V78" t="str">
            <v>x</v>
          </cell>
          <cell r="Z78" t="str">
            <v>x</v>
          </cell>
        </row>
        <row r="79">
          <cell r="A79">
            <v>72</v>
          </cell>
          <cell r="B79">
            <v>37895</v>
          </cell>
          <cell r="R79" t="str">
            <v>x</v>
          </cell>
          <cell r="V79" t="str">
            <v>x</v>
          </cell>
          <cell r="Z79" t="str">
            <v>x</v>
          </cell>
        </row>
        <row r="80">
          <cell r="A80">
            <v>73</v>
          </cell>
          <cell r="B80">
            <v>37896</v>
          </cell>
          <cell r="R80" t="str">
            <v>x</v>
          </cell>
          <cell r="V80" t="str">
            <v>x</v>
          </cell>
          <cell r="Z80" t="str">
            <v>x</v>
          </cell>
        </row>
        <row r="81">
          <cell r="A81">
            <v>74</v>
          </cell>
          <cell r="B81">
            <v>37897</v>
          </cell>
          <cell r="R81" t="str">
            <v>x</v>
          </cell>
          <cell r="V81" t="str">
            <v>x</v>
          </cell>
          <cell r="Z81" t="str">
            <v>x</v>
          </cell>
        </row>
        <row r="82">
          <cell r="A82">
            <v>75</v>
          </cell>
          <cell r="B82">
            <v>37898</v>
          </cell>
          <cell r="R82" t="str">
            <v>x</v>
          </cell>
          <cell r="V82" t="str">
            <v>x</v>
          </cell>
          <cell r="Z82" t="str">
            <v>x</v>
          </cell>
        </row>
        <row r="83">
          <cell r="A83">
            <v>76</v>
          </cell>
          <cell r="B83">
            <v>37899</v>
          </cell>
          <cell r="R83" t="str">
            <v>x</v>
          </cell>
          <cell r="V83" t="str">
            <v>x</v>
          </cell>
          <cell r="Z83" t="str">
            <v>x</v>
          </cell>
        </row>
        <row r="84">
          <cell r="A84">
            <v>77</v>
          </cell>
          <cell r="B84">
            <v>37900</v>
          </cell>
          <cell r="R84" t="str">
            <v>x</v>
          </cell>
          <cell r="V84" t="str">
            <v>x</v>
          </cell>
          <cell r="AA84" t="str">
            <v>x</v>
          </cell>
        </row>
        <row r="85">
          <cell r="A85">
            <v>78</v>
          </cell>
          <cell r="B85">
            <v>37901</v>
          </cell>
          <cell r="R85" t="str">
            <v>x</v>
          </cell>
          <cell r="X85" t="str">
            <v>x</v>
          </cell>
          <cell r="Z85" t="str">
            <v>x</v>
          </cell>
        </row>
        <row r="86">
          <cell r="A86">
            <v>79</v>
          </cell>
          <cell r="B86">
            <v>37902</v>
          </cell>
          <cell r="R86" t="str">
            <v>x</v>
          </cell>
          <cell r="V86" t="str">
            <v>x</v>
          </cell>
          <cell r="AA86" t="str">
            <v>x</v>
          </cell>
        </row>
        <row r="87">
          <cell r="A87">
            <v>80</v>
          </cell>
          <cell r="B87">
            <v>37903</v>
          </cell>
          <cell r="R87" t="str">
            <v>x</v>
          </cell>
          <cell r="V87" t="str">
            <v>x</v>
          </cell>
          <cell r="Z87" t="str">
            <v>x</v>
          </cell>
        </row>
        <row r="88">
          <cell r="A88">
            <v>81</v>
          </cell>
          <cell r="B88">
            <v>37904</v>
          </cell>
          <cell r="R88" t="str">
            <v>x</v>
          </cell>
          <cell r="V88" t="str">
            <v>x</v>
          </cell>
          <cell r="Z88" t="str">
            <v>x</v>
          </cell>
        </row>
        <row r="89">
          <cell r="A89">
            <v>82</v>
          </cell>
          <cell r="B89">
            <v>37905</v>
          </cell>
          <cell r="R89" t="str">
            <v>x</v>
          </cell>
          <cell r="V89" t="str">
            <v>x</v>
          </cell>
          <cell r="Z89" t="str">
            <v>x</v>
          </cell>
        </row>
        <row r="90">
          <cell r="A90">
            <v>83</v>
          </cell>
          <cell r="B90">
            <v>37906</v>
          </cell>
          <cell r="R90" t="str">
            <v>x</v>
          </cell>
          <cell r="V90" t="str">
            <v>x</v>
          </cell>
          <cell r="Z90" t="str">
            <v>x</v>
          </cell>
        </row>
        <row r="91">
          <cell r="A91">
            <v>84</v>
          </cell>
          <cell r="B91">
            <v>37907</v>
          </cell>
          <cell r="R91" t="str">
            <v>x</v>
          </cell>
          <cell r="V91" t="str">
            <v>x</v>
          </cell>
          <cell r="Z91" t="str">
            <v>x</v>
          </cell>
        </row>
        <row r="92">
          <cell r="A92">
            <v>85</v>
          </cell>
          <cell r="B92">
            <v>37908</v>
          </cell>
          <cell r="R92" t="str">
            <v>x</v>
          </cell>
          <cell r="V92" t="str">
            <v>x</v>
          </cell>
          <cell r="Z92" t="str">
            <v>x</v>
          </cell>
        </row>
        <row r="93">
          <cell r="A93">
            <v>86</v>
          </cell>
          <cell r="B93">
            <v>37909</v>
          </cell>
          <cell r="R93" t="str">
            <v>x</v>
          </cell>
          <cell r="V93" t="str">
            <v>x</v>
          </cell>
          <cell r="Z93" t="str">
            <v>x</v>
          </cell>
        </row>
        <row r="94">
          <cell r="A94">
            <v>87</v>
          </cell>
          <cell r="B94">
            <v>37910</v>
          </cell>
          <cell r="R94" t="str">
            <v>x</v>
          </cell>
          <cell r="V94" t="str">
            <v>x</v>
          </cell>
          <cell r="Z94" t="str">
            <v>x</v>
          </cell>
        </row>
        <row r="95">
          <cell r="A95">
            <v>88</v>
          </cell>
          <cell r="B95">
            <v>37911</v>
          </cell>
          <cell r="R95" t="str">
            <v>x</v>
          </cell>
          <cell r="V95" t="str">
            <v>x</v>
          </cell>
          <cell r="Z95" t="str">
            <v>x</v>
          </cell>
        </row>
        <row r="96">
          <cell r="A96">
            <v>89</v>
          </cell>
          <cell r="B96">
            <v>37912</v>
          </cell>
          <cell r="R96" t="str">
            <v>x</v>
          </cell>
          <cell r="V96" t="str">
            <v>x</v>
          </cell>
          <cell r="Z96" t="str">
            <v>x</v>
          </cell>
        </row>
        <row r="97">
          <cell r="A97">
            <v>90</v>
          </cell>
          <cell r="B97">
            <v>37913</v>
          </cell>
          <cell r="R97" t="str">
            <v>x</v>
          </cell>
          <cell r="V97" t="str">
            <v>x</v>
          </cell>
          <cell r="Z97" t="str">
            <v>x</v>
          </cell>
        </row>
        <row r="98">
          <cell r="A98">
            <v>91</v>
          </cell>
          <cell r="B98">
            <v>37914</v>
          </cell>
          <cell r="R98" t="str">
            <v>x</v>
          </cell>
          <cell r="V98" t="str">
            <v>x</v>
          </cell>
          <cell r="Z98" t="str">
            <v>x</v>
          </cell>
        </row>
        <row r="99">
          <cell r="A99">
            <v>92</v>
          </cell>
          <cell r="B99">
            <v>37915</v>
          </cell>
          <cell r="R99" t="str">
            <v>x</v>
          </cell>
          <cell r="V99" t="str">
            <v>x</v>
          </cell>
          <cell r="Z99" t="str">
            <v>x</v>
          </cell>
        </row>
        <row r="100">
          <cell r="A100">
            <v>93</v>
          </cell>
          <cell r="B100">
            <v>37916</v>
          </cell>
          <cell r="R100" t="str">
            <v>x</v>
          </cell>
          <cell r="V100" t="str">
            <v>x</v>
          </cell>
          <cell r="Z100" t="str">
            <v>x</v>
          </cell>
        </row>
        <row r="101">
          <cell r="A101">
            <v>94</v>
          </cell>
          <cell r="B101">
            <v>37917</v>
          </cell>
          <cell r="R101" t="str">
            <v>x</v>
          </cell>
          <cell r="X101" t="str">
            <v>x</v>
          </cell>
          <cell r="Z101" t="str">
            <v>x</v>
          </cell>
        </row>
        <row r="102">
          <cell r="A102">
            <v>95</v>
          </cell>
          <cell r="B102">
            <v>37918</v>
          </cell>
          <cell r="R102" t="str">
            <v>x</v>
          </cell>
          <cell r="V102" t="str">
            <v>x</v>
          </cell>
          <cell r="Z102" t="str">
            <v>x</v>
          </cell>
        </row>
        <row r="103">
          <cell r="A103">
            <v>96</v>
          </cell>
          <cell r="B103">
            <v>37919</v>
          </cell>
          <cell r="R103" t="str">
            <v>x</v>
          </cell>
          <cell r="V103" t="str">
            <v>x</v>
          </cell>
          <cell r="Z103" t="str">
            <v>x</v>
          </cell>
        </row>
        <row r="104">
          <cell r="A104">
            <v>97</v>
          </cell>
          <cell r="B104">
            <v>37920</v>
          </cell>
          <cell r="R104" t="str">
            <v>x</v>
          </cell>
          <cell r="V104" t="str">
            <v>x</v>
          </cell>
          <cell r="Z104" t="str">
            <v>x</v>
          </cell>
        </row>
        <row r="105">
          <cell r="A105">
            <v>98</v>
          </cell>
          <cell r="B105">
            <v>37921</v>
          </cell>
          <cell r="R105" t="str">
            <v>x</v>
          </cell>
          <cell r="V105" t="str">
            <v>x</v>
          </cell>
          <cell r="AA105" t="str">
            <v>x</v>
          </cell>
        </row>
        <row r="106">
          <cell r="A106">
            <v>99</v>
          </cell>
          <cell r="B106">
            <v>37922</v>
          </cell>
          <cell r="R106" t="str">
            <v>x</v>
          </cell>
          <cell r="V106" t="str">
            <v>x</v>
          </cell>
          <cell r="AA106" t="str">
            <v>x</v>
          </cell>
        </row>
        <row r="107">
          <cell r="A107">
            <v>100</v>
          </cell>
          <cell r="B107">
            <v>37923</v>
          </cell>
          <cell r="R107" t="str">
            <v>x</v>
          </cell>
          <cell r="V107" t="str">
            <v>x</v>
          </cell>
          <cell r="Z107" t="str">
            <v>x</v>
          </cell>
        </row>
        <row r="108">
          <cell r="A108">
            <v>101</v>
          </cell>
          <cell r="B108">
            <v>37924</v>
          </cell>
          <cell r="R108" t="str">
            <v>x</v>
          </cell>
          <cell r="V108" t="str">
            <v>x</v>
          </cell>
          <cell r="AA108" t="str">
            <v>x</v>
          </cell>
        </row>
        <row r="109">
          <cell r="A109">
            <v>102</v>
          </cell>
          <cell r="B109">
            <v>37925</v>
          </cell>
          <cell r="R109" t="str">
            <v>x</v>
          </cell>
          <cell r="V109" t="str">
            <v>x</v>
          </cell>
          <cell r="Z109" t="str">
            <v>x</v>
          </cell>
        </row>
        <row r="110">
          <cell r="A110">
            <v>103</v>
          </cell>
          <cell r="B110">
            <v>37926</v>
          </cell>
          <cell r="R110" t="str">
            <v>x</v>
          </cell>
          <cell r="V110" t="str">
            <v>x</v>
          </cell>
          <cell r="Z110" t="str">
            <v>x</v>
          </cell>
        </row>
        <row r="111">
          <cell r="A111">
            <v>104</v>
          </cell>
          <cell r="B111">
            <v>37927</v>
          </cell>
          <cell r="R111" t="str">
            <v>x</v>
          </cell>
          <cell r="V111" t="str">
            <v>x</v>
          </cell>
          <cell r="AA111" t="str">
            <v>x</v>
          </cell>
        </row>
        <row r="112">
          <cell r="A112">
            <v>105</v>
          </cell>
          <cell r="B112">
            <v>37928</v>
          </cell>
          <cell r="R112" t="str">
            <v>x</v>
          </cell>
          <cell r="V112" t="str">
            <v>x</v>
          </cell>
          <cell r="AA112" t="str">
            <v>x</v>
          </cell>
        </row>
        <row r="113">
          <cell r="A113">
            <v>106</v>
          </cell>
          <cell r="B113">
            <v>37929</v>
          </cell>
          <cell r="S113" t="str">
            <v>x</v>
          </cell>
          <cell r="V113" t="str">
            <v>x</v>
          </cell>
          <cell r="Z113" t="str">
            <v>x</v>
          </cell>
        </row>
        <row r="114">
          <cell r="A114">
            <v>107</v>
          </cell>
          <cell r="B114">
            <v>37930</v>
          </cell>
          <cell r="S114" t="str">
            <v>x</v>
          </cell>
          <cell r="V114" t="str">
            <v>x</v>
          </cell>
          <cell r="AA114" t="str">
            <v>x</v>
          </cell>
        </row>
        <row r="115">
          <cell r="A115">
            <v>108</v>
          </cell>
          <cell r="B115">
            <v>37931</v>
          </cell>
          <cell r="R115" t="str">
            <v>x</v>
          </cell>
          <cell r="V115" t="str">
            <v>x</v>
          </cell>
          <cell r="Z115" t="str">
            <v>x</v>
          </cell>
        </row>
        <row r="116">
          <cell r="A116">
            <v>109</v>
          </cell>
          <cell r="B116">
            <v>37932</v>
          </cell>
          <cell r="R116" t="str">
            <v>x</v>
          </cell>
          <cell r="V116" t="str">
            <v>x</v>
          </cell>
          <cell r="Z116" t="str">
            <v>x</v>
          </cell>
        </row>
        <row r="117">
          <cell r="A117">
            <v>110</v>
          </cell>
          <cell r="B117">
            <v>37933</v>
          </cell>
          <cell r="R117" t="str">
            <v>x</v>
          </cell>
          <cell r="V117" t="str">
            <v>x</v>
          </cell>
          <cell r="Z117" t="str">
            <v>x</v>
          </cell>
        </row>
        <row r="118">
          <cell r="A118">
            <v>111</v>
          </cell>
          <cell r="B118">
            <v>37934</v>
          </cell>
          <cell r="R118" t="str">
            <v>x</v>
          </cell>
          <cell r="V118" t="str">
            <v>x</v>
          </cell>
          <cell r="Z118" t="str">
            <v>x</v>
          </cell>
        </row>
        <row r="119">
          <cell r="A119">
            <v>112</v>
          </cell>
          <cell r="B119">
            <v>37935</v>
          </cell>
          <cell r="R119" t="str">
            <v>x</v>
          </cell>
          <cell r="V119" t="str">
            <v>x</v>
          </cell>
          <cell r="Z119" t="str">
            <v>x</v>
          </cell>
        </row>
        <row r="120">
          <cell r="A120">
            <v>113</v>
          </cell>
          <cell r="B120">
            <v>37936</v>
          </cell>
          <cell r="R120" t="str">
            <v>x</v>
          </cell>
          <cell r="V120" t="str">
            <v>x</v>
          </cell>
          <cell r="Z120" t="str">
            <v>x</v>
          </cell>
        </row>
        <row r="121">
          <cell r="A121">
            <v>114</v>
          </cell>
          <cell r="B121">
            <v>37937</v>
          </cell>
          <cell r="R121" t="str">
            <v>x</v>
          </cell>
          <cell r="V121" t="str">
            <v>x</v>
          </cell>
          <cell r="Z121" t="str">
            <v>x</v>
          </cell>
        </row>
        <row r="122">
          <cell r="A122">
            <v>115</v>
          </cell>
          <cell r="B122">
            <v>37938</v>
          </cell>
          <cell r="R122" t="str">
            <v>x</v>
          </cell>
          <cell r="V122" t="str">
            <v>x</v>
          </cell>
          <cell r="Z122" t="str">
            <v>x</v>
          </cell>
        </row>
        <row r="123">
          <cell r="A123">
            <v>116</v>
          </cell>
          <cell r="B123">
            <v>37939</v>
          </cell>
          <cell r="R123" t="str">
            <v>x</v>
          </cell>
          <cell r="V123" t="str">
            <v>x</v>
          </cell>
          <cell r="Z123" t="str">
            <v>x</v>
          </cell>
        </row>
        <row r="124">
          <cell r="A124">
            <v>117</v>
          </cell>
          <cell r="B124">
            <v>37940</v>
          </cell>
          <cell r="R124" t="str">
            <v>x</v>
          </cell>
          <cell r="V124" t="str">
            <v>x</v>
          </cell>
          <cell r="Z124" t="str">
            <v>x</v>
          </cell>
        </row>
        <row r="125">
          <cell r="A125">
            <v>118</v>
          </cell>
          <cell r="B125">
            <v>37941</v>
          </cell>
          <cell r="R125" t="str">
            <v>x</v>
          </cell>
          <cell r="V125" t="str">
            <v>x</v>
          </cell>
          <cell r="Z125" t="str">
            <v>x</v>
          </cell>
        </row>
        <row r="126">
          <cell r="A126">
            <v>119</v>
          </cell>
          <cell r="B126">
            <v>37942</v>
          </cell>
          <cell r="T126" t="str">
            <v>x</v>
          </cell>
          <cell r="X126" t="str">
            <v>x</v>
          </cell>
          <cell r="Z126" t="str">
            <v>x</v>
          </cell>
        </row>
        <row r="127">
          <cell r="A127">
            <v>120</v>
          </cell>
          <cell r="B127">
            <v>37943</v>
          </cell>
          <cell r="R127" t="str">
            <v>x</v>
          </cell>
          <cell r="V127" t="str">
            <v>x</v>
          </cell>
          <cell r="Z127" t="str">
            <v>x</v>
          </cell>
        </row>
        <row r="128">
          <cell r="A128">
            <v>121</v>
          </cell>
          <cell r="B128">
            <v>37944</v>
          </cell>
          <cell r="R128" t="str">
            <v>x</v>
          </cell>
          <cell r="V128" t="str">
            <v>x</v>
          </cell>
          <cell r="Z128" t="str">
            <v>x</v>
          </cell>
        </row>
        <row r="129">
          <cell r="A129">
            <v>122</v>
          </cell>
          <cell r="B129">
            <v>37945</v>
          </cell>
          <cell r="R129" t="str">
            <v>x</v>
          </cell>
          <cell r="V129" t="str">
            <v>x</v>
          </cell>
          <cell r="Z129" t="str">
            <v>x</v>
          </cell>
        </row>
        <row r="130">
          <cell r="A130">
            <v>123</v>
          </cell>
          <cell r="B130">
            <v>37946</v>
          </cell>
          <cell r="R130" t="str">
            <v>x</v>
          </cell>
          <cell r="V130" t="str">
            <v>x</v>
          </cell>
          <cell r="Z130" t="str">
            <v>x</v>
          </cell>
        </row>
        <row r="131">
          <cell r="A131">
            <v>124</v>
          </cell>
          <cell r="B131">
            <v>37947</v>
          </cell>
          <cell r="R131" t="str">
            <v>x</v>
          </cell>
          <cell r="V131" t="str">
            <v>x</v>
          </cell>
          <cell r="Z131" t="str">
            <v>x</v>
          </cell>
        </row>
        <row r="132">
          <cell r="A132">
            <v>125</v>
          </cell>
          <cell r="B132">
            <v>37948</v>
          </cell>
          <cell r="R132" t="str">
            <v>x</v>
          </cell>
          <cell r="V132" t="str">
            <v>x</v>
          </cell>
          <cell r="Z132" t="str">
            <v>x</v>
          </cell>
        </row>
        <row r="133">
          <cell r="A133">
            <v>126</v>
          </cell>
          <cell r="B133">
            <v>37949</v>
          </cell>
          <cell r="R133" t="str">
            <v>x</v>
          </cell>
          <cell r="V133" t="str">
            <v>x</v>
          </cell>
          <cell r="Z133" t="str">
            <v>x</v>
          </cell>
        </row>
        <row r="134">
          <cell r="A134">
            <v>127</v>
          </cell>
          <cell r="B134">
            <v>37950</v>
          </cell>
          <cell r="R134" t="str">
            <v>x</v>
          </cell>
          <cell r="V134" t="str">
            <v>x</v>
          </cell>
          <cell r="Z134" t="str">
            <v>x</v>
          </cell>
        </row>
        <row r="135">
          <cell r="A135">
            <v>128</v>
          </cell>
          <cell r="B135">
            <v>37951</v>
          </cell>
          <cell r="R135" t="str">
            <v>x</v>
          </cell>
          <cell r="V135" t="str">
            <v>x</v>
          </cell>
          <cell r="Z135" t="str">
            <v>x</v>
          </cell>
        </row>
        <row r="136">
          <cell r="A136">
            <v>129</v>
          </cell>
          <cell r="B136">
            <v>37952</v>
          </cell>
          <cell r="R136" t="str">
            <v>x</v>
          </cell>
          <cell r="V136" t="str">
            <v>x</v>
          </cell>
          <cell r="Z136" t="str">
            <v>x</v>
          </cell>
        </row>
        <row r="137">
          <cell r="A137">
            <v>130</v>
          </cell>
          <cell r="B137">
            <v>37953</v>
          </cell>
          <cell r="R137" t="str">
            <v>x</v>
          </cell>
          <cell r="V137" t="str">
            <v>x</v>
          </cell>
          <cell r="Z137" t="str">
            <v>x</v>
          </cell>
        </row>
        <row r="138">
          <cell r="A138">
            <v>131</v>
          </cell>
          <cell r="B138">
            <v>37954</v>
          </cell>
          <cell r="R138" t="str">
            <v>x</v>
          </cell>
          <cell r="V138" t="str">
            <v>x</v>
          </cell>
          <cell r="Z138" t="str">
            <v>x</v>
          </cell>
        </row>
        <row r="139">
          <cell r="A139">
            <v>132</v>
          </cell>
          <cell r="B139">
            <v>37955</v>
          </cell>
          <cell r="R139" t="str">
            <v>x</v>
          </cell>
          <cell r="V139" t="str">
            <v>x</v>
          </cell>
          <cell r="Z139" t="str">
            <v>x</v>
          </cell>
        </row>
        <row r="140">
          <cell r="A140">
            <v>133</v>
          </cell>
          <cell r="B140">
            <v>37956</v>
          </cell>
          <cell r="R140" t="str">
            <v>x</v>
          </cell>
          <cell r="V140" t="str">
            <v>x</v>
          </cell>
          <cell r="Z140" t="str">
            <v>x</v>
          </cell>
        </row>
        <row r="141">
          <cell r="A141">
            <v>134</v>
          </cell>
          <cell r="B141">
            <v>37957</v>
          </cell>
          <cell r="R141" t="str">
            <v>x</v>
          </cell>
          <cell r="V141" t="str">
            <v>x</v>
          </cell>
          <cell r="Z141" t="str">
            <v>x</v>
          </cell>
        </row>
        <row r="142">
          <cell r="A142">
            <v>135</v>
          </cell>
          <cell r="B142">
            <v>37958</v>
          </cell>
          <cell r="R142" t="str">
            <v>x</v>
          </cell>
          <cell r="V142" t="str">
            <v>x</v>
          </cell>
          <cell r="Z142" t="str">
            <v>x</v>
          </cell>
        </row>
        <row r="143">
          <cell r="A143">
            <v>136</v>
          </cell>
          <cell r="B143">
            <v>37959</v>
          </cell>
          <cell r="R143" t="str">
            <v>x</v>
          </cell>
          <cell r="V143" t="str">
            <v>x</v>
          </cell>
          <cell r="Z143" t="str">
            <v>x</v>
          </cell>
        </row>
        <row r="144">
          <cell r="A144">
            <v>137</v>
          </cell>
          <cell r="B144">
            <v>37960</v>
          </cell>
          <cell r="R144" t="str">
            <v>x</v>
          </cell>
          <cell r="V144" t="str">
            <v>x</v>
          </cell>
          <cell r="Z144" t="str">
            <v>x</v>
          </cell>
        </row>
        <row r="145">
          <cell r="A145">
            <v>138</v>
          </cell>
          <cell r="B145">
            <v>37961</v>
          </cell>
          <cell r="R145" t="str">
            <v>x</v>
          </cell>
          <cell r="V145" t="str">
            <v>x</v>
          </cell>
          <cell r="Z145" t="str">
            <v>x</v>
          </cell>
        </row>
        <row r="146">
          <cell r="A146">
            <v>139</v>
          </cell>
          <cell r="B146">
            <v>37962</v>
          </cell>
          <cell r="R146" t="str">
            <v>x</v>
          </cell>
          <cell r="V146" t="str">
            <v>x</v>
          </cell>
          <cell r="Z146" t="str">
            <v>x</v>
          </cell>
        </row>
        <row r="147">
          <cell r="A147">
            <v>140</v>
          </cell>
          <cell r="B147">
            <v>37963</v>
          </cell>
          <cell r="R147" t="str">
            <v>x</v>
          </cell>
          <cell r="V147" t="str">
            <v>x</v>
          </cell>
          <cell r="Z147" t="str">
            <v>x</v>
          </cell>
        </row>
        <row r="148">
          <cell r="A148">
            <v>141</v>
          </cell>
          <cell r="B148">
            <v>37964</v>
          </cell>
          <cell r="C148" t="str">
            <v>Equipe de topografia relocando torres e refazendo seções</v>
          </cell>
          <cell r="D148" t="str">
            <v>nas torres relocadas, devido aos deslocamentos das mesmas.</v>
          </cell>
          <cell r="R148" t="str">
            <v>x</v>
          </cell>
          <cell r="V148" t="str">
            <v>x</v>
          </cell>
          <cell r="Z148" t="str">
            <v>x</v>
          </cell>
        </row>
        <row r="149">
          <cell r="A149">
            <v>142</v>
          </cell>
          <cell r="B149">
            <v>37965</v>
          </cell>
          <cell r="C149" t="str">
            <v>Equipe de topografia relocando torres e refazendo seções</v>
          </cell>
          <cell r="D149" t="str">
            <v>nas torres relocadas, devido aos deslocamentos das mesmas.</v>
          </cell>
          <cell r="R149" t="str">
            <v>x</v>
          </cell>
          <cell r="V149" t="str">
            <v>x</v>
          </cell>
          <cell r="Z149" t="str">
            <v>x</v>
          </cell>
        </row>
        <row r="150">
          <cell r="A150">
            <v>143</v>
          </cell>
          <cell r="B150">
            <v>37966</v>
          </cell>
          <cell r="C150" t="str">
            <v>Equipe de topografia relocando torres e refazendo seções</v>
          </cell>
          <cell r="D150" t="str">
            <v>nas torres relocadas, devido aos deslocamentos das mesmas.</v>
          </cell>
          <cell r="R150" t="str">
            <v>x</v>
          </cell>
          <cell r="X150" t="str">
            <v>x</v>
          </cell>
          <cell r="AB150" t="str">
            <v>x</v>
          </cell>
        </row>
        <row r="151">
          <cell r="A151">
            <v>144</v>
          </cell>
          <cell r="B151">
            <v>37967</v>
          </cell>
          <cell r="C151" t="str">
            <v>Equipe de topografia relocando torres e refazendo seções</v>
          </cell>
          <cell r="D151" t="str">
            <v>nas torres relocadas, devido aos deslocamentos das mesmas.</v>
          </cell>
          <cell r="R151" t="str">
            <v>x</v>
          </cell>
          <cell r="X151" t="str">
            <v>x</v>
          </cell>
          <cell r="AB151" t="str">
            <v>x</v>
          </cell>
        </row>
        <row r="152">
          <cell r="A152">
            <v>145</v>
          </cell>
          <cell r="B152">
            <v>37968</v>
          </cell>
          <cell r="C152" t="str">
            <v>Equipe de topografia relocando torres e refazendo seções</v>
          </cell>
          <cell r="D152" t="str">
            <v>nas torres relocadas, devido aos deslocamentos das mesmas.</v>
          </cell>
          <cell r="R152" t="str">
            <v>x</v>
          </cell>
          <cell r="X152" t="str">
            <v>x</v>
          </cell>
          <cell r="AB152" t="str">
            <v>x</v>
          </cell>
        </row>
        <row r="153">
          <cell r="A153">
            <v>146</v>
          </cell>
          <cell r="B153">
            <v>37969</v>
          </cell>
          <cell r="R153" t="str">
            <v>x</v>
          </cell>
          <cell r="X153" t="str">
            <v>x</v>
          </cell>
          <cell r="AB153" t="str">
            <v>x</v>
          </cell>
        </row>
        <row r="154">
          <cell r="A154">
            <v>147</v>
          </cell>
          <cell r="B154">
            <v>37970</v>
          </cell>
          <cell r="R154" t="str">
            <v>x</v>
          </cell>
          <cell r="X154" t="str">
            <v>x</v>
          </cell>
          <cell r="AB154" t="str">
            <v>x</v>
          </cell>
        </row>
        <row r="155">
          <cell r="A155">
            <v>148</v>
          </cell>
          <cell r="B155">
            <v>37971</v>
          </cell>
          <cell r="C155" t="str">
            <v>Chegada na obra equipe para fazer sondagem rotativa nas</v>
          </cell>
          <cell r="D155" t="str">
            <v>torres da travessia. Mobilização de equipamento</v>
          </cell>
          <cell r="R155" t="str">
            <v>x</v>
          </cell>
          <cell r="X155" t="str">
            <v>x</v>
          </cell>
          <cell r="AB155" t="str">
            <v>x</v>
          </cell>
        </row>
        <row r="156">
          <cell r="A156">
            <v>149</v>
          </cell>
          <cell r="B156">
            <v>37972</v>
          </cell>
          <cell r="R156" t="str">
            <v>x</v>
          </cell>
          <cell r="V156" t="str">
            <v>x</v>
          </cell>
          <cell r="Z156" t="str">
            <v>x</v>
          </cell>
        </row>
        <row r="157">
          <cell r="A157">
            <v>150</v>
          </cell>
          <cell r="B157">
            <v>37973</v>
          </cell>
          <cell r="R157" t="str">
            <v>x</v>
          </cell>
          <cell r="V157" t="str">
            <v>x</v>
          </cell>
          <cell r="AA157" t="str">
            <v>x</v>
          </cell>
        </row>
        <row r="158">
          <cell r="A158">
            <v>151</v>
          </cell>
          <cell r="B158">
            <v>37974</v>
          </cell>
          <cell r="R158" t="str">
            <v>x</v>
          </cell>
          <cell r="V158" t="str">
            <v>x</v>
          </cell>
          <cell r="Z158" t="str">
            <v>x</v>
          </cell>
        </row>
        <row r="159">
          <cell r="A159">
            <v>152</v>
          </cell>
          <cell r="B159">
            <v>37975</v>
          </cell>
          <cell r="R159" t="str">
            <v>x</v>
          </cell>
          <cell r="X159" t="str">
            <v>x</v>
          </cell>
          <cell r="Z159" t="str">
            <v>x</v>
          </cell>
        </row>
        <row r="160">
          <cell r="A160">
            <v>153</v>
          </cell>
          <cell r="B160">
            <v>37976</v>
          </cell>
          <cell r="R160" t="str">
            <v>x</v>
          </cell>
          <cell r="V160" t="str">
            <v>x</v>
          </cell>
          <cell r="Z160" t="str">
            <v>x</v>
          </cell>
        </row>
        <row r="161">
          <cell r="A161">
            <v>154</v>
          </cell>
          <cell r="B161">
            <v>37977</v>
          </cell>
          <cell r="T161" t="str">
            <v>x</v>
          </cell>
          <cell r="V161" t="str">
            <v>x</v>
          </cell>
          <cell r="Z161" t="str">
            <v>x</v>
          </cell>
        </row>
        <row r="162">
          <cell r="A162">
            <v>155</v>
          </cell>
          <cell r="B162">
            <v>37978</v>
          </cell>
          <cell r="R162" t="str">
            <v>x</v>
          </cell>
          <cell r="V162" t="str">
            <v>x</v>
          </cell>
          <cell r="Z162" t="str">
            <v>x</v>
          </cell>
        </row>
        <row r="163">
          <cell r="A163">
            <v>156</v>
          </cell>
          <cell r="B163">
            <v>37979</v>
          </cell>
          <cell r="R163" t="str">
            <v>x</v>
          </cell>
          <cell r="V163" t="str">
            <v>x</v>
          </cell>
          <cell r="AB163" t="str">
            <v>x</v>
          </cell>
        </row>
        <row r="164">
          <cell r="A164">
            <v>157</v>
          </cell>
          <cell r="B164">
            <v>37980</v>
          </cell>
          <cell r="R164" t="str">
            <v>x</v>
          </cell>
          <cell r="V164" t="str">
            <v>x</v>
          </cell>
          <cell r="Z164" t="str">
            <v>x</v>
          </cell>
        </row>
        <row r="165">
          <cell r="A165">
            <v>158</v>
          </cell>
          <cell r="B165">
            <v>37981</v>
          </cell>
          <cell r="R165" t="str">
            <v>x</v>
          </cell>
          <cell r="X165" t="str">
            <v>x</v>
          </cell>
          <cell r="Z165" t="str">
            <v>x</v>
          </cell>
        </row>
        <row r="166">
          <cell r="A166">
            <v>159</v>
          </cell>
          <cell r="B166">
            <v>37982</v>
          </cell>
          <cell r="R166" t="str">
            <v>x</v>
          </cell>
          <cell r="V166" t="str">
            <v>x</v>
          </cell>
          <cell r="Z166" t="str">
            <v>x</v>
          </cell>
        </row>
        <row r="167">
          <cell r="A167">
            <v>160</v>
          </cell>
          <cell r="B167">
            <v>37983</v>
          </cell>
          <cell r="R167" t="str">
            <v>x</v>
          </cell>
          <cell r="V167" t="str">
            <v>x</v>
          </cell>
          <cell r="Z167" t="str">
            <v>x</v>
          </cell>
        </row>
        <row r="168">
          <cell r="A168">
            <v>161</v>
          </cell>
          <cell r="B168">
            <v>37984</v>
          </cell>
          <cell r="R168" t="str">
            <v>x</v>
          </cell>
          <cell r="V168" t="str">
            <v>x</v>
          </cell>
          <cell r="Z168" t="str">
            <v>x</v>
          </cell>
        </row>
        <row r="169">
          <cell r="A169">
            <v>162</v>
          </cell>
          <cell r="B169">
            <v>37985</v>
          </cell>
          <cell r="T169" t="str">
            <v>x</v>
          </cell>
          <cell r="V169" t="str">
            <v>x</v>
          </cell>
          <cell r="Z169" t="str">
            <v>x</v>
          </cell>
        </row>
        <row r="170">
          <cell r="A170">
            <v>163</v>
          </cell>
          <cell r="B170">
            <v>37986</v>
          </cell>
          <cell r="R170" t="str">
            <v>x</v>
          </cell>
          <cell r="X170" t="str">
            <v>x</v>
          </cell>
          <cell r="AB170" t="str">
            <v>x</v>
          </cell>
        </row>
        <row r="171">
          <cell r="A171">
            <v>164</v>
          </cell>
          <cell r="B171">
            <v>37987</v>
          </cell>
          <cell r="T171" t="str">
            <v>x</v>
          </cell>
          <cell r="V171" t="str">
            <v>x</v>
          </cell>
          <cell r="Z171" t="str">
            <v>x</v>
          </cell>
        </row>
        <row r="172">
          <cell r="A172">
            <v>165</v>
          </cell>
          <cell r="B172">
            <v>37988</v>
          </cell>
          <cell r="T172" t="str">
            <v>x</v>
          </cell>
          <cell r="X172" t="str">
            <v>x</v>
          </cell>
          <cell r="Z172" t="str">
            <v>x</v>
          </cell>
        </row>
        <row r="173">
          <cell r="A173">
            <v>166</v>
          </cell>
          <cell r="B173">
            <v>37989</v>
          </cell>
          <cell r="T173" t="str">
            <v>x</v>
          </cell>
          <cell r="V173" t="str">
            <v>x</v>
          </cell>
          <cell r="AB173" t="str">
            <v>x</v>
          </cell>
        </row>
        <row r="174">
          <cell r="A174">
            <v>167</v>
          </cell>
          <cell r="B174">
            <v>37990</v>
          </cell>
          <cell r="R174" t="str">
            <v>x</v>
          </cell>
          <cell r="X174" t="str">
            <v>x</v>
          </cell>
          <cell r="Z174" t="str">
            <v>x</v>
          </cell>
        </row>
        <row r="175">
          <cell r="A175">
            <v>168</v>
          </cell>
          <cell r="B175">
            <v>37991</v>
          </cell>
          <cell r="R175" t="str">
            <v>x</v>
          </cell>
          <cell r="V175" t="str">
            <v>x</v>
          </cell>
          <cell r="AB175" t="str">
            <v>x</v>
          </cell>
        </row>
        <row r="176">
          <cell r="A176">
            <v>169</v>
          </cell>
          <cell r="B176">
            <v>37992</v>
          </cell>
          <cell r="T176" t="str">
            <v>x</v>
          </cell>
          <cell r="X176" t="str">
            <v>x</v>
          </cell>
          <cell r="Z176" t="str">
            <v>x</v>
          </cell>
        </row>
        <row r="177">
          <cell r="A177">
            <v>170</v>
          </cell>
          <cell r="B177">
            <v>37993</v>
          </cell>
          <cell r="R177" t="str">
            <v>x</v>
          </cell>
          <cell r="X177" t="str">
            <v>x</v>
          </cell>
          <cell r="Z177" t="str">
            <v>x</v>
          </cell>
        </row>
        <row r="178">
          <cell r="A178">
            <v>171</v>
          </cell>
          <cell r="B178">
            <v>37994</v>
          </cell>
          <cell r="R178" t="str">
            <v>x</v>
          </cell>
          <cell r="W178" t="str">
            <v>x</v>
          </cell>
          <cell r="AA178" t="str">
            <v>x</v>
          </cell>
        </row>
        <row r="179">
          <cell r="A179">
            <v>172</v>
          </cell>
          <cell r="B179">
            <v>37995</v>
          </cell>
          <cell r="S179" t="str">
            <v>x</v>
          </cell>
          <cell r="Y179" t="str">
            <v>x</v>
          </cell>
          <cell r="Z179" t="str">
            <v>x</v>
          </cell>
        </row>
        <row r="180">
          <cell r="A180">
            <v>173</v>
          </cell>
          <cell r="B180">
            <v>37996</v>
          </cell>
          <cell r="T180" t="str">
            <v>x</v>
          </cell>
          <cell r="V180" t="str">
            <v>x</v>
          </cell>
          <cell r="Z180" t="str">
            <v>x</v>
          </cell>
        </row>
        <row r="181">
          <cell r="A181">
            <v>174</v>
          </cell>
          <cell r="B181">
            <v>37997</v>
          </cell>
          <cell r="T181" t="str">
            <v>x</v>
          </cell>
          <cell r="X181" t="str">
            <v>x</v>
          </cell>
          <cell r="Z181" t="str">
            <v>x</v>
          </cell>
        </row>
        <row r="182">
          <cell r="A182">
            <v>175</v>
          </cell>
          <cell r="B182">
            <v>37998</v>
          </cell>
          <cell r="T182" t="str">
            <v>x</v>
          </cell>
          <cell r="X182" t="str">
            <v>x</v>
          </cell>
          <cell r="Z182" t="str">
            <v>x</v>
          </cell>
        </row>
        <row r="183">
          <cell r="A183">
            <v>176</v>
          </cell>
          <cell r="B183">
            <v>37999</v>
          </cell>
          <cell r="R183" t="str">
            <v>x</v>
          </cell>
          <cell r="V183" t="str">
            <v>x</v>
          </cell>
          <cell r="AB183" t="str">
            <v>x</v>
          </cell>
        </row>
        <row r="184">
          <cell r="A184">
            <v>177</v>
          </cell>
          <cell r="B184">
            <v>38000</v>
          </cell>
          <cell r="R184" t="str">
            <v>x</v>
          </cell>
          <cell r="V184" t="str">
            <v>x</v>
          </cell>
          <cell r="AB184" t="str">
            <v>x</v>
          </cell>
        </row>
        <row r="185">
          <cell r="A185">
            <v>178</v>
          </cell>
          <cell r="B185">
            <v>38001</v>
          </cell>
          <cell r="R185" t="str">
            <v>x</v>
          </cell>
          <cell r="V185" t="str">
            <v>x</v>
          </cell>
          <cell r="AB185" t="str">
            <v>x</v>
          </cell>
        </row>
        <row r="186">
          <cell r="A186">
            <v>179</v>
          </cell>
          <cell r="B186">
            <v>38002</v>
          </cell>
          <cell r="R186" t="str">
            <v>x</v>
          </cell>
          <cell r="V186" t="str">
            <v>x</v>
          </cell>
          <cell r="AB186" t="str">
            <v>x</v>
          </cell>
        </row>
        <row r="187">
          <cell r="A187">
            <v>180</v>
          </cell>
          <cell r="B187">
            <v>38003</v>
          </cell>
          <cell r="S187" t="str">
            <v>x</v>
          </cell>
          <cell r="W187" t="str">
            <v>x</v>
          </cell>
          <cell r="AA187" t="str">
            <v>x</v>
          </cell>
        </row>
        <row r="188">
          <cell r="A188">
            <v>181</v>
          </cell>
          <cell r="B188">
            <v>38004</v>
          </cell>
          <cell r="U188" t="str">
            <v>x</v>
          </cell>
          <cell r="V188" t="str">
            <v>x</v>
          </cell>
          <cell r="Z188" t="str">
            <v>x</v>
          </cell>
        </row>
        <row r="189">
          <cell r="A189">
            <v>182</v>
          </cell>
          <cell r="B189">
            <v>38005</v>
          </cell>
          <cell r="R189" t="str">
            <v>x</v>
          </cell>
          <cell r="X189" t="str">
            <v>x</v>
          </cell>
          <cell r="Z189" t="str">
            <v>x</v>
          </cell>
        </row>
        <row r="190">
          <cell r="A190">
            <v>183</v>
          </cell>
          <cell r="B190">
            <v>38006</v>
          </cell>
          <cell r="R190" t="str">
            <v>x</v>
          </cell>
          <cell r="X190" t="str">
            <v>x</v>
          </cell>
          <cell r="AB190" t="str">
            <v>x</v>
          </cell>
        </row>
        <row r="191">
          <cell r="A191">
            <v>184</v>
          </cell>
          <cell r="B191">
            <v>38007</v>
          </cell>
          <cell r="R191" t="str">
            <v>x</v>
          </cell>
          <cell r="V191" t="str">
            <v>x</v>
          </cell>
          <cell r="AB191" t="str">
            <v>x</v>
          </cell>
        </row>
        <row r="192">
          <cell r="A192">
            <v>185</v>
          </cell>
          <cell r="B192">
            <v>38008</v>
          </cell>
          <cell r="T192" t="str">
            <v>x</v>
          </cell>
          <cell r="W192" t="str">
            <v>x</v>
          </cell>
          <cell r="Z192" t="str">
            <v>x</v>
          </cell>
        </row>
        <row r="193">
          <cell r="A193">
            <v>186</v>
          </cell>
          <cell r="B193">
            <v>38009</v>
          </cell>
          <cell r="T193" t="str">
            <v>x</v>
          </cell>
          <cell r="W193" t="str">
            <v>x</v>
          </cell>
          <cell r="AB193" t="str">
            <v>x</v>
          </cell>
        </row>
        <row r="194">
          <cell r="A194">
            <v>187</v>
          </cell>
          <cell r="B194">
            <v>38010</v>
          </cell>
          <cell r="T194" t="str">
            <v>x</v>
          </cell>
          <cell r="V194" t="str">
            <v>x</v>
          </cell>
          <cell r="AA194" t="str">
            <v>x</v>
          </cell>
        </row>
        <row r="195">
          <cell r="A195">
            <v>188</v>
          </cell>
          <cell r="B195">
            <v>38011</v>
          </cell>
          <cell r="T195" t="str">
            <v>x</v>
          </cell>
          <cell r="V195" t="str">
            <v>x</v>
          </cell>
          <cell r="AB195" t="str">
            <v>x</v>
          </cell>
        </row>
        <row r="196">
          <cell r="A196">
            <v>189</v>
          </cell>
          <cell r="B196">
            <v>38012</v>
          </cell>
          <cell r="C196" t="str">
            <v>Estudo para implantação do traçado da variante entre as torres 100/1 a 105/1</v>
          </cell>
          <cell r="D196" t="str">
            <v>referentes a castanheira na torre 103/1</v>
          </cell>
          <cell r="R196" t="str">
            <v>x</v>
          </cell>
          <cell r="X196" t="str">
            <v>x</v>
          </cell>
          <cell r="AB196" t="str">
            <v>x</v>
          </cell>
        </row>
        <row r="197">
          <cell r="A197">
            <v>190</v>
          </cell>
          <cell r="B197">
            <v>38013</v>
          </cell>
          <cell r="C197" t="str">
            <v>Estudo para implantação do traçado da variante entre as torres 100/1 a 105/1</v>
          </cell>
          <cell r="D197" t="str">
            <v>referentes a castanheira na torre 103/1</v>
          </cell>
          <cell r="E197" t="str">
            <v>Reabertura de picada da torre 42/3 a 41/1</v>
          </cell>
          <cell r="T197" t="str">
            <v>x</v>
          </cell>
          <cell r="X197" t="str">
            <v>x</v>
          </cell>
          <cell r="Z197" t="str">
            <v>x</v>
          </cell>
        </row>
        <row r="198">
          <cell r="A198">
            <v>191</v>
          </cell>
          <cell r="B198">
            <v>38014</v>
          </cell>
          <cell r="C198" t="str">
            <v>Estudo para implantação do traçado da variante entre as torres 100/1 a 105/1</v>
          </cell>
          <cell r="D198" t="str">
            <v>referentes a castanheira na torre 103/1</v>
          </cell>
          <cell r="E198" t="str">
            <v>Reabertura de picada da torre 41/1 a 40/1</v>
          </cell>
          <cell r="T198" t="str">
            <v>x</v>
          </cell>
          <cell r="X198" t="str">
            <v>x</v>
          </cell>
          <cell r="AC198" t="str">
            <v>x</v>
          </cell>
        </row>
        <row r="199">
          <cell r="A199">
            <v>192</v>
          </cell>
          <cell r="B199">
            <v>38015</v>
          </cell>
          <cell r="C199" t="str">
            <v>Estudo para implantação do traçado da variante entre as torres 100/1 a 105/1</v>
          </cell>
          <cell r="D199" t="str">
            <v>referentes a castanheira na torre 103/1</v>
          </cell>
          <cell r="E199" t="str">
            <v>Reabertura de picada da torre 40/1 a 39/1</v>
          </cell>
          <cell r="T199" t="str">
            <v>x</v>
          </cell>
          <cell r="X199" t="str">
            <v>x</v>
          </cell>
          <cell r="AA199" t="str">
            <v>x</v>
          </cell>
        </row>
        <row r="200">
          <cell r="A200">
            <v>193</v>
          </cell>
          <cell r="B200">
            <v>38016</v>
          </cell>
          <cell r="C200" t="str">
            <v>Estudo para implantação do traçado da variante entre as torres 100/1 a 105/1</v>
          </cell>
          <cell r="D200" t="str">
            <v>referentes a castanheira na torre 103/1</v>
          </cell>
          <cell r="E200" t="str">
            <v>Reabertura de picada da torre 39/1 a 37/2</v>
          </cell>
          <cell r="S200" t="str">
            <v>x</v>
          </cell>
          <cell r="Y200" t="str">
            <v>x</v>
          </cell>
          <cell r="Z200" t="str">
            <v>x</v>
          </cell>
        </row>
        <row r="201">
          <cell r="A201">
            <v>194</v>
          </cell>
          <cell r="B201">
            <v>38017</v>
          </cell>
          <cell r="C201" t="str">
            <v>Estudo para implantação do traçado da variante entre as torres 100/1 a 105/1</v>
          </cell>
          <cell r="D201" t="str">
            <v>referentes a castanheira na torre 103/1</v>
          </cell>
          <cell r="U201" t="str">
            <v>x</v>
          </cell>
          <cell r="V201" t="str">
            <v>x</v>
          </cell>
          <cell r="Z201" t="str">
            <v>x</v>
          </cell>
        </row>
        <row r="202">
          <cell r="A202">
            <v>195</v>
          </cell>
          <cell r="B202">
            <v>38018</v>
          </cell>
          <cell r="R202" t="str">
            <v>x</v>
          </cell>
          <cell r="V202" t="str">
            <v>x</v>
          </cell>
          <cell r="Z202" t="str">
            <v>x</v>
          </cell>
        </row>
        <row r="203">
          <cell r="A203">
            <v>196</v>
          </cell>
          <cell r="B203">
            <v>38019</v>
          </cell>
          <cell r="C203" t="str">
            <v>Estudo para implantação do traçado da variante entre as torres 100/1 a 105/1</v>
          </cell>
          <cell r="D203" t="str">
            <v>referentes a castanheira na torre 103/1, lvantado até esta data 3000m.</v>
          </cell>
          <cell r="E203" t="str">
            <v>Reabertura de picada da torre 37/2 a 36/1</v>
          </cell>
          <cell r="R203" t="str">
            <v>x</v>
          </cell>
          <cell r="V203" t="str">
            <v>x</v>
          </cell>
          <cell r="Z203" t="str">
            <v>x</v>
          </cell>
        </row>
        <row r="204">
          <cell r="A204">
            <v>197</v>
          </cell>
          <cell r="B204">
            <v>38020</v>
          </cell>
          <cell r="C204" t="str">
            <v>Estudo para implantação do traçado da variante entre as torres 100/1 a 105/1</v>
          </cell>
          <cell r="D204" t="str">
            <v>referentes a castanheira na torre 103/1, lvantado até esta data 4000m.</v>
          </cell>
          <cell r="R204" t="str">
            <v>x</v>
          </cell>
          <cell r="V204" t="str">
            <v>x</v>
          </cell>
          <cell r="AA204" t="str">
            <v>x</v>
          </cell>
        </row>
        <row r="205">
          <cell r="A205">
            <v>198</v>
          </cell>
          <cell r="B205">
            <v>38021</v>
          </cell>
          <cell r="C205" t="str">
            <v>Estudo para implantação do traçado da variante entre as torres 100/1 a 105/1</v>
          </cell>
          <cell r="D205" t="str">
            <v>referentes a castanheira na torre 103/1, concluido.</v>
          </cell>
          <cell r="E205" t="str">
            <v>Reabertura de picada da torre 22/3 a 26/1</v>
          </cell>
          <cell r="R205" t="str">
            <v>x</v>
          </cell>
          <cell r="V205" t="str">
            <v>x</v>
          </cell>
          <cell r="AA205" t="str">
            <v>x</v>
          </cell>
        </row>
        <row r="206">
          <cell r="A206">
            <v>199</v>
          </cell>
          <cell r="B206">
            <v>38022</v>
          </cell>
          <cell r="R206" t="str">
            <v>x</v>
          </cell>
          <cell r="X206" t="str">
            <v>x</v>
          </cell>
          <cell r="AA206" t="str">
            <v>x</v>
          </cell>
        </row>
        <row r="207">
          <cell r="A207">
            <v>200</v>
          </cell>
          <cell r="B207">
            <v>38023</v>
          </cell>
          <cell r="R207" t="str">
            <v>x</v>
          </cell>
          <cell r="X207" t="str">
            <v>x</v>
          </cell>
          <cell r="Z207" t="str">
            <v>x</v>
          </cell>
        </row>
        <row r="208">
          <cell r="A208">
            <v>201</v>
          </cell>
          <cell r="B208">
            <v>38024</v>
          </cell>
          <cell r="T208" t="str">
            <v>x</v>
          </cell>
          <cell r="X208" t="str">
            <v>x</v>
          </cell>
          <cell r="AB208" t="str">
            <v>x</v>
          </cell>
        </row>
        <row r="209">
          <cell r="A209">
            <v>202</v>
          </cell>
          <cell r="B209">
            <v>38025</v>
          </cell>
          <cell r="T209" t="str">
            <v>x</v>
          </cell>
          <cell r="X209" t="str">
            <v>x</v>
          </cell>
          <cell r="AB209" t="str">
            <v>x</v>
          </cell>
        </row>
        <row r="210">
          <cell r="A210">
            <v>203</v>
          </cell>
          <cell r="B210">
            <v>38026</v>
          </cell>
          <cell r="R210" t="str">
            <v>x</v>
          </cell>
          <cell r="X210" t="str">
            <v>x</v>
          </cell>
          <cell r="AB210" t="str">
            <v>x</v>
          </cell>
        </row>
        <row r="211">
          <cell r="A211">
            <v>204</v>
          </cell>
          <cell r="B211">
            <v>38027</v>
          </cell>
          <cell r="C211" t="str">
            <v>Estudo para implantação do traçado entre a torre 62/2 ao V13</v>
          </cell>
          <cell r="R211" t="str">
            <v>x</v>
          </cell>
          <cell r="V211" t="str">
            <v>x</v>
          </cell>
          <cell r="Z211" t="str">
            <v>x</v>
          </cell>
        </row>
        <row r="212">
          <cell r="A212">
            <v>205</v>
          </cell>
          <cell r="B212">
            <v>38028</v>
          </cell>
          <cell r="C212" t="str">
            <v>Estudo para implantação do traçado entre a torre 62/2 ao V13</v>
          </cell>
          <cell r="R212" t="str">
            <v>x</v>
          </cell>
          <cell r="V212" t="str">
            <v>x</v>
          </cell>
          <cell r="Z212" t="str">
            <v>x</v>
          </cell>
        </row>
        <row r="213">
          <cell r="A213">
            <v>206</v>
          </cell>
          <cell r="B213">
            <v>38029</v>
          </cell>
          <cell r="R213" t="str">
            <v>x</v>
          </cell>
          <cell r="X213" t="str">
            <v>x</v>
          </cell>
          <cell r="Z213" t="str">
            <v>x</v>
          </cell>
        </row>
        <row r="214">
          <cell r="A214">
            <v>207</v>
          </cell>
          <cell r="B214">
            <v>38030</v>
          </cell>
          <cell r="C214" t="str">
            <v>Reabertura de picada 26/2 vante</v>
          </cell>
          <cell r="R214" t="str">
            <v>x</v>
          </cell>
          <cell r="X214" t="str">
            <v>x</v>
          </cell>
          <cell r="Z214" t="str">
            <v>x</v>
          </cell>
        </row>
        <row r="215">
          <cell r="A215">
            <v>208</v>
          </cell>
          <cell r="B215">
            <v>38031</v>
          </cell>
          <cell r="R215" t="str">
            <v>x</v>
          </cell>
          <cell r="V215" t="str">
            <v>x</v>
          </cell>
          <cell r="Z215" t="str">
            <v>x</v>
          </cell>
        </row>
        <row r="216">
          <cell r="A216">
            <v>209</v>
          </cell>
          <cell r="B216">
            <v>38032</v>
          </cell>
          <cell r="R216" t="str">
            <v>x</v>
          </cell>
          <cell r="W216" t="str">
            <v>x</v>
          </cell>
          <cell r="AA216" t="str">
            <v>x</v>
          </cell>
        </row>
        <row r="217">
          <cell r="A217">
            <v>210</v>
          </cell>
          <cell r="B217">
            <v>38033</v>
          </cell>
          <cell r="R217" t="str">
            <v>x</v>
          </cell>
          <cell r="W217" t="str">
            <v>x</v>
          </cell>
          <cell r="AB217" t="str">
            <v>x</v>
          </cell>
        </row>
        <row r="218">
          <cell r="A218">
            <v>211</v>
          </cell>
          <cell r="B218">
            <v>38034</v>
          </cell>
          <cell r="C218" t="str">
            <v>Verificação de interferencia com estaios nas torres 120/2, 120/1, 118/2, 107/2, 65/1</v>
          </cell>
          <cell r="R218" t="str">
            <v>x</v>
          </cell>
          <cell r="X218" t="str">
            <v>x</v>
          </cell>
          <cell r="AA218" t="str">
            <v>x</v>
          </cell>
        </row>
        <row r="219">
          <cell r="A219">
            <v>212</v>
          </cell>
          <cell r="B219">
            <v>38035</v>
          </cell>
          <cell r="C219" t="str">
            <v>Colocação de placas de sinalização de acessos</v>
          </cell>
          <cell r="R219" t="str">
            <v>x</v>
          </cell>
          <cell r="W219" t="str">
            <v>x</v>
          </cell>
          <cell r="AB219" t="str">
            <v>x</v>
          </cell>
        </row>
        <row r="220">
          <cell r="A220">
            <v>213</v>
          </cell>
          <cell r="B220">
            <v>38036</v>
          </cell>
          <cell r="C220" t="str">
            <v>Colocação de placas de sinalização de acessos</v>
          </cell>
          <cell r="R220" t="str">
            <v>x</v>
          </cell>
          <cell r="X220" t="str">
            <v>x</v>
          </cell>
          <cell r="AB220" t="str">
            <v>x</v>
          </cell>
        </row>
        <row r="221">
          <cell r="A221">
            <v>214</v>
          </cell>
          <cell r="B221">
            <v>38037</v>
          </cell>
        </row>
        <row r="222">
          <cell r="A222">
            <v>215</v>
          </cell>
          <cell r="B222">
            <v>38038</v>
          </cell>
        </row>
        <row r="223">
          <cell r="A223">
            <v>216</v>
          </cell>
          <cell r="B223">
            <v>38039</v>
          </cell>
        </row>
        <row r="224">
          <cell r="A224">
            <v>217</v>
          </cell>
          <cell r="B224">
            <v>38040</v>
          </cell>
        </row>
        <row r="225">
          <cell r="A225">
            <v>218</v>
          </cell>
          <cell r="B225">
            <v>38041</v>
          </cell>
        </row>
        <row r="226">
          <cell r="A226">
            <v>219</v>
          </cell>
          <cell r="B226">
            <v>38042</v>
          </cell>
        </row>
        <row r="227">
          <cell r="A227">
            <v>220</v>
          </cell>
          <cell r="B227">
            <v>38043</v>
          </cell>
        </row>
        <row r="228">
          <cell r="A228">
            <v>221</v>
          </cell>
          <cell r="B228">
            <v>38044</v>
          </cell>
        </row>
        <row r="229">
          <cell r="A229">
            <v>222</v>
          </cell>
          <cell r="B229">
            <v>38045</v>
          </cell>
        </row>
        <row r="230">
          <cell r="A230">
            <v>223</v>
          </cell>
          <cell r="B230">
            <v>38046</v>
          </cell>
        </row>
        <row r="231">
          <cell r="A231">
            <v>224</v>
          </cell>
          <cell r="B231">
            <v>38047</v>
          </cell>
        </row>
        <row r="232">
          <cell r="A232">
            <v>225</v>
          </cell>
          <cell r="B232">
            <v>38048</v>
          </cell>
        </row>
        <row r="233">
          <cell r="A233">
            <v>226</v>
          </cell>
          <cell r="B233">
            <v>38049</v>
          </cell>
        </row>
        <row r="234">
          <cell r="A234">
            <v>227</v>
          </cell>
          <cell r="B234">
            <v>38050</v>
          </cell>
        </row>
        <row r="235">
          <cell r="A235">
            <v>228</v>
          </cell>
          <cell r="B235">
            <v>38051</v>
          </cell>
        </row>
        <row r="236">
          <cell r="A236">
            <v>229</v>
          </cell>
          <cell r="B236">
            <v>38052</v>
          </cell>
        </row>
        <row r="237">
          <cell r="A237">
            <v>230</v>
          </cell>
          <cell r="B237">
            <v>38053</v>
          </cell>
        </row>
        <row r="238">
          <cell r="A238">
            <v>231</v>
          </cell>
          <cell r="B238">
            <v>38054</v>
          </cell>
        </row>
        <row r="239">
          <cell r="A239">
            <v>232</v>
          </cell>
          <cell r="B239">
            <v>38055</v>
          </cell>
        </row>
        <row r="240">
          <cell r="A240">
            <v>233</v>
          </cell>
          <cell r="B240">
            <v>38056</v>
          </cell>
        </row>
        <row r="241">
          <cell r="A241">
            <v>234</v>
          </cell>
          <cell r="B241">
            <v>38057</v>
          </cell>
        </row>
        <row r="242">
          <cell r="A242">
            <v>235</v>
          </cell>
          <cell r="B242">
            <v>38058</v>
          </cell>
        </row>
        <row r="243">
          <cell r="A243">
            <v>236</v>
          </cell>
          <cell r="B243">
            <v>38059</v>
          </cell>
        </row>
        <row r="244">
          <cell r="A244">
            <v>237</v>
          </cell>
          <cell r="B244">
            <v>38060</v>
          </cell>
        </row>
        <row r="245">
          <cell r="A245">
            <v>238</v>
          </cell>
          <cell r="B245">
            <v>38061</v>
          </cell>
        </row>
        <row r="246">
          <cell r="A246">
            <v>239</v>
          </cell>
          <cell r="B246">
            <v>38062</v>
          </cell>
        </row>
        <row r="247">
          <cell r="A247">
            <v>240</v>
          </cell>
          <cell r="B247">
            <v>38063</v>
          </cell>
        </row>
        <row r="248">
          <cell r="A248">
            <v>241</v>
          </cell>
          <cell r="B248">
            <v>38064</v>
          </cell>
        </row>
        <row r="249">
          <cell r="A249">
            <v>242</v>
          </cell>
          <cell r="B249">
            <v>38065</v>
          </cell>
        </row>
        <row r="250">
          <cell r="A250">
            <v>243</v>
          </cell>
          <cell r="B250">
            <v>38066</v>
          </cell>
        </row>
        <row r="251">
          <cell r="A251">
            <v>244</v>
          </cell>
          <cell r="B251">
            <v>38067</v>
          </cell>
        </row>
        <row r="252">
          <cell r="A252">
            <v>245</v>
          </cell>
          <cell r="B252">
            <v>38068</v>
          </cell>
        </row>
        <row r="253">
          <cell r="A253">
            <v>246</v>
          </cell>
          <cell r="B253">
            <v>38069</v>
          </cell>
        </row>
        <row r="254">
          <cell r="A254">
            <v>247</v>
          </cell>
          <cell r="B254">
            <v>38070</v>
          </cell>
        </row>
        <row r="255">
          <cell r="A255">
            <v>248</v>
          </cell>
          <cell r="B255">
            <v>38071</v>
          </cell>
        </row>
        <row r="256">
          <cell r="A256">
            <v>249</v>
          </cell>
          <cell r="B256">
            <v>38072</v>
          </cell>
        </row>
        <row r="257">
          <cell r="A257">
            <v>250</v>
          </cell>
          <cell r="B257">
            <v>38073</v>
          </cell>
        </row>
        <row r="258">
          <cell r="A258">
            <v>251</v>
          </cell>
          <cell r="B258">
            <v>38074</v>
          </cell>
        </row>
        <row r="259">
          <cell r="A259">
            <v>252</v>
          </cell>
          <cell r="B259">
            <v>38075</v>
          </cell>
        </row>
        <row r="260">
          <cell r="A260">
            <v>253</v>
          </cell>
          <cell r="B260">
            <v>38076</v>
          </cell>
        </row>
        <row r="261">
          <cell r="A261">
            <v>254</v>
          </cell>
          <cell r="B261">
            <v>38077</v>
          </cell>
        </row>
        <row r="262">
          <cell r="A262">
            <v>255</v>
          </cell>
          <cell r="B262">
            <v>38078</v>
          </cell>
        </row>
        <row r="263">
          <cell r="A263">
            <v>256</v>
          </cell>
          <cell r="B263">
            <v>38079</v>
          </cell>
        </row>
        <row r="264">
          <cell r="A264">
            <v>257</v>
          </cell>
          <cell r="B264">
            <v>38080</v>
          </cell>
        </row>
        <row r="265">
          <cell r="A265">
            <v>258</v>
          </cell>
          <cell r="B265">
            <v>38081</v>
          </cell>
        </row>
        <row r="266">
          <cell r="A266">
            <v>259</v>
          </cell>
          <cell r="B266">
            <v>38082</v>
          </cell>
        </row>
        <row r="267">
          <cell r="A267">
            <v>260</v>
          </cell>
          <cell r="B267">
            <v>38083</v>
          </cell>
        </row>
        <row r="268">
          <cell r="A268">
            <v>261</v>
          </cell>
          <cell r="B268">
            <v>38084</v>
          </cell>
        </row>
        <row r="269">
          <cell r="A269">
            <v>262</v>
          </cell>
          <cell r="B269">
            <v>38085</v>
          </cell>
        </row>
        <row r="270">
          <cell r="A270">
            <v>263</v>
          </cell>
          <cell r="B270">
            <v>38086</v>
          </cell>
        </row>
        <row r="271">
          <cell r="A271">
            <v>264</v>
          </cell>
          <cell r="B271">
            <v>38087</v>
          </cell>
        </row>
        <row r="272">
          <cell r="A272">
            <v>265</v>
          </cell>
          <cell r="B272">
            <v>38088</v>
          </cell>
        </row>
        <row r="273">
          <cell r="A273">
            <v>266</v>
          </cell>
          <cell r="B273">
            <v>38089</v>
          </cell>
        </row>
        <row r="274">
          <cell r="A274">
            <v>267</v>
          </cell>
          <cell r="B274">
            <v>38090</v>
          </cell>
        </row>
        <row r="275">
          <cell r="A275">
            <v>268</v>
          </cell>
          <cell r="B275">
            <v>38091</v>
          </cell>
        </row>
        <row r="276">
          <cell r="A276">
            <v>269</v>
          </cell>
          <cell r="B276">
            <v>38092</v>
          </cell>
        </row>
        <row r="277">
          <cell r="A277">
            <v>270</v>
          </cell>
          <cell r="B277">
            <v>38093</v>
          </cell>
        </row>
        <row r="278">
          <cell r="A278">
            <v>271</v>
          </cell>
          <cell r="B278">
            <v>38094</v>
          </cell>
        </row>
        <row r="279">
          <cell r="A279">
            <v>272</v>
          </cell>
          <cell r="B279">
            <v>38095</v>
          </cell>
        </row>
        <row r="280">
          <cell r="A280">
            <v>273</v>
          </cell>
          <cell r="B280">
            <v>38096</v>
          </cell>
        </row>
        <row r="281">
          <cell r="A281">
            <v>274</v>
          </cell>
          <cell r="B281">
            <v>38097</v>
          </cell>
        </row>
        <row r="282">
          <cell r="A282">
            <v>275</v>
          </cell>
          <cell r="B282">
            <v>38098</v>
          </cell>
        </row>
        <row r="283">
          <cell r="A283">
            <v>276</v>
          </cell>
          <cell r="B283">
            <v>38099</v>
          </cell>
        </row>
        <row r="284">
          <cell r="A284">
            <v>277</v>
          </cell>
          <cell r="B284">
            <v>38100</v>
          </cell>
        </row>
        <row r="285">
          <cell r="A285">
            <v>278</v>
          </cell>
          <cell r="B285">
            <v>38101</v>
          </cell>
        </row>
        <row r="286">
          <cell r="A286">
            <v>279</v>
          </cell>
          <cell r="B286">
            <v>38102</v>
          </cell>
        </row>
        <row r="287">
          <cell r="A287">
            <v>280</v>
          </cell>
          <cell r="B287">
            <v>38103</v>
          </cell>
        </row>
        <row r="288">
          <cell r="A288">
            <v>281</v>
          </cell>
          <cell r="B288">
            <v>38104</v>
          </cell>
        </row>
        <row r="289">
          <cell r="A289">
            <v>282</v>
          </cell>
          <cell r="B289">
            <v>38105</v>
          </cell>
        </row>
        <row r="290">
          <cell r="A290">
            <v>283</v>
          </cell>
          <cell r="B290">
            <v>38106</v>
          </cell>
        </row>
        <row r="291">
          <cell r="A291">
            <v>284</v>
          </cell>
          <cell r="B291">
            <v>38107</v>
          </cell>
        </row>
        <row r="292">
          <cell r="A292">
            <v>285</v>
          </cell>
          <cell r="B292">
            <v>38108</v>
          </cell>
        </row>
        <row r="293">
          <cell r="A293">
            <v>286</v>
          </cell>
          <cell r="B293">
            <v>38109</v>
          </cell>
        </row>
        <row r="294">
          <cell r="A294">
            <v>287</v>
          </cell>
          <cell r="B294">
            <v>38110</v>
          </cell>
        </row>
        <row r="295">
          <cell r="A295">
            <v>288</v>
          </cell>
          <cell r="B295">
            <v>38111</v>
          </cell>
        </row>
        <row r="296">
          <cell r="A296">
            <v>289</v>
          </cell>
          <cell r="B296">
            <v>38112</v>
          </cell>
        </row>
        <row r="297">
          <cell r="A297">
            <v>290</v>
          </cell>
          <cell r="B297">
            <v>38113</v>
          </cell>
        </row>
        <row r="298">
          <cell r="A298">
            <v>291</v>
          </cell>
          <cell r="B298">
            <v>38114</v>
          </cell>
        </row>
        <row r="299">
          <cell r="A299">
            <v>292</v>
          </cell>
          <cell r="B299">
            <v>38115</v>
          </cell>
        </row>
        <row r="300">
          <cell r="A300">
            <v>293</v>
          </cell>
          <cell r="B300">
            <v>38116</v>
          </cell>
        </row>
        <row r="301">
          <cell r="A301">
            <v>294</v>
          </cell>
          <cell r="B301">
            <v>38117</v>
          </cell>
        </row>
        <row r="302">
          <cell r="A302">
            <v>295</v>
          </cell>
          <cell r="B302">
            <v>38118</v>
          </cell>
        </row>
        <row r="303">
          <cell r="A303">
            <v>296</v>
          </cell>
          <cell r="B303">
            <v>38119</v>
          </cell>
        </row>
        <row r="304">
          <cell r="A304">
            <v>297</v>
          </cell>
          <cell r="B304">
            <v>38120</v>
          </cell>
        </row>
        <row r="305">
          <cell r="A305">
            <v>298</v>
          </cell>
          <cell r="B305">
            <v>38121</v>
          </cell>
        </row>
        <row r="306">
          <cell r="A306">
            <v>299</v>
          </cell>
          <cell r="B306">
            <v>38122</v>
          </cell>
        </row>
        <row r="307">
          <cell r="A307">
            <v>300</v>
          </cell>
          <cell r="B307">
            <v>38123</v>
          </cell>
        </row>
        <row r="308">
          <cell r="A308">
            <v>301</v>
          </cell>
          <cell r="B308">
            <v>38124</v>
          </cell>
        </row>
        <row r="309">
          <cell r="A309">
            <v>302</v>
          </cell>
          <cell r="B309">
            <v>38125</v>
          </cell>
        </row>
        <row r="310">
          <cell r="A310">
            <v>303</v>
          </cell>
          <cell r="B310">
            <v>38126</v>
          </cell>
        </row>
        <row r="311">
          <cell r="A311">
            <v>304</v>
          </cell>
          <cell r="B311">
            <v>38127</v>
          </cell>
        </row>
        <row r="312">
          <cell r="A312">
            <v>305</v>
          </cell>
          <cell r="B312">
            <v>38128</v>
          </cell>
        </row>
        <row r="313">
          <cell r="A313">
            <v>306</v>
          </cell>
          <cell r="B313">
            <v>38129</v>
          </cell>
        </row>
        <row r="314">
          <cell r="A314">
            <v>307</v>
          </cell>
          <cell r="B314">
            <v>38130</v>
          </cell>
        </row>
        <row r="315">
          <cell r="A315">
            <v>308</v>
          </cell>
          <cell r="B315">
            <v>38131</v>
          </cell>
        </row>
        <row r="316">
          <cell r="A316">
            <v>309</v>
          </cell>
          <cell r="B316">
            <v>38132</v>
          </cell>
        </row>
        <row r="317">
          <cell r="A317">
            <v>310</v>
          </cell>
          <cell r="B317">
            <v>38133</v>
          </cell>
        </row>
        <row r="318">
          <cell r="A318">
            <v>311</v>
          </cell>
          <cell r="B318">
            <v>38134</v>
          </cell>
        </row>
        <row r="319">
          <cell r="A319">
            <v>312</v>
          </cell>
          <cell r="B319">
            <v>38135</v>
          </cell>
        </row>
        <row r="320">
          <cell r="A320">
            <v>313</v>
          </cell>
          <cell r="B320">
            <v>38136</v>
          </cell>
        </row>
        <row r="321">
          <cell r="A321">
            <v>314</v>
          </cell>
          <cell r="B321">
            <v>38137</v>
          </cell>
        </row>
        <row r="322">
          <cell r="A322">
            <v>315</v>
          </cell>
          <cell r="B322">
            <v>38138</v>
          </cell>
        </row>
        <row r="323">
          <cell r="A323">
            <v>316</v>
          </cell>
          <cell r="B323">
            <v>38139</v>
          </cell>
        </row>
        <row r="324">
          <cell r="A324">
            <v>317</v>
          </cell>
          <cell r="B324">
            <v>38140</v>
          </cell>
        </row>
        <row r="325">
          <cell r="A325">
            <v>318</v>
          </cell>
          <cell r="B325">
            <v>38141</v>
          </cell>
        </row>
        <row r="326">
          <cell r="A326">
            <v>319</v>
          </cell>
          <cell r="B326">
            <v>38142</v>
          </cell>
        </row>
        <row r="327">
          <cell r="A327">
            <v>320</v>
          </cell>
          <cell r="B327">
            <v>38143</v>
          </cell>
        </row>
        <row r="328">
          <cell r="A328">
            <v>321</v>
          </cell>
          <cell r="B328">
            <v>38144</v>
          </cell>
        </row>
        <row r="329">
          <cell r="A329">
            <v>322</v>
          </cell>
          <cell r="B329">
            <v>38145</v>
          </cell>
        </row>
        <row r="330">
          <cell r="A330">
            <v>323</v>
          </cell>
          <cell r="B330">
            <v>38146</v>
          </cell>
        </row>
        <row r="331">
          <cell r="A331">
            <v>324</v>
          </cell>
          <cell r="B331">
            <v>38147</v>
          </cell>
        </row>
        <row r="332">
          <cell r="A332">
            <v>325</v>
          </cell>
          <cell r="B332">
            <v>38148</v>
          </cell>
        </row>
        <row r="333">
          <cell r="A333">
            <v>326</v>
          </cell>
          <cell r="B333">
            <v>38149</v>
          </cell>
        </row>
        <row r="334">
          <cell r="A334">
            <v>327</v>
          </cell>
          <cell r="B334">
            <v>38150</v>
          </cell>
        </row>
        <row r="335">
          <cell r="A335">
            <v>328</v>
          </cell>
          <cell r="B335">
            <v>38151</v>
          </cell>
        </row>
        <row r="336">
          <cell r="A336">
            <v>329</v>
          </cell>
          <cell r="B336">
            <v>38152</v>
          </cell>
        </row>
        <row r="337">
          <cell r="A337">
            <v>330</v>
          </cell>
          <cell r="B337">
            <v>38153</v>
          </cell>
        </row>
        <row r="338">
          <cell r="A338">
            <v>331</v>
          </cell>
          <cell r="B338">
            <v>38154</v>
          </cell>
        </row>
        <row r="339">
          <cell r="A339">
            <v>332</v>
          </cell>
          <cell r="B339">
            <v>38155</v>
          </cell>
        </row>
        <row r="340">
          <cell r="A340">
            <v>333</v>
          </cell>
          <cell r="B340">
            <v>38156</v>
          </cell>
        </row>
        <row r="341">
          <cell r="A341">
            <v>334</v>
          </cell>
          <cell r="B341">
            <v>38157</v>
          </cell>
        </row>
        <row r="342">
          <cell r="A342">
            <v>335</v>
          </cell>
          <cell r="B342">
            <v>38158</v>
          </cell>
        </row>
        <row r="343">
          <cell r="A343">
            <v>336</v>
          </cell>
          <cell r="B343">
            <v>38159</v>
          </cell>
        </row>
        <row r="344">
          <cell r="A344">
            <v>337</v>
          </cell>
          <cell r="B344">
            <v>38160</v>
          </cell>
        </row>
        <row r="345">
          <cell r="A345">
            <v>338</v>
          </cell>
          <cell r="B345">
            <v>38161</v>
          </cell>
        </row>
        <row r="346">
          <cell r="A346">
            <v>339</v>
          </cell>
          <cell r="B346">
            <v>38162</v>
          </cell>
        </row>
        <row r="347">
          <cell r="A347">
            <v>340</v>
          </cell>
          <cell r="B347">
            <v>38163</v>
          </cell>
        </row>
        <row r="348">
          <cell r="A348">
            <v>341</v>
          </cell>
          <cell r="B348">
            <v>38164</v>
          </cell>
        </row>
        <row r="349">
          <cell r="A349">
            <v>342</v>
          </cell>
          <cell r="B349">
            <v>38165</v>
          </cell>
        </row>
        <row r="350">
          <cell r="A350">
            <v>343</v>
          </cell>
          <cell r="B350">
            <v>38166</v>
          </cell>
        </row>
        <row r="351">
          <cell r="A351">
            <v>344</v>
          </cell>
          <cell r="B351">
            <v>38167</v>
          </cell>
        </row>
        <row r="352">
          <cell r="A352">
            <v>345</v>
          </cell>
          <cell r="B352">
            <v>38168</v>
          </cell>
        </row>
        <row r="353">
          <cell r="A353">
            <v>346</v>
          </cell>
          <cell r="B353">
            <v>38169</v>
          </cell>
        </row>
        <row r="354">
          <cell r="A354">
            <v>347</v>
          </cell>
          <cell r="B354">
            <v>38170</v>
          </cell>
        </row>
        <row r="355">
          <cell r="A355">
            <v>348</v>
          </cell>
          <cell r="B355">
            <v>38171</v>
          </cell>
        </row>
        <row r="356">
          <cell r="A356">
            <v>349</v>
          </cell>
          <cell r="B356">
            <v>38172</v>
          </cell>
        </row>
        <row r="357">
          <cell r="A357">
            <v>350</v>
          </cell>
          <cell r="B357">
            <v>38173</v>
          </cell>
        </row>
        <row r="358">
          <cell r="A358">
            <v>351</v>
          </cell>
          <cell r="B358">
            <v>38174</v>
          </cell>
        </row>
        <row r="359">
          <cell r="A359">
            <v>352</v>
          </cell>
          <cell r="B359">
            <v>38175</v>
          </cell>
        </row>
        <row r="360">
          <cell r="A360">
            <v>353</v>
          </cell>
          <cell r="B360">
            <v>38176</v>
          </cell>
        </row>
        <row r="361">
          <cell r="A361">
            <v>354</v>
          </cell>
          <cell r="B361">
            <v>38177</v>
          </cell>
        </row>
        <row r="362">
          <cell r="A362">
            <v>355</v>
          </cell>
          <cell r="B362">
            <v>38178</v>
          </cell>
        </row>
        <row r="363">
          <cell r="A363">
            <v>356</v>
          </cell>
          <cell r="B363">
            <v>38179</v>
          </cell>
        </row>
        <row r="364">
          <cell r="A364">
            <v>357</v>
          </cell>
          <cell r="B364">
            <v>38180</v>
          </cell>
        </row>
        <row r="365">
          <cell r="A365">
            <v>358</v>
          </cell>
          <cell r="B365">
            <v>38181</v>
          </cell>
        </row>
        <row r="366">
          <cell r="A366">
            <v>359</v>
          </cell>
          <cell r="B366">
            <v>38182</v>
          </cell>
        </row>
        <row r="367">
          <cell r="A367">
            <v>360</v>
          </cell>
          <cell r="B367">
            <v>38183</v>
          </cell>
        </row>
        <row r="368">
          <cell r="A368">
            <v>361</v>
          </cell>
          <cell r="B368">
            <v>38184</v>
          </cell>
        </row>
        <row r="369">
          <cell r="A369">
            <v>362</v>
          </cell>
          <cell r="B369">
            <v>38185</v>
          </cell>
        </row>
        <row r="370">
          <cell r="A370">
            <v>363</v>
          </cell>
          <cell r="B370">
            <v>38186</v>
          </cell>
        </row>
        <row r="371">
          <cell r="A371">
            <v>364</v>
          </cell>
          <cell r="B371">
            <v>38187</v>
          </cell>
        </row>
        <row r="372">
          <cell r="A372">
            <v>365</v>
          </cell>
          <cell r="B372">
            <v>38188</v>
          </cell>
        </row>
        <row r="373">
          <cell r="A373">
            <v>366</v>
          </cell>
          <cell r="B373">
            <v>38189</v>
          </cell>
        </row>
        <row r="374">
          <cell r="A374">
            <v>367</v>
          </cell>
          <cell r="B374">
            <v>38190</v>
          </cell>
        </row>
        <row r="375">
          <cell r="A375">
            <v>368</v>
          </cell>
          <cell r="B375">
            <v>38191</v>
          </cell>
        </row>
        <row r="376">
          <cell r="A376">
            <v>369</v>
          </cell>
          <cell r="B376">
            <v>38192</v>
          </cell>
        </row>
        <row r="377">
          <cell r="A377">
            <v>370</v>
          </cell>
          <cell r="B377">
            <v>38193</v>
          </cell>
        </row>
        <row r="378">
          <cell r="A378">
            <v>371</v>
          </cell>
          <cell r="B378">
            <v>38194</v>
          </cell>
        </row>
        <row r="379">
          <cell r="A379">
            <v>372</v>
          </cell>
          <cell r="B379">
            <v>38195</v>
          </cell>
        </row>
        <row r="380">
          <cell r="A380">
            <v>373</v>
          </cell>
          <cell r="B380">
            <v>38196</v>
          </cell>
        </row>
        <row r="381">
          <cell r="A381">
            <v>374</v>
          </cell>
          <cell r="B381">
            <v>38197</v>
          </cell>
        </row>
        <row r="382">
          <cell r="A382">
            <v>375</v>
          </cell>
          <cell r="B382">
            <v>38198</v>
          </cell>
        </row>
        <row r="383">
          <cell r="A383">
            <v>376</v>
          </cell>
          <cell r="B383">
            <v>38199</v>
          </cell>
        </row>
        <row r="384">
          <cell r="A384">
            <v>377</v>
          </cell>
          <cell r="B384">
            <v>38200</v>
          </cell>
        </row>
        <row r="385">
          <cell r="A385">
            <v>378</v>
          </cell>
          <cell r="B385">
            <v>38201</v>
          </cell>
        </row>
        <row r="386">
          <cell r="A386">
            <v>379</v>
          </cell>
          <cell r="B386">
            <v>38202</v>
          </cell>
        </row>
        <row r="387">
          <cell r="A387">
            <v>380</v>
          </cell>
          <cell r="B387">
            <v>38203</v>
          </cell>
        </row>
        <row r="388">
          <cell r="A388">
            <v>381</v>
          </cell>
          <cell r="B388">
            <v>38204</v>
          </cell>
        </row>
        <row r="389">
          <cell r="A389">
            <v>382</v>
          </cell>
          <cell r="B389">
            <v>38205</v>
          </cell>
        </row>
        <row r="390">
          <cell r="A390">
            <v>383</v>
          </cell>
          <cell r="B390">
            <v>38206</v>
          </cell>
        </row>
        <row r="391">
          <cell r="A391">
            <v>384</v>
          </cell>
          <cell r="B391">
            <v>38207</v>
          </cell>
        </row>
        <row r="392">
          <cell r="A392">
            <v>385</v>
          </cell>
          <cell r="B392">
            <v>38208</v>
          </cell>
        </row>
        <row r="393">
          <cell r="A393">
            <v>386</v>
          </cell>
          <cell r="B393">
            <v>38209</v>
          </cell>
        </row>
        <row r="394">
          <cell r="A394">
            <v>387</v>
          </cell>
          <cell r="B394">
            <v>38210</v>
          </cell>
        </row>
        <row r="395">
          <cell r="A395">
            <v>388</v>
          </cell>
          <cell r="B395">
            <v>38211</v>
          </cell>
        </row>
        <row r="396">
          <cell r="A396">
            <v>389</v>
          </cell>
          <cell r="B396">
            <v>38212</v>
          </cell>
        </row>
        <row r="397">
          <cell r="A397">
            <v>390</v>
          </cell>
          <cell r="B397">
            <v>38213</v>
          </cell>
        </row>
        <row r="398">
          <cell r="A398">
            <v>391</v>
          </cell>
          <cell r="B398">
            <v>38214</v>
          </cell>
        </row>
        <row r="399">
          <cell r="A399">
            <v>392</v>
          </cell>
          <cell r="B399">
            <v>38215</v>
          </cell>
        </row>
        <row r="400">
          <cell r="A400">
            <v>393</v>
          </cell>
          <cell r="B400">
            <v>38216</v>
          </cell>
        </row>
        <row r="401">
          <cell r="A401">
            <v>394</v>
          </cell>
          <cell r="B401">
            <v>38217</v>
          </cell>
        </row>
        <row r="402">
          <cell r="A402">
            <v>395</v>
          </cell>
          <cell r="B402">
            <v>38218</v>
          </cell>
        </row>
        <row r="403">
          <cell r="A403">
            <v>396</v>
          </cell>
          <cell r="B403">
            <v>38219</v>
          </cell>
        </row>
        <row r="404">
          <cell r="A404">
            <v>397</v>
          </cell>
          <cell r="B404">
            <v>38220</v>
          </cell>
        </row>
        <row r="405">
          <cell r="A405">
            <v>398</v>
          </cell>
          <cell r="B405">
            <v>38221</v>
          </cell>
        </row>
        <row r="406">
          <cell r="A406">
            <v>399</v>
          </cell>
          <cell r="B406">
            <v>38222</v>
          </cell>
        </row>
        <row r="407">
          <cell r="A407">
            <v>400</v>
          </cell>
          <cell r="B407">
            <v>38223</v>
          </cell>
        </row>
        <row r="408">
          <cell r="A408">
            <v>401</v>
          </cell>
          <cell r="B408">
            <v>38224</v>
          </cell>
        </row>
        <row r="409">
          <cell r="A409">
            <v>402</v>
          </cell>
          <cell r="B409">
            <v>38225</v>
          </cell>
        </row>
        <row r="410">
          <cell r="A410">
            <v>403</v>
          </cell>
          <cell r="B410">
            <v>38226</v>
          </cell>
        </row>
        <row r="411">
          <cell r="A411">
            <v>404</v>
          </cell>
          <cell r="B411">
            <v>38227</v>
          </cell>
        </row>
        <row r="412">
          <cell r="A412">
            <v>405</v>
          </cell>
          <cell r="B412">
            <v>38228</v>
          </cell>
        </row>
        <row r="413">
          <cell r="A413">
            <v>406</v>
          </cell>
          <cell r="B413">
            <v>38229</v>
          </cell>
        </row>
        <row r="414">
          <cell r="A414">
            <v>407</v>
          </cell>
          <cell r="B414">
            <v>38230</v>
          </cell>
        </row>
        <row r="415">
          <cell r="A415">
            <v>408</v>
          </cell>
          <cell r="B415">
            <v>38231</v>
          </cell>
        </row>
        <row r="416">
          <cell r="A416">
            <v>409</v>
          </cell>
          <cell r="B416">
            <v>38232</v>
          </cell>
        </row>
        <row r="417">
          <cell r="A417">
            <v>410</v>
          </cell>
          <cell r="B417">
            <v>38233</v>
          </cell>
        </row>
        <row r="418">
          <cell r="A418">
            <v>411</v>
          </cell>
          <cell r="B418">
            <v>38234</v>
          </cell>
        </row>
        <row r="419">
          <cell r="A419">
            <v>412</v>
          </cell>
          <cell r="B419">
            <v>38235</v>
          </cell>
        </row>
        <row r="420">
          <cell r="A420">
            <v>413</v>
          </cell>
          <cell r="B420">
            <v>38236</v>
          </cell>
        </row>
        <row r="421">
          <cell r="A421">
            <v>414</v>
          </cell>
          <cell r="B421">
            <v>38237</v>
          </cell>
        </row>
        <row r="422">
          <cell r="A422">
            <v>415</v>
          </cell>
          <cell r="B422">
            <v>38238</v>
          </cell>
        </row>
        <row r="423">
          <cell r="A423">
            <v>416</v>
          </cell>
          <cell r="B423">
            <v>38239</v>
          </cell>
        </row>
        <row r="424">
          <cell r="A424">
            <v>417</v>
          </cell>
          <cell r="B424">
            <v>38240</v>
          </cell>
        </row>
        <row r="425">
          <cell r="A425">
            <v>418</v>
          </cell>
          <cell r="B425">
            <v>38241</v>
          </cell>
        </row>
        <row r="426">
          <cell r="A426">
            <v>419</v>
          </cell>
          <cell r="B426">
            <v>38242</v>
          </cell>
        </row>
        <row r="427">
          <cell r="A427">
            <v>420</v>
          </cell>
          <cell r="B427">
            <v>38243</v>
          </cell>
        </row>
        <row r="428">
          <cell r="A428">
            <v>421</v>
          </cell>
          <cell r="B428">
            <v>38244</v>
          </cell>
        </row>
        <row r="429">
          <cell r="A429">
            <v>422</v>
          </cell>
          <cell r="B429">
            <v>38245</v>
          </cell>
        </row>
        <row r="430">
          <cell r="A430">
            <v>423</v>
          </cell>
          <cell r="B430">
            <v>38246</v>
          </cell>
        </row>
        <row r="431">
          <cell r="A431">
            <v>424</v>
          </cell>
          <cell r="B431">
            <v>38247</v>
          </cell>
        </row>
        <row r="432">
          <cell r="A432">
            <v>425</v>
          </cell>
          <cell r="B432">
            <v>38248</v>
          </cell>
        </row>
        <row r="433">
          <cell r="A433">
            <v>426</v>
          </cell>
          <cell r="B433">
            <v>38249</v>
          </cell>
        </row>
        <row r="434">
          <cell r="A434">
            <v>427</v>
          </cell>
          <cell r="B434">
            <v>38250</v>
          </cell>
        </row>
        <row r="435">
          <cell r="A435">
            <v>428</v>
          </cell>
          <cell r="B435">
            <v>38251</v>
          </cell>
        </row>
        <row r="436">
          <cell r="A436">
            <v>429</v>
          </cell>
          <cell r="B436">
            <v>38252</v>
          </cell>
        </row>
        <row r="437">
          <cell r="A437">
            <v>430</v>
          </cell>
          <cell r="B437">
            <v>38253</v>
          </cell>
        </row>
        <row r="438">
          <cell r="A438">
            <v>431</v>
          </cell>
          <cell r="B438">
            <v>38254</v>
          </cell>
        </row>
        <row r="439">
          <cell r="A439">
            <v>432</v>
          </cell>
          <cell r="B439">
            <v>38255</v>
          </cell>
        </row>
        <row r="440">
          <cell r="A440">
            <v>433</v>
          </cell>
          <cell r="B440">
            <v>38256</v>
          </cell>
        </row>
        <row r="441">
          <cell r="A441">
            <v>434</v>
          </cell>
          <cell r="B441">
            <v>38257</v>
          </cell>
        </row>
        <row r="442">
          <cell r="A442">
            <v>435</v>
          </cell>
          <cell r="B442">
            <v>38258</v>
          </cell>
        </row>
        <row r="443">
          <cell r="A443">
            <v>436</v>
          </cell>
          <cell r="B443">
            <v>38259</v>
          </cell>
        </row>
        <row r="444">
          <cell r="A444">
            <v>437</v>
          </cell>
          <cell r="B444">
            <v>38260</v>
          </cell>
        </row>
        <row r="445">
          <cell r="A445">
            <v>438</v>
          </cell>
          <cell r="B445">
            <v>38261</v>
          </cell>
        </row>
        <row r="446">
          <cell r="A446">
            <v>439</v>
          </cell>
          <cell r="B446">
            <v>38262</v>
          </cell>
        </row>
        <row r="447">
          <cell r="A447">
            <v>440</v>
          </cell>
          <cell r="B447">
            <v>38263</v>
          </cell>
        </row>
        <row r="448">
          <cell r="A448">
            <v>441</v>
          </cell>
          <cell r="B448">
            <v>38264</v>
          </cell>
        </row>
        <row r="449">
          <cell r="A449">
            <v>442</v>
          </cell>
          <cell r="B449">
            <v>38265</v>
          </cell>
        </row>
        <row r="450">
          <cell r="A450">
            <v>443</v>
          </cell>
          <cell r="B450">
            <v>38266</v>
          </cell>
        </row>
        <row r="451">
          <cell r="A451">
            <v>444</v>
          </cell>
          <cell r="B451">
            <v>38267</v>
          </cell>
        </row>
        <row r="452">
          <cell r="A452">
            <v>445</v>
          </cell>
          <cell r="B452">
            <v>38268</v>
          </cell>
        </row>
        <row r="453">
          <cell r="A453">
            <v>446</v>
          </cell>
          <cell r="B453">
            <v>38269</v>
          </cell>
        </row>
        <row r="454">
          <cell r="A454">
            <v>447</v>
          </cell>
          <cell r="B454">
            <v>38270</v>
          </cell>
        </row>
        <row r="455">
          <cell r="A455">
            <v>448</v>
          </cell>
          <cell r="B455">
            <v>38271</v>
          </cell>
        </row>
        <row r="456">
          <cell r="A456">
            <v>449</v>
          </cell>
          <cell r="B456">
            <v>38272</v>
          </cell>
        </row>
        <row r="457">
          <cell r="A457">
            <v>450</v>
          </cell>
          <cell r="B457">
            <v>38273</v>
          </cell>
        </row>
        <row r="458">
          <cell r="A458">
            <v>451</v>
          </cell>
          <cell r="B458">
            <v>38274</v>
          </cell>
        </row>
        <row r="459">
          <cell r="A459">
            <v>452</v>
          </cell>
          <cell r="B459">
            <v>38275</v>
          </cell>
        </row>
        <row r="460">
          <cell r="A460">
            <v>453</v>
          </cell>
          <cell r="B460">
            <v>38276</v>
          </cell>
        </row>
        <row r="461">
          <cell r="A461">
            <v>454</v>
          </cell>
          <cell r="B461">
            <v>38277</v>
          </cell>
        </row>
        <row r="462">
          <cell r="A462">
            <v>455</v>
          </cell>
          <cell r="B462">
            <v>38278</v>
          </cell>
        </row>
        <row r="463">
          <cell r="A463">
            <v>456</v>
          </cell>
          <cell r="B463">
            <v>38279</v>
          </cell>
        </row>
        <row r="464">
          <cell r="A464">
            <v>457</v>
          </cell>
          <cell r="B464">
            <v>38280</v>
          </cell>
        </row>
        <row r="465">
          <cell r="A465">
            <v>458</v>
          </cell>
          <cell r="B465">
            <v>38281</v>
          </cell>
        </row>
        <row r="466">
          <cell r="A466">
            <v>459</v>
          </cell>
          <cell r="B466">
            <v>38282</v>
          </cell>
        </row>
        <row r="467">
          <cell r="A467">
            <v>460</v>
          </cell>
          <cell r="B467">
            <v>38283</v>
          </cell>
        </row>
        <row r="468">
          <cell r="A468">
            <v>461</v>
          </cell>
          <cell r="B468">
            <v>38284</v>
          </cell>
        </row>
        <row r="469">
          <cell r="A469">
            <v>462</v>
          </cell>
          <cell r="B469">
            <v>38285</v>
          </cell>
        </row>
        <row r="470">
          <cell r="A470">
            <v>463</v>
          </cell>
          <cell r="B470">
            <v>38286</v>
          </cell>
        </row>
        <row r="471">
          <cell r="A471">
            <v>464</v>
          </cell>
          <cell r="B471">
            <v>38287</v>
          </cell>
        </row>
        <row r="472">
          <cell r="A472">
            <v>465</v>
          </cell>
          <cell r="B472">
            <v>38288</v>
          </cell>
        </row>
        <row r="473">
          <cell r="A473">
            <v>466</v>
          </cell>
          <cell r="B473">
            <v>38289</v>
          </cell>
        </row>
        <row r="474">
          <cell r="A474">
            <v>467</v>
          </cell>
          <cell r="B474">
            <v>38290</v>
          </cell>
        </row>
        <row r="475">
          <cell r="A475">
            <v>468</v>
          </cell>
          <cell r="B475">
            <v>38291</v>
          </cell>
        </row>
        <row r="476">
          <cell r="A476">
            <v>469</v>
          </cell>
          <cell r="B476">
            <v>38292</v>
          </cell>
        </row>
        <row r="477">
          <cell r="A477">
            <v>470</v>
          </cell>
          <cell r="B477">
            <v>38293</v>
          </cell>
        </row>
        <row r="478">
          <cell r="A478">
            <v>471</v>
          </cell>
          <cell r="B478">
            <v>38294</v>
          </cell>
        </row>
        <row r="479">
          <cell r="A479">
            <v>472</v>
          </cell>
          <cell r="B479">
            <v>38295</v>
          </cell>
        </row>
        <row r="480">
          <cell r="A480">
            <v>473</v>
          </cell>
          <cell r="B480">
            <v>38296</v>
          </cell>
        </row>
        <row r="481">
          <cell r="A481">
            <v>474</v>
          </cell>
          <cell r="B481">
            <v>38297</v>
          </cell>
        </row>
        <row r="482">
          <cell r="A482">
            <v>475</v>
          </cell>
          <cell r="B482">
            <v>38298</v>
          </cell>
        </row>
        <row r="483">
          <cell r="A483">
            <v>476</v>
          </cell>
          <cell r="B483">
            <v>38299</v>
          </cell>
        </row>
        <row r="484">
          <cell r="A484">
            <v>477</v>
          </cell>
          <cell r="B484">
            <v>38300</v>
          </cell>
        </row>
        <row r="485">
          <cell r="A485">
            <v>478</v>
          </cell>
          <cell r="B485">
            <v>38301</v>
          </cell>
        </row>
        <row r="486">
          <cell r="A486">
            <v>479</v>
          </cell>
          <cell r="B486">
            <v>38302</v>
          </cell>
        </row>
        <row r="487">
          <cell r="A487">
            <v>480</v>
          </cell>
          <cell r="B487">
            <v>38303</v>
          </cell>
        </row>
        <row r="488">
          <cell r="A488">
            <v>481</v>
          </cell>
          <cell r="B488">
            <v>38304</v>
          </cell>
        </row>
        <row r="489">
          <cell r="A489">
            <v>482</v>
          </cell>
          <cell r="B489">
            <v>38305</v>
          </cell>
        </row>
        <row r="490">
          <cell r="A490">
            <v>483</v>
          </cell>
          <cell r="B490">
            <v>38306</v>
          </cell>
        </row>
        <row r="491">
          <cell r="A491">
            <v>484</v>
          </cell>
          <cell r="B491">
            <v>38307</v>
          </cell>
        </row>
        <row r="492">
          <cell r="A492">
            <v>485</v>
          </cell>
          <cell r="B492">
            <v>38308</v>
          </cell>
        </row>
        <row r="493">
          <cell r="A493">
            <v>486</v>
          </cell>
          <cell r="B493">
            <v>38309</v>
          </cell>
        </row>
        <row r="494">
          <cell r="A494">
            <v>487</v>
          </cell>
          <cell r="B494">
            <v>38310</v>
          </cell>
        </row>
        <row r="495">
          <cell r="A495">
            <v>488</v>
          </cell>
          <cell r="B495">
            <v>38311</v>
          </cell>
        </row>
        <row r="496">
          <cell r="A496">
            <v>489</v>
          </cell>
          <cell r="B496">
            <v>38312</v>
          </cell>
        </row>
        <row r="497">
          <cell r="A497">
            <v>490</v>
          </cell>
          <cell r="B497">
            <v>38313</v>
          </cell>
        </row>
        <row r="498">
          <cell r="A498">
            <v>491</v>
          </cell>
          <cell r="B498">
            <v>38314</v>
          </cell>
        </row>
        <row r="499">
          <cell r="A499">
            <v>492</v>
          </cell>
          <cell r="B499">
            <v>38315</v>
          </cell>
        </row>
        <row r="500">
          <cell r="A500">
            <v>493</v>
          </cell>
          <cell r="B500">
            <v>38316</v>
          </cell>
        </row>
        <row r="501">
          <cell r="A501">
            <v>494</v>
          </cell>
          <cell r="B501">
            <v>38317</v>
          </cell>
        </row>
        <row r="502">
          <cell r="A502">
            <v>495</v>
          </cell>
          <cell r="B502">
            <v>38318</v>
          </cell>
        </row>
        <row r="503">
          <cell r="A503">
            <v>496</v>
          </cell>
          <cell r="B503">
            <v>38319</v>
          </cell>
        </row>
        <row r="504">
          <cell r="A504">
            <v>497</v>
          </cell>
          <cell r="B504">
            <v>38320</v>
          </cell>
        </row>
        <row r="505">
          <cell r="A505">
            <v>498</v>
          </cell>
          <cell r="B505">
            <v>38321</v>
          </cell>
        </row>
        <row r="506">
          <cell r="A506">
            <v>499</v>
          </cell>
          <cell r="B506">
            <v>38322</v>
          </cell>
        </row>
        <row r="507">
          <cell r="A507">
            <v>500</v>
          </cell>
          <cell r="B507">
            <v>38323</v>
          </cell>
        </row>
        <row r="508">
          <cell r="A508">
            <v>501</v>
          </cell>
          <cell r="B508">
            <v>38324</v>
          </cell>
        </row>
        <row r="509">
          <cell r="A509">
            <v>502</v>
          </cell>
          <cell r="B509">
            <v>38325</v>
          </cell>
        </row>
        <row r="510">
          <cell r="A510">
            <v>503</v>
          </cell>
          <cell r="B510">
            <v>38326</v>
          </cell>
        </row>
        <row r="511">
          <cell r="A511">
            <v>504</v>
          </cell>
          <cell r="B511">
            <v>38327</v>
          </cell>
        </row>
        <row r="512">
          <cell r="A512">
            <v>505</v>
          </cell>
          <cell r="B512">
            <v>38328</v>
          </cell>
        </row>
        <row r="513">
          <cell r="A513">
            <v>506</v>
          </cell>
          <cell r="B513">
            <v>38329</v>
          </cell>
        </row>
        <row r="514">
          <cell r="A514">
            <v>507</v>
          </cell>
          <cell r="B514">
            <v>38330</v>
          </cell>
        </row>
        <row r="515">
          <cell r="A515">
            <v>508</v>
          </cell>
          <cell r="B515">
            <v>38331</v>
          </cell>
        </row>
        <row r="516">
          <cell r="A516">
            <v>509</v>
          </cell>
          <cell r="B516">
            <v>38332</v>
          </cell>
        </row>
        <row r="517">
          <cell r="A517">
            <v>510</v>
          </cell>
          <cell r="B517">
            <v>38333</v>
          </cell>
        </row>
        <row r="518">
          <cell r="A518">
            <v>511</v>
          </cell>
          <cell r="B518">
            <v>38334</v>
          </cell>
        </row>
        <row r="519">
          <cell r="A519">
            <v>512</v>
          </cell>
          <cell r="B519">
            <v>38335</v>
          </cell>
        </row>
        <row r="520">
          <cell r="A520">
            <v>513</v>
          </cell>
          <cell r="B520">
            <v>38336</v>
          </cell>
        </row>
        <row r="521">
          <cell r="A521">
            <v>514</v>
          </cell>
          <cell r="B521">
            <v>38337</v>
          </cell>
        </row>
        <row r="522">
          <cell r="A522">
            <v>515</v>
          </cell>
          <cell r="B522">
            <v>38338</v>
          </cell>
        </row>
        <row r="523">
          <cell r="A523">
            <v>516</v>
          </cell>
          <cell r="B523">
            <v>38339</v>
          </cell>
        </row>
        <row r="524">
          <cell r="A524">
            <v>517</v>
          </cell>
          <cell r="B524">
            <v>38340</v>
          </cell>
        </row>
        <row r="525">
          <cell r="A525">
            <v>518</v>
          </cell>
          <cell r="B525">
            <v>38341</v>
          </cell>
        </row>
        <row r="526">
          <cell r="A526">
            <v>519</v>
          </cell>
          <cell r="B526">
            <v>38342</v>
          </cell>
        </row>
        <row r="527">
          <cell r="A527">
            <v>520</v>
          </cell>
          <cell r="B527">
            <v>38343</v>
          </cell>
        </row>
        <row r="528">
          <cell r="A528">
            <v>521</v>
          </cell>
          <cell r="B528">
            <v>38344</v>
          </cell>
        </row>
        <row r="529">
          <cell r="A529">
            <v>522</v>
          </cell>
          <cell r="B529">
            <v>38345</v>
          </cell>
        </row>
        <row r="530">
          <cell r="A530">
            <v>523</v>
          </cell>
          <cell r="B530">
            <v>38346</v>
          </cell>
        </row>
        <row r="531">
          <cell r="A531">
            <v>524</v>
          </cell>
          <cell r="B531">
            <v>38347</v>
          </cell>
        </row>
        <row r="532">
          <cell r="A532">
            <v>525</v>
          </cell>
          <cell r="B532">
            <v>38348</v>
          </cell>
        </row>
        <row r="533">
          <cell r="A533">
            <v>526</v>
          </cell>
          <cell r="B533">
            <v>38349</v>
          </cell>
        </row>
        <row r="534">
          <cell r="A534">
            <v>527</v>
          </cell>
          <cell r="B534">
            <v>38350</v>
          </cell>
        </row>
        <row r="535">
          <cell r="A535">
            <v>528</v>
          </cell>
          <cell r="B535">
            <v>38351</v>
          </cell>
        </row>
        <row r="536">
          <cell r="A536">
            <v>529</v>
          </cell>
          <cell r="B536">
            <v>38352</v>
          </cell>
        </row>
        <row r="537">
          <cell r="A537">
            <v>530</v>
          </cell>
          <cell r="B537">
            <v>38353</v>
          </cell>
        </row>
        <row r="538">
          <cell r="A538">
            <v>531</v>
          </cell>
          <cell r="B538">
            <v>38354</v>
          </cell>
        </row>
        <row r="539">
          <cell r="A539">
            <v>532</v>
          </cell>
          <cell r="B539">
            <v>38355</v>
          </cell>
        </row>
        <row r="540">
          <cell r="A540">
            <v>533</v>
          </cell>
          <cell r="B540">
            <v>38356</v>
          </cell>
        </row>
        <row r="541">
          <cell r="A541">
            <v>534</v>
          </cell>
          <cell r="B541">
            <v>38357</v>
          </cell>
        </row>
        <row r="542">
          <cell r="A542">
            <v>535</v>
          </cell>
          <cell r="B542">
            <v>38358</v>
          </cell>
        </row>
        <row r="543">
          <cell r="A543">
            <v>536</v>
          </cell>
          <cell r="B543">
            <v>38359</v>
          </cell>
        </row>
        <row r="544">
          <cell r="A544">
            <v>537</v>
          </cell>
          <cell r="B544">
            <v>38360</v>
          </cell>
        </row>
        <row r="545">
          <cell r="A545">
            <v>538</v>
          </cell>
          <cell r="B545">
            <v>38361</v>
          </cell>
        </row>
        <row r="546">
          <cell r="A546">
            <v>539</v>
          </cell>
          <cell r="B546">
            <v>38362</v>
          </cell>
        </row>
        <row r="547">
          <cell r="A547">
            <v>540</v>
          </cell>
          <cell r="B547">
            <v>38363</v>
          </cell>
        </row>
        <row r="548">
          <cell r="A548">
            <v>541</v>
          </cell>
          <cell r="B548">
            <v>38364</v>
          </cell>
        </row>
        <row r="549">
          <cell r="A549">
            <v>542</v>
          </cell>
          <cell r="B549">
            <v>38365</v>
          </cell>
        </row>
        <row r="550">
          <cell r="A550">
            <v>543</v>
          </cell>
          <cell r="B550">
            <v>38366</v>
          </cell>
        </row>
        <row r="551">
          <cell r="A551">
            <v>544</v>
          </cell>
          <cell r="B551">
            <v>38367</v>
          </cell>
        </row>
        <row r="552">
          <cell r="A552">
            <v>545</v>
          </cell>
          <cell r="B552">
            <v>38368</v>
          </cell>
        </row>
        <row r="553">
          <cell r="A553">
            <v>546</v>
          </cell>
          <cell r="B553">
            <v>38369</v>
          </cell>
        </row>
        <row r="554">
          <cell r="A554">
            <v>547</v>
          </cell>
          <cell r="B554">
            <v>38370</v>
          </cell>
        </row>
        <row r="555">
          <cell r="A555">
            <v>548</v>
          </cell>
          <cell r="B555">
            <v>38371</v>
          </cell>
        </row>
        <row r="556">
          <cell r="A556">
            <v>549</v>
          </cell>
          <cell r="B556">
            <v>38372</v>
          </cell>
        </row>
        <row r="557">
          <cell r="A557">
            <v>550</v>
          </cell>
          <cell r="B557">
            <v>38373</v>
          </cell>
        </row>
        <row r="558">
          <cell r="A558">
            <v>551</v>
          </cell>
          <cell r="B558">
            <v>38374</v>
          </cell>
        </row>
        <row r="559">
          <cell r="A559">
            <v>552</v>
          </cell>
          <cell r="B559">
            <v>38375</v>
          </cell>
        </row>
        <row r="560">
          <cell r="A560">
            <v>553</v>
          </cell>
          <cell r="B560">
            <v>38376</v>
          </cell>
        </row>
        <row r="561">
          <cell r="A561">
            <v>554</v>
          </cell>
          <cell r="B561">
            <v>38377</v>
          </cell>
        </row>
        <row r="562">
          <cell r="A562">
            <v>555</v>
          </cell>
          <cell r="B562">
            <v>38378</v>
          </cell>
        </row>
        <row r="563">
          <cell r="A563">
            <v>556</v>
          </cell>
          <cell r="B563">
            <v>38379</v>
          </cell>
        </row>
        <row r="564">
          <cell r="A564">
            <v>557</v>
          </cell>
          <cell r="B564">
            <v>38380</v>
          </cell>
        </row>
        <row r="565">
          <cell r="A565">
            <v>558</v>
          </cell>
          <cell r="B565">
            <v>38381</v>
          </cell>
        </row>
        <row r="566">
          <cell r="A566">
            <v>559</v>
          </cell>
          <cell r="B566">
            <v>38382</v>
          </cell>
        </row>
        <row r="567">
          <cell r="A567">
            <v>560</v>
          </cell>
          <cell r="B567">
            <v>38383</v>
          </cell>
        </row>
        <row r="568">
          <cell r="A568">
            <v>561</v>
          </cell>
          <cell r="B568">
            <v>38384</v>
          </cell>
        </row>
        <row r="569">
          <cell r="A569">
            <v>562</v>
          </cell>
          <cell r="B569">
            <v>38385</v>
          </cell>
        </row>
        <row r="570">
          <cell r="A570">
            <v>563</v>
          </cell>
          <cell r="B570">
            <v>38386</v>
          </cell>
        </row>
        <row r="571">
          <cell r="A571">
            <v>564</v>
          </cell>
          <cell r="B571">
            <v>38387</v>
          </cell>
        </row>
        <row r="572">
          <cell r="A572">
            <v>565</v>
          </cell>
          <cell r="B572">
            <v>38388</v>
          </cell>
        </row>
        <row r="573">
          <cell r="A573">
            <v>566</v>
          </cell>
          <cell r="B573">
            <v>38389</v>
          </cell>
        </row>
        <row r="574">
          <cell r="A574">
            <v>567</v>
          </cell>
          <cell r="B574">
            <v>38390</v>
          </cell>
        </row>
        <row r="575">
          <cell r="A575">
            <v>568</v>
          </cell>
          <cell r="B575">
            <v>38391</v>
          </cell>
        </row>
        <row r="576">
          <cell r="A576">
            <v>569</v>
          </cell>
          <cell r="B576">
            <v>38392</v>
          </cell>
        </row>
        <row r="577">
          <cell r="A577">
            <v>570</v>
          </cell>
          <cell r="B577">
            <v>38393</v>
          </cell>
        </row>
        <row r="578">
          <cell r="A578">
            <v>571</v>
          </cell>
          <cell r="B578">
            <v>38394</v>
          </cell>
        </row>
        <row r="579">
          <cell r="A579">
            <v>572</v>
          </cell>
          <cell r="B579">
            <v>38395</v>
          </cell>
        </row>
        <row r="580">
          <cell r="A580">
            <v>573</v>
          </cell>
          <cell r="B580">
            <v>38396</v>
          </cell>
        </row>
        <row r="581">
          <cell r="A581">
            <v>574</v>
          </cell>
          <cell r="B581">
            <v>38397</v>
          </cell>
        </row>
        <row r="582">
          <cell r="A582">
            <v>575</v>
          </cell>
          <cell r="B582">
            <v>38398</v>
          </cell>
        </row>
        <row r="583">
          <cell r="A583">
            <v>576</v>
          </cell>
          <cell r="B583">
            <v>38399</v>
          </cell>
        </row>
        <row r="584">
          <cell r="A584">
            <v>577</v>
          </cell>
          <cell r="B584">
            <v>38400</v>
          </cell>
        </row>
        <row r="585">
          <cell r="A585">
            <v>578</v>
          </cell>
          <cell r="B585">
            <v>38401</v>
          </cell>
        </row>
        <row r="586">
          <cell r="A586">
            <v>579</v>
          </cell>
          <cell r="B586">
            <v>38402</v>
          </cell>
        </row>
        <row r="587">
          <cell r="A587">
            <v>580</v>
          </cell>
          <cell r="B587">
            <v>38403</v>
          </cell>
        </row>
        <row r="588">
          <cell r="A588">
            <v>581</v>
          </cell>
          <cell r="B588">
            <v>38404</v>
          </cell>
        </row>
        <row r="589">
          <cell r="A589">
            <v>582</v>
          </cell>
          <cell r="B589">
            <v>38405</v>
          </cell>
        </row>
        <row r="590">
          <cell r="A590">
            <v>583</v>
          </cell>
          <cell r="B590">
            <v>38406</v>
          </cell>
        </row>
        <row r="591">
          <cell r="A591">
            <v>584</v>
          </cell>
          <cell r="B591">
            <v>38407</v>
          </cell>
        </row>
        <row r="592">
          <cell r="A592">
            <v>585</v>
          </cell>
          <cell r="B592">
            <v>38408</v>
          </cell>
        </row>
        <row r="593">
          <cell r="A593">
            <v>586</v>
          </cell>
          <cell r="B593">
            <v>38409</v>
          </cell>
        </row>
        <row r="594">
          <cell r="A594">
            <v>587</v>
          </cell>
          <cell r="B594">
            <v>38410</v>
          </cell>
        </row>
        <row r="595">
          <cell r="A595">
            <v>588</v>
          </cell>
          <cell r="B595">
            <v>38411</v>
          </cell>
        </row>
        <row r="596">
          <cell r="A596">
            <v>589</v>
          </cell>
          <cell r="B596">
            <v>38412</v>
          </cell>
        </row>
        <row r="597">
          <cell r="A597">
            <v>590</v>
          </cell>
          <cell r="B597">
            <v>38413</v>
          </cell>
        </row>
        <row r="598">
          <cell r="A598">
            <v>591</v>
          </cell>
          <cell r="B598">
            <v>38414</v>
          </cell>
        </row>
        <row r="599">
          <cell r="A599">
            <v>592</v>
          </cell>
          <cell r="B599">
            <v>38415</v>
          </cell>
        </row>
        <row r="600">
          <cell r="A600">
            <v>593</v>
          </cell>
          <cell r="B600">
            <v>38416</v>
          </cell>
        </row>
        <row r="601">
          <cell r="A601">
            <v>594</v>
          </cell>
          <cell r="B601">
            <v>38417</v>
          </cell>
        </row>
        <row r="602">
          <cell r="A602">
            <v>595</v>
          </cell>
          <cell r="B602">
            <v>38418</v>
          </cell>
        </row>
        <row r="603">
          <cell r="A603">
            <v>596</v>
          </cell>
          <cell r="B603">
            <v>38419</v>
          </cell>
        </row>
        <row r="604">
          <cell r="A604">
            <v>597</v>
          </cell>
          <cell r="B604">
            <v>38420</v>
          </cell>
        </row>
        <row r="605">
          <cell r="A605">
            <v>598</v>
          </cell>
          <cell r="B605">
            <v>38421</v>
          </cell>
        </row>
        <row r="606">
          <cell r="A606">
            <v>599</v>
          </cell>
          <cell r="B606">
            <v>38422</v>
          </cell>
        </row>
        <row r="607">
          <cell r="A607">
            <v>600</v>
          </cell>
          <cell r="B607">
            <v>38423</v>
          </cell>
        </row>
        <row r="608">
          <cell r="A608">
            <v>601</v>
          </cell>
          <cell r="B608">
            <v>38424</v>
          </cell>
        </row>
        <row r="609">
          <cell r="A609">
            <v>602</v>
          </cell>
          <cell r="B609">
            <v>38425</v>
          </cell>
        </row>
        <row r="610">
          <cell r="A610">
            <v>603</v>
          </cell>
          <cell r="B610">
            <v>38426</v>
          </cell>
        </row>
        <row r="611">
          <cell r="A611">
            <v>604</v>
          </cell>
          <cell r="B611">
            <v>38427</v>
          </cell>
        </row>
        <row r="612">
          <cell r="A612">
            <v>605</v>
          </cell>
          <cell r="B612">
            <v>38428</v>
          </cell>
        </row>
        <row r="613">
          <cell r="A613">
            <v>606</v>
          </cell>
          <cell r="B613">
            <v>38429</v>
          </cell>
        </row>
        <row r="614">
          <cell r="A614">
            <v>607</v>
          </cell>
          <cell r="B614">
            <v>38430</v>
          </cell>
        </row>
        <row r="615">
          <cell r="A615">
            <v>608</v>
          </cell>
          <cell r="B615">
            <v>38431</v>
          </cell>
        </row>
        <row r="616">
          <cell r="A616">
            <v>609</v>
          </cell>
          <cell r="B616">
            <v>38432</v>
          </cell>
        </row>
        <row r="617">
          <cell r="A617">
            <v>610</v>
          </cell>
          <cell r="B617">
            <v>38433</v>
          </cell>
        </row>
        <row r="618">
          <cell r="A618">
            <v>611</v>
          </cell>
          <cell r="B618">
            <v>38434</v>
          </cell>
        </row>
        <row r="619">
          <cell r="A619">
            <v>612</v>
          </cell>
          <cell r="B619">
            <v>38435</v>
          </cell>
        </row>
        <row r="620">
          <cell r="A620">
            <v>613</v>
          </cell>
          <cell r="B620">
            <v>38436</v>
          </cell>
        </row>
        <row r="621">
          <cell r="A621">
            <v>614</v>
          </cell>
          <cell r="B621">
            <v>38437</v>
          </cell>
        </row>
        <row r="622">
          <cell r="A622">
            <v>615</v>
          </cell>
          <cell r="B622">
            <v>38438</v>
          </cell>
        </row>
        <row r="623">
          <cell r="A623">
            <v>616</v>
          </cell>
          <cell r="B623">
            <v>38439</v>
          </cell>
        </row>
        <row r="624">
          <cell r="A624">
            <v>617</v>
          </cell>
          <cell r="B624">
            <v>38440</v>
          </cell>
        </row>
        <row r="625">
          <cell r="A625">
            <v>618</v>
          </cell>
          <cell r="B625">
            <v>38441</v>
          </cell>
        </row>
        <row r="626">
          <cell r="A626">
            <v>619</v>
          </cell>
          <cell r="B626">
            <v>38442</v>
          </cell>
        </row>
        <row r="627">
          <cell r="A627">
            <v>620</v>
          </cell>
          <cell r="B627">
            <v>38443</v>
          </cell>
        </row>
        <row r="628">
          <cell r="A628">
            <v>621</v>
          </cell>
          <cell r="B628">
            <v>38444</v>
          </cell>
        </row>
        <row r="629">
          <cell r="A629">
            <v>622</v>
          </cell>
          <cell r="B629">
            <v>38445</v>
          </cell>
        </row>
        <row r="630">
          <cell r="A630">
            <v>623</v>
          </cell>
          <cell r="B630">
            <v>38446</v>
          </cell>
        </row>
        <row r="631">
          <cell r="A631">
            <v>624</v>
          </cell>
          <cell r="B631">
            <v>38447</v>
          </cell>
        </row>
        <row r="632">
          <cell r="A632">
            <v>625</v>
          </cell>
          <cell r="B632">
            <v>38448</v>
          </cell>
        </row>
        <row r="633">
          <cell r="A633">
            <v>626</v>
          </cell>
          <cell r="B633">
            <v>38449</v>
          </cell>
        </row>
        <row r="634">
          <cell r="A634">
            <v>627</v>
          </cell>
          <cell r="B634">
            <v>38450</v>
          </cell>
        </row>
        <row r="635">
          <cell r="A635">
            <v>628</v>
          </cell>
          <cell r="B635">
            <v>38451</v>
          </cell>
        </row>
        <row r="636">
          <cell r="A636">
            <v>629</v>
          </cell>
          <cell r="B636">
            <v>38452</v>
          </cell>
        </row>
        <row r="637">
          <cell r="A637">
            <v>630</v>
          </cell>
          <cell r="B637">
            <v>38453</v>
          </cell>
        </row>
        <row r="638">
          <cell r="A638">
            <v>631</v>
          </cell>
          <cell r="B638">
            <v>38454</v>
          </cell>
        </row>
        <row r="639">
          <cell r="A639">
            <v>632</v>
          </cell>
          <cell r="B639">
            <v>38455</v>
          </cell>
        </row>
        <row r="640">
          <cell r="A640">
            <v>633</v>
          </cell>
          <cell r="B640">
            <v>38456</v>
          </cell>
        </row>
        <row r="641">
          <cell r="A641">
            <v>634</v>
          </cell>
          <cell r="B641">
            <v>38457</v>
          </cell>
        </row>
        <row r="642">
          <cell r="A642">
            <v>635</v>
          </cell>
          <cell r="B642">
            <v>38458</v>
          </cell>
        </row>
        <row r="643">
          <cell r="A643">
            <v>636</v>
          </cell>
          <cell r="B643">
            <v>38459</v>
          </cell>
        </row>
        <row r="644">
          <cell r="A644">
            <v>637</v>
          </cell>
          <cell r="B644">
            <v>38460</v>
          </cell>
        </row>
        <row r="645">
          <cell r="A645">
            <v>638</v>
          </cell>
          <cell r="B645">
            <v>38461</v>
          </cell>
        </row>
        <row r="646">
          <cell r="A646">
            <v>639</v>
          </cell>
          <cell r="B646">
            <v>38462</v>
          </cell>
        </row>
        <row r="647">
          <cell r="A647">
            <v>640</v>
          </cell>
          <cell r="B647">
            <v>38463</v>
          </cell>
        </row>
        <row r="648">
          <cell r="A648">
            <v>641</v>
          </cell>
          <cell r="B648">
            <v>38464</v>
          </cell>
        </row>
        <row r="649">
          <cell r="A649">
            <v>642</v>
          </cell>
          <cell r="B649">
            <v>38465</v>
          </cell>
        </row>
        <row r="650">
          <cell r="A650">
            <v>643</v>
          </cell>
          <cell r="B650">
            <v>38466</v>
          </cell>
        </row>
        <row r="651">
          <cell r="A651">
            <v>644</v>
          </cell>
          <cell r="B651">
            <v>38467</v>
          </cell>
        </row>
        <row r="652">
          <cell r="A652">
            <v>645</v>
          </cell>
          <cell r="B652">
            <v>38468</v>
          </cell>
        </row>
        <row r="653">
          <cell r="A653">
            <v>646</v>
          </cell>
          <cell r="B653">
            <v>38469</v>
          </cell>
        </row>
        <row r="654">
          <cell r="A654">
            <v>647</v>
          </cell>
          <cell r="B654">
            <v>38470</v>
          </cell>
        </row>
        <row r="655">
          <cell r="A655">
            <v>648</v>
          </cell>
          <cell r="B655">
            <v>38471</v>
          </cell>
        </row>
        <row r="656">
          <cell r="A656">
            <v>649</v>
          </cell>
          <cell r="B656">
            <v>38472</v>
          </cell>
        </row>
        <row r="657">
          <cell r="A657">
            <v>650</v>
          </cell>
          <cell r="B657">
            <v>38473</v>
          </cell>
        </row>
        <row r="658">
          <cell r="A658">
            <v>651</v>
          </cell>
          <cell r="B658">
            <v>38474</v>
          </cell>
        </row>
        <row r="659">
          <cell r="A659">
            <v>652</v>
          </cell>
          <cell r="B659">
            <v>38475</v>
          </cell>
        </row>
        <row r="660">
          <cell r="A660">
            <v>653</v>
          </cell>
          <cell r="B660">
            <v>38476</v>
          </cell>
        </row>
        <row r="661">
          <cell r="A661">
            <v>654</v>
          </cell>
          <cell r="B661">
            <v>38477</v>
          </cell>
        </row>
        <row r="662">
          <cell r="A662">
            <v>655</v>
          </cell>
          <cell r="B662">
            <v>38478</v>
          </cell>
        </row>
        <row r="663">
          <cell r="A663">
            <v>656</v>
          </cell>
          <cell r="B663">
            <v>38479</v>
          </cell>
        </row>
        <row r="664">
          <cell r="A664">
            <v>657</v>
          </cell>
          <cell r="B664">
            <v>38480</v>
          </cell>
        </row>
        <row r="665">
          <cell r="A665">
            <v>658</v>
          </cell>
          <cell r="B665">
            <v>38481</v>
          </cell>
        </row>
        <row r="666">
          <cell r="A666">
            <v>659</v>
          </cell>
          <cell r="B666">
            <v>38482</v>
          </cell>
        </row>
        <row r="667">
          <cell r="A667">
            <v>660</v>
          </cell>
          <cell r="B667">
            <v>38483</v>
          </cell>
        </row>
        <row r="668">
          <cell r="A668">
            <v>661</v>
          </cell>
          <cell r="B668">
            <v>38484</v>
          </cell>
        </row>
        <row r="669">
          <cell r="A669">
            <v>662</v>
          </cell>
          <cell r="B669">
            <v>38485</v>
          </cell>
        </row>
        <row r="670">
          <cell r="A670">
            <v>663</v>
          </cell>
          <cell r="B670">
            <v>38486</v>
          </cell>
        </row>
        <row r="671">
          <cell r="A671">
            <v>664</v>
          </cell>
          <cell r="B671">
            <v>38487</v>
          </cell>
        </row>
        <row r="672">
          <cell r="A672">
            <v>665</v>
          </cell>
          <cell r="B672">
            <v>38488</v>
          </cell>
        </row>
        <row r="673">
          <cell r="A673">
            <v>666</v>
          </cell>
          <cell r="B673">
            <v>38489</v>
          </cell>
        </row>
        <row r="674">
          <cell r="A674">
            <v>667</v>
          </cell>
          <cell r="B674">
            <v>38490</v>
          </cell>
        </row>
        <row r="675">
          <cell r="A675">
            <v>668</v>
          </cell>
          <cell r="B675">
            <v>38491</v>
          </cell>
        </row>
        <row r="676">
          <cell r="A676">
            <v>669</v>
          </cell>
          <cell r="B676">
            <v>38492</v>
          </cell>
        </row>
        <row r="677">
          <cell r="A677">
            <v>670</v>
          </cell>
          <cell r="B677">
            <v>38493</v>
          </cell>
        </row>
        <row r="678">
          <cell r="A678">
            <v>671</v>
          </cell>
          <cell r="B678">
            <v>38494</v>
          </cell>
        </row>
        <row r="679">
          <cell r="A679">
            <v>672</v>
          </cell>
          <cell r="B679">
            <v>38495</v>
          </cell>
        </row>
        <row r="680">
          <cell r="A680">
            <v>673</v>
          </cell>
          <cell r="B680">
            <v>38496</v>
          </cell>
        </row>
        <row r="681">
          <cell r="A681">
            <v>674</v>
          </cell>
          <cell r="B681">
            <v>38497</v>
          </cell>
        </row>
        <row r="682">
          <cell r="A682">
            <v>675</v>
          </cell>
          <cell r="B682">
            <v>38498</v>
          </cell>
        </row>
        <row r="683">
          <cell r="A683">
            <v>676</v>
          </cell>
          <cell r="B683">
            <v>38499</v>
          </cell>
        </row>
        <row r="684">
          <cell r="A684">
            <v>677</v>
          </cell>
          <cell r="B684">
            <v>38500</v>
          </cell>
        </row>
        <row r="685">
          <cell r="A685">
            <v>678</v>
          </cell>
          <cell r="B685">
            <v>38501</v>
          </cell>
        </row>
        <row r="686">
          <cell r="A686">
            <v>679</v>
          </cell>
          <cell r="B686">
            <v>38502</v>
          </cell>
        </row>
        <row r="687">
          <cell r="A687">
            <v>680</v>
          </cell>
          <cell r="B687">
            <v>38503</v>
          </cell>
        </row>
        <row r="688">
          <cell r="A688">
            <v>681</v>
          </cell>
          <cell r="B688">
            <v>38504</v>
          </cell>
        </row>
        <row r="689">
          <cell r="A689">
            <v>682</v>
          </cell>
          <cell r="B689">
            <v>38505</v>
          </cell>
        </row>
        <row r="690">
          <cell r="A690">
            <v>683</v>
          </cell>
          <cell r="B690">
            <v>38506</v>
          </cell>
        </row>
        <row r="691">
          <cell r="A691">
            <v>684</v>
          </cell>
          <cell r="B691">
            <v>38507</v>
          </cell>
        </row>
        <row r="692">
          <cell r="A692">
            <v>685</v>
          </cell>
          <cell r="B692">
            <v>38508</v>
          </cell>
        </row>
        <row r="693">
          <cell r="A693">
            <v>686</v>
          </cell>
          <cell r="B693">
            <v>38509</v>
          </cell>
        </row>
        <row r="694">
          <cell r="A694">
            <v>687</v>
          </cell>
          <cell r="B694">
            <v>38510</v>
          </cell>
        </row>
        <row r="695">
          <cell r="A695">
            <v>688</v>
          </cell>
          <cell r="B695">
            <v>38511</v>
          </cell>
        </row>
        <row r="696">
          <cell r="A696">
            <v>689</v>
          </cell>
          <cell r="B696">
            <v>38512</v>
          </cell>
        </row>
        <row r="697">
          <cell r="A697">
            <v>690</v>
          </cell>
          <cell r="B697">
            <v>38513</v>
          </cell>
        </row>
        <row r="698">
          <cell r="A698">
            <v>691</v>
          </cell>
          <cell r="B698">
            <v>38514</v>
          </cell>
        </row>
        <row r="699">
          <cell r="A699">
            <v>692</v>
          </cell>
          <cell r="B699">
            <v>38515</v>
          </cell>
        </row>
        <row r="700">
          <cell r="A700">
            <v>693</v>
          </cell>
          <cell r="B700">
            <v>38516</v>
          </cell>
        </row>
        <row r="701">
          <cell r="A701">
            <v>694</v>
          </cell>
          <cell r="B701">
            <v>38517</v>
          </cell>
        </row>
        <row r="702">
          <cell r="A702">
            <v>695</v>
          </cell>
          <cell r="B702">
            <v>38518</v>
          </cell>
        </row>
        <row r="703">
          <cell r="A703">
            <v>696</v>
          </cell>
          <cell r="B703">
            <v>38519</v>
          </cell>
        </row>
        <row r="704">
          <cell r="A704">
            <v>697</v>
          </cell>
          <cell r="B704">
            <v>38520</v>
          </cell>
        </row>
        <row r="705">
          <cell r="A705">
            <v>698</v>
          </cell>
          <cell r="B705">
            <v>38521</v>
          </cell>
        </row>
        <row r="706">
          <cell r="A706">
            <v>699</v>
          </cell>
          <cell r="B706">
            <v>38522</v>
          </cell>
        </row>
        <row r="707">
          <cell r="A707">
            <v>700</v>
          </cell>
          <cell r="B707">
            <v>38523</v>
          </cell>
        </row>
        <row r="708">
          <cell r="A708">
            <v>701</v>
          </cell>
          <cell r="B708">
            <v>38524</v>
          </cell>
        </row>
        <row r="709">
          <cell r="A709">
            <v>702</v>
          </cell>
          <cell r="B709">
            <v>38525</v>
          </cell>
        </row>
        <row r="710">
          <cell r="A710">
            <v>703</v>
          </cell>
          <cell r="B710">
            <v>38526</v>
          </cell>
        </row>
        <row r="711">
          <cell r="A711">
            <v>704</v>
          </cell>
          <cell r="B711">
            <v>38527</v>
          </cell>
        </row>
        <row r="712">
          <cell r="A712">
            <v>705</v>
          </cell>
          <cell r="B712">
            <v>38528</v>
          </cell>
        </row>
        <row r="713">
          <cell r="A713">
            <v>706</v>
          </cell>
          <cell r="B713">
            <v>38529</v>
          </cell>
        </row>
        <row r="714">
          <cell r="A714">
            <v>707</v>
          </cell>
          <cell r="B714">
            <v>38530</v>
          </cell>
        </row>
        <row r="715">
          <cell r="A715">
            <v>708</v>
          </cell>
          <cell r="B715">
            <v>38531</v>
          </cell>
        </row>
        <row r="716">
          <cell r="A716">
            <v>709</v>
          </cell>
          <cell r="B716">
            <v>38532</v>
          </cell>
        </row>
        <row r="717">
          <cell r="A717">
            <v>710</v>
          </cell>
          <cell r="B717">
            <v>38533</v>
          </cell>
        </row>
        <row r="718">
          <cell r="A718">
            <v>711</v>
          </cell>
          <cell r="B718">
            <v>38534</v>
          </cell>
        </row>
        <row r="719">
          <cell r="A719">
            <v>712</v>
          </cell>
          <cell r="B719">
            <v>38535</v>
          </cell>
        </row>
        <row r="720">
          <cell r="A720">
            <v>713</v>
          </cell>
          <cell r="B720">
            <v>38536</v>
          </cell>
        </row>
        <row r="721">
          <cell r="A721">
            <v>714</v>
          </cell>
          <cell r="B721">
            <v>38537</v>
          </cell>
        </row>
        <row r="722">
          <cell r="A722">
            <v>715</v>
          </cell>
          <cell r="B722">
            <v>38538</v>
          </cell>
        </row>
        <row r="723">
          <cell r="A723">
            <v>716</v>
          </cell>
          <cell r="B723">
            <v>38539</v>
          </cell>
        </row>
        <row r="724">
          <cell r="A724">
            <v>717</v>
          </cell>
          <cell r="B724">
            <v>38540</v>
          </cell>
        </row>
        <row r="725">
          <cell r="A725">
            <v>718</v>
          </cell>
          <cell r="B725">
            <v>38541</v>
          </cell>
        </row>
        <row r="726">
          <cell r="A726">
            <v>719</v>
          </cell>
          <cell r="B726">
            <v>38542</v>
          </cell>
        </row>
        <row r="727">
          <cell r="A727">
            <v>720</v>
          </cell>
          <cell r="B727">
            <v>38543</v>
          </cell>
        </row>
      </sheetData>
      <sheetData sheetId="10"/>
      <sheetData sheetId="11"/>
      <sheetData sheetId="12" refreshError="1"/>
      <sheetData sheetId="13"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_BDI_EDIFICACOES_26,53%_COM"/>
      <sheetName val="MEMORIA DE CALCULO"/>
      <sheetName val="COTAÇÕES"/>
      <sheetName val="(PLANILHA GERAL COM DESON)"/>
      <sheetName val="ORÇAMENTO COM DESON"/>
      <sheetName val="RESUMO SEM DESON"/>
      <sheetName val="ORÇAMENTO SEM DESON"/>
      <sheetName val="COMPOSICOES - SINAPI COM DESON"/>
      <sheetName val="COMPOSICOES - SINAPI SEM DESON"/>
      <sheetName val="CRONOGRAMA"/>
      <sheetName val="CPUs"/>
      <sheetName val="COMP_BDI_EDIFICACOES_20,50%_SEM"/>
      <sheetName val="Planilha1"/>
    </sheetNames>
    <sheetDataSet>
      <sheetData sheetId="0"/>
      <sheetData sheetId="1"/>
      <sheetData sheetId="2"/>
      <sheetData sheetId="3"/>
      <sheetData sheetId="4"/>
      <sheetData sheetId="5"/>
      <sheetData sheetId="6">
        <row r="10">
          <cell r="F10" t="str">
            <v>QUANT.</v>
          </cell>
        </row>
      </sheetData>
      <sheetData sheetId="7"/>
      <sheetData sheetId="8"/>
      <sheetData sheetId="9"/>
      <sheetData sheetId="10"/>
      <sheetData sheetId="11"/>
      <sheetData sheetId="12"/>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R021296"/>
      <sheetName val="RESUMO VAZÕES"/>
      <sheetName val="EVOL.POP.SUB-BACIA"/>
      <sheetName val="4.0-EVOL.POP.SETOR_CENTRO"/>
      <sheetName val="6.0-EVOL.POP.SETOR_C.NOVA"/>
      <sheetName val="5.0-EVOL.POP.SETOR_A.CORUJA"/>
      <sheetName val="3.0-EVOL.POP.SETOR_DELM_COHAB"/>
      <sheetName val="2.0-EVOL.POP.BAIRROS"/>
      <sheetName val="1.0-MEM.CÁLC."/>
      <sheetName val="EVOL.POP.80-07"/>
      <sheetName val="EVOL.POP.Tx.Geo."/>
      <sheetName val="EVOL.POP.80-00"/>
      <sheetName val="EVOL.CONT.TOTAL"/>
      <sheetName val="ÁREA ZONA HOM."/>
      <sheetName val="EVOL.POP.ZCUeZEU"/>
    </sheetNames>
    <definedNames>
      <definedName name="PassaExtenso"/>
    </defined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NAL"/>
      <sheetName val="PREDIO 3BL"/>
      <sheetName val="PREDIO 4BL"/>
      <sheetName val="URBAN."/>
      <sheetName val="ADM."/>
      <sheetName val="FECHAM."/>
      <sheetName val="resumo"/>
      <sheetName val="comp. etapa"/>
      <sheetName val="INSUMOS"/>
      <sheetName val="epi"/>
      <sheetName val="equip."/>
      <sheetName val="ferram"/>
      <sheetName val="Observações"/>
      <sheetName val="Serviços"/>
    </sheetNames>
    <sheetDataSet>
      <sheetData sheetId="0" refreshError="1"/>
      <sheetData sheetId="1" refreshError="1">
        <row r="8">
          <cell r="B8" t="str">
            <v>03.</v>
          </cell>
          <cell r="C8" t="str">
            <v>INFRA ESTRUTURA</v>
          </cell>
        </row>
        <row r="10">
          <cell r="B10" t="str">
            <v>03.01</v>
          </cell>
          <cell r="C10" t="str">
            <v>FUNDAÇÕES PROFUNDAS</v>
          </cell>
        </row>
        <row r="11">
          <cell r="B11" t="str">
            <v>03.01.01</v>
          </cell>
          <cell r="C11" t="str">
            <v>Estaca tipo franki D=420mm, de areia e brita</v>
          </cell>
          <cell r="D11" t="str">
            <v>m</v>
          </cell>
        </row>
        <row r="12">
          <cell r="B12" t="str">
            <v>03.01.02</v>
          </cell>
          <cell r="C12" t="str">
            <v>Mobilização de bate-estacas</v>
          </cell>
          <cell r="D12" t="str">
            <v>un.</v>
          </cell>
        </row>
        <row r="16">
          <cell r="B16" t="str">
            <v>03.02</v>
          </cell>
          <cell r="C16" t="str">
            <v>ESCAVAÇÃO</v>
          </cell>
        </row>
        <row r="17">
          <cell r="B17" t="str">
            <v>03.02.01</v>
          </cell>
          <cell r="C17" t="str">
            <v>Escavação mecanizada em solo, exceto rocha, até 2m</v>
          </cell>
          <cell r="D17" t="str">
            <v>m3</v>
          </cell>
        </row>
        <row r="18">
          <cell r="B18" t="str">
            <v>03.02.02</v>
          </cell>
          <cell r="C18" t="str">
            <v>Escavação manual em solo, exceto rocha, até 2m</v>
          </cell>
          <cell r="D18" t="str">
            <v>m3</v>
          </cell>
        </row>
        <row r="22">
          <cell r="B22" t="str">
            <v>03.03</v>
          </cell>
          <cell r="C22" t="str">
            <v>ATERRO</v>
          </cell>
        </row>
        <row r="23">
          <cell r="B23" t="str">
            <v>03.03.01</v>
          </cell>
          <cell r="C23" t="str">
            <v>Aterro com areia compactado com CM-20</v>
          </cell>
          <cell r="D23" t="str">
            <v>m3</v>
          </cell>
        </row>
        <row r="25">
          <cell r="B25" t="str">
            <v>03.04</v>
          </cell>
          <cell r="C25" t="str">
            <v>REATERRO</v>
          </cell>
        </row>
        <row r="26">
          <cell r="B26" t="str">
            <v>03.04.01</v>
          </cell>
          <cell r="C26" t="str">
            <v>Reaterro apiloado até o nível da laje térreo</v>
          </cell>
          <cell r="D26" t="str">
            <v>m3</v>
          </cell>
        </row>
        <row r="28">
          <cell r="B28" t="str">
            <v>03.05</v>
          </cell>
          <cell r="C28" t="str">
            <v>FORMAS</v>
          </cell>
        </row>
        <row r="29">
          <cell r="B29" t="str">
            <v>03.05.01</v>
          </cell>
          <cell r="C29" t="str">
            <v>Forma de tábuas de pinho, 2 utilizações, e desforma</v>
          </cell>
          <cell r="D29" t="str">
            <v>m2</v>
          </cell>
        </row>
        <row r="31">
          <cell r="B31" t="str">
            <v>03.06</v>
          </cell>
          <cell r="C31" t="str">
            <v>ARMAÇÃO</v>
          </cell>
        </row>
        <row r="32">
          <cell r="B32" t="str">
            <v>03.06.01</v>
          </cell>
          <cell r="C32" t="str">
            <v>Armadura de CA-50A D=6.3mm</v>
          </cell>
          <cell r="D32" t="str">
            <v>Kg</v>
          </cell>
        </row>
        <row r="34">
          <cell r="B34" t="str">
            <v>03.07</v>
          </cell>
          <cell r="C34" t="str">
            <v>CONCRETO</v>
          </cell>
        </row>
        <row r="35">
          <cell r="B35" t="str">
            <v>03.07.01</v>
          </cell>
          <cell r="C35" t="str">
            <v>Concreto estrutural pré-misturado fck= 15,0 MPa</v>
          </cell>
          <cell r="D35" t="str">
            <v>m3</v>
          </cell>
        </row>
        <row r="36">
          <cell r="B36" t="str">
            <v>03.07.02</v>
          </cell>
          <cell r="C36" t="str">
            <v>Lançamento e aplicação de concreto em fundação</v>
          </cell>
          <cell r="D36" t="str">
            <v>m3</v>
          </cell>
        </row>
        <row r="37">
          <cell r="B37" t="str">
            <v>03.07.03</v>
          </cell>
          <cell r="C37" t="str">
            <v>Concreto magro pré-misturado fck= 7,5 MPa com  lançamento</v>
          </cell>
          <cell r="D37" t="str">
            <v>m3</v>
          </cell>
        </row>
        <row r="42">
          <cell r="B42" t="str">
            <v>04.</v>
          </cell>
          <cell r="C42" t="str">
            <v>SUPER ESTRUTURA</v>
          </cell>
        </row>
        <row r="44">
          <cell r="B44" t="str">
            <v>04.01</v>
          </cell>
          <cell r="C44" t="str">
            <v>FORMAS</v>
          </cell>
        </row>
        <row r="45">
          <cell r="B45" t="str">
            <v>04.01.01</v>
          </cell>
          <cell r="C45" t="str">
            <v>Forma "madeirit" resinado 17mm, incl. desforma, 5 utiliz.</v>
          </cell>
          <cell r="D45" t="str">
            <v>m2</v>
          </cell>
        </row>
        <row r="47">
          <cell r="B47" t="str">
            <v>04.02</v>
          </cell>
          <cell r="C47" t="str">
            <v>ARMADURAS</v>
          </cell>
        </row>
        <row r="48">
          <cell r="B48" t="str">
            <v>04.02.01</v>
          </cell>
          <cell r="C48" t="str">
            <v>Armadura CA-60B D=4.2mm</v>
          </cell>
          <cell r="D48" t="str">
            <v>Kg</v>
          </cell>
        </row>
        <row r="49">
          <cell r="B49" t="str">
            <v>04.02.02</v>
          </cell>
          <cell r="C49" t="str">
            <v>Armadura CA-60B D=5.0mm</v>
          </cell>
          <cell r="D49" t="str">
            <v>Kg</v>
          </cell>
        </row>
        <row r="50">
          <cell r="B50" t="str">
            <v>04.02.03</v>
          </cell>
          <cell r="C50" t="str">
            <v>Armadura CA-50A D=6.3mm</v>
          </cell>
          <cell r="D50" t="str">
            <v>Kg</v>
          </cell>
        </row>
        <row r="51">
          <cell r="B51" t="str">
            <v>04.02.04</v>
          </cell>
          <cell r="C51" t="str">
            <v>Armadura CA-50A D=8.0mm</v>
          </cell>
          <cell r="D51" t="str">
            <v>Kg</v>
          </cell>
        </row>
        <row r="52">
          <cell r="B52" t="str">
            <v>04.02.05</v>
          </cell>
          <cell r="C52" t="str">
            <v>Armadura CA-50A D=10.0mm</v>
          </cell>
          <cell r="D52" t="str">
            <v>Kg</v>
          </cell>
        </row>
        <row r="56">
          <cell r="B56" t="str">
            <v>04.03</v>
          </cell>
          <cell r="C56" t="str">
            <v>CONCRETO</v>
          </cell>
        </row>
        <row r="57">
          <cell r="B57" t="str">
            <v>04.03.01</v>
          </cell>
          <cell r="C57" t="str">
            <v>Concreto estrutural pré-misturado fck= 15,0 MPa</v>
          </cell>
          <cell r="D57" t="str">
            <v>m3</v>
          </cell>
        </row>
        <row r="58">
          <cell r="B58" t="str">
            <v>04.03.02</v>
          </cell>
          <cell r="C58" t="str">
            <v xml:space="preserve">Concreto magro pré-misturado fck= 7,5 MPa c/ lançam. </v>
          </cell>
          <cell r="D58" t="str">
            <v>m3</v>
          </cell>
        </row>
        <row r="64">
          <cell r="B64" t="str">
            <v>05.</v>
          </cell>
          <cell r="C64" t="str">
            <v>PAREDES E PAINÉIS</v>
          </cell>
        </row>
        <row r="66">
          <cell r="B66" t="str">
            <v>05.01</v>
          </cell>
          <cell r="C66" t="str">
            <v>ALVENARIAS</v>
          </cell>
        </row>
        <row r="67">
          <cell r="B67" t="str">
            <v>05.01.01</v>
          </cell>
          <cell r="C67" t="str">
            <v>Alvenaria estrutural de blocos 12x19x39 traço 1:5:1</v>
          </cell>
          <cell r="D67" t="str">
            <v>m2</v>
          </cell>
        </row>
        <row r="68">
          <cell r="B68" t="str">
            <v>05.01.02</v>
          </cell>
          <cell r="C68" t="str">
            <v>Alvenaria de tijolos 9x19x19</v>
          </cell>
          <cell r="D68" t="str">
            <v>m2</v>
          </cell>
        </row>
        <row r="69">
          <cell r="B69" t="str">
            <v>05.01.03</v>
          </cell>
          <cell r="C69" t="str">
            <v>Aperto de alvenaria traço 1:3</v>
          </cell>
          <cell r="D69" t="str">
            <v>m</v>
          </cell>
        </row>
        <row r="70">
          <cell r="B70" t="str">
            <v>05.01.04</v>
          </cell>
          <cell r="C70" t="str">
            <v>Mestração de paredes</v>
          </cell>
          <cell r="D70" t="str">
            <v>pav</v>
          </cell>
        </row>
        <row r="73">
          <cell r="B73" t="str">
            <v>05.02</v>
          </cell>
          <cell r="C73" t="str">
            <v>VERGAS</v>
          </cell>
        </row>
        <row r="74">
          <cell r="B74" t="str">
            <v>05.02.01</v>
          </cell>
          <cell r="C74" t="str">
            <v>Verga reta de concreto armado</v>
          </cell>
          <cell r="D74" t="str">
            <v>m3</v>
          </cell>
        </row>
        <row r="76">
          <cell r="B76" t="str">
            <v>05.03</v>
          </cell>
          <cell r="C76" t="str">
            <v>PRÉ-MOLDADOS DE CONCRETO</v>
          </cell>
        </row>
        <row r="77">
          <cell r="B77" t="str">
            <v>05.03.01</v>
          </cell>
          <cell r="C77" t="str">
            <v>Caixa para ar condicionado 7.500BTUs, c/ andaimes</v>
          </cell>
          <cell r="D77" t="str">
            <v>un</v>
          </cell>
        </row>
        <row r="79">
          <cell r="B79" t="str">
            <v>05.04</v>
          </cell>
          <cell r="C79" t="str">
            <v>DIVERSOS</v>
          </cell>
        </row>
        <row r="80">
          <cell r="B80" t="str">
            <v>05.04.01</v>
          </cell>
          <cell r="C80" t="str">
            <v>Mureta da cozinha - alvenaria e reboco</v>
          </cell>
          <cell r="D80" t="str">
            <v>un</v>
          </cell>
        </row>
        <row r="84">
          <cell r="B84" t="str">
            <v>06.</v>
          </cell>
          <cell r="C84" t="str">
            <v>ESQUADRIAS DE MADEIRA</v>
          </cell>
        </row>
        <row r="86">
          <cell r="B86" t="str">
            <v>06.01</v>
          </cell>
          <cell r="C86" t="str">
            <v>ADUELAS E ALIZARES PARA PINTURA</v>
          </cell>
        </row>
        <row r="87">
          <cell r="B87" t="str">
            <v>06.01.01</v>
          </cell>
          <cell r="C87" t="str">
            <v>Aduela de madeira e=15 cm</v>
          </cell>
          <cell r="D87" t="str">
            <v>m</v>
          </cell>
        </row>
        <row r="88">
          <cell r="B88" t="str">
            <v>06.01.02</v>
          </cell>
          <cell r="C88" t="str">
            <v>Alizar de madeira e= 5 cm</v>
          </cell>
          <cell r="D88" t="str">
            <v>m</v>
          </cell>
        </row>
        <row r="89">
          <cell r="B89" t="str">
            <v>06.01.03</v>
          </cell>
          <cell r="C89" t="str">
            <v>Alizar de madeira e= 5 cm (ar condicionado)</v>
          </cell>
          <cell r="D89" t="str">
            <v>m</v>
          </cell>
        </row>
        <row r="93">
          <cell r="B93" t="str">
            <v>06.02</v>
          </cell>
          <cell r="C93" t="str">
            <v>PORTAS DE MADEIRA PARA PINTURA</v>
          </cell>
        </row>
        <row r="94">
          <cell r="B94" t="str">
            <v>06.02.01</v>
          </cell>
          <cell r="C94" t="str">
            <v>Porta lisa 60x210 cm</v>
          </cell>
          <cell r="D94" t="str">
            <v>pç</v>
          </cell>
        </row>
        <row r="95">
          <cell r="B95" t="str">
            <v>06.02.02</v>
          </cell>
          <cell r="C95" t="str">
            <v>Porta lisa 70x210 cm</v>
          </cell>
          <cell r="D95" t="str">
            <v>pç</v>
          </cell>
        </row>
        <row r="96">
          <cell r="B96" t="str">
            <v>06.02.03</v>
          </cell>
          <cell r="C96" t="str">
            <v>Porta lisa 80x210 cm</v>
          </cell>
          <cell r="D96" t="str">
            <v>pç</v>
          </cell>
        </row>
        <row r="97">
          <cell r="B97" t="str">
            <v>06.02.04</v>
          </cell>
          <cell r="C97" t="str">
            <v>Porta de veneziana de madeira 60x210 cm</v>
          </cell>
          <cell r="D97" t="str">
            <v>pç</v>
          </cell>
        </row>
        <row r="98">
          <cell r="B98" t="str">
            <v>06.02.05</v>
          </cell>
          <cell r="C98" t="str">
            <v xml:space="preserve">Portinhola de madeira 63x110 cm, p/ medidores de gás </v>
          </cell>
          <cell r="D98" t="str">
            <v>pç</v>
          </cell>
        </row>
        <row r="99">
          <cell r="B99" t="str">
            <v>06.02.06</v>
          </cell>
          <cell r="C99" t="str">
            <v xml:space="preserve">Porta de visita 70x70, em madeira, para barrilete </v>
          </cell>
          <cell r="D99" t="str">
            <v>pç</v>
          </cell>
        </row>
        <row r="100">
          <cell r="B100" t="str">
            <v>06.02.07</v>
          </cell>
          <cell r="C100" t="str">
            <v>Porta lisa 50x180 cm</v>
          </cell>
          <cell r="D100" t="str">
            <v>pç</v>
          </cell>
        </row>
        <row r="104">
          <cell r="B104" t="str">
            <v>06.03</v>
          </cell>
          <cell r="C104" t="str">
            <v>FECHADURAS</v>
          </cell>
        </row>
        <row r="105">
          <cell r="B105" t="str">
            <v>06.03.01</v>
          </cell>
          <cell r="C105" t="str">
            <v>Fechadura cromada, porta externa, Arouca Ref. 2010</v>
          </cell>
          <cell r="D105" t="str">
            <v>pç</v>
          </cell>
        </row>
        <row r="106">
          <cell r="B106" t="str">
            <v>06.03.02</v>
          </cell>
          <cell r="C106" t="str">
            <v>Trinco de segurança, porta interna, Aliança Ref. 86572</v>
          </cell>
          <cell r="D106" t="str">
            <v>pç</v>
          </cell>
        </row>
        <row r="112">
          <cell r="B112" t="str">
            <v>07.</v>
          </cell>
          <cell r="C112" t="str">
            <v>ESQUADRIAS METÁLICAS</v>
          </cell>
        </row>
        <row r="114">
          <cell r="B114" t="str">
            <v>07.01</v>
          </cell>
          <cell r="C114" t="str">
            <v>ALUMINIO ANODIZADO NATURAL</v>
          </cell>
        </row>
        <row r="115">
          <cell r="B115" t="str">
            <v>07.01.01</v>
          </cell>
          <cell r="C115" t="str">
            <v xml:space="preserve">Porta de abrir 1,50 x 2,20 m com fechadura </v>
          </cell>
          <cell r="D115" t="str">
            <v>m2</v>
          </cell>
        </row>
        <row r="116">
          <cell r="B116" t="str">
            <v>07.01.02</v>
          </cell>
          <cell r="C116" t="str">
            <v xml:space="preserve">Porta de correr 1,50 x 2,20 m com tranca </v>
          </cell>
          <cell r="D116" t="str">
            <v>m2</v>
          </cell>
        </row>
        <row r="117">
          <cell r="B117" t="str">
            <v>07.01.03</v>
          </cell>
          <cell r="C117" t="str">
            <v xml:space="preserve">Porta de abrir 0,50 x 2,00 m com veneziana </v>
          </cell>
          <cell r="D117" t="str">
            <v>m2</v>
          </cell>
        </row>
        <row r="118">
          <cell r="B118" t="str">
            <v>07.01.04</v>
          </cell>
          <cell r="C118" t="str">
            <v xml:space="preserve">Porta de abrir 0,80 x 2,10 m com veneziana </v>
          </cell>
          <cell r="D118" t="str">
            <v>m2</v>
          </cell>
        </row>
        <row r="119">
          <cell r="B119" t="str">
            <v>07.01.05</v>
          </cell>
          <cell r="C119" t="str">
            <v>Janela de correr 2 bandeiras 1,20 x 1,20 m</v>
          </cell>
          <cell r="D119" t="str">
            <v>m2</v>
          </cell>
        </row>
        <row r="120">
          <cell r="B120" t="str">
            <v>07.01.06</v>
          </cell>
          <cell r="C120" t="str">
            <v>Báscula máximo ar 0,60 x 0,60 m</v>
          </cell>
          <cell r="D120" t="str">
            <v>m2</v>
          </cell>
        </row>
        <row r="121">
          <cell r="B121" t="str">
            <v>07.01.07</v>
          </cell>
          <cell r="C121" t="str">
            <v>Báscula máximo ar 0,50 x 1,20 m, com fixo inferior</v>
          </cell>
          <cell r="D121" t="str">
            <v>m2</v>
          </cell>
        </row>
        <row r="127">
          <cell r="B127" t="str">
            <v>07.02</v>
          </cell>
          <cell r="C127" t="str">
            <v>FERRO/AÇO</v>
          </cell>
        </row>
        <row r="128">
          <cell r="B128" t="str">
            <v>07.02.01</v>
          </cell>
          <cell r="C128" t="str">
            <v>Corrimão em tubo galvanizado</v>
          </cell>
          <cell r="D128" t="str">
            <v>m</v>
          </cell>
        </row>
        <row r="129">
          <cell r="B129" t="str">
            <v>07.02.02</v>
          </cell>
          <cell r="C129" t="str">
            <v>Escada marinheiro de acesso a caixa d'água</v>
          </cell>
          <cell r="D129" t="str">
            <v>m</v>
          </cell>
        </row>
        <row r="134">
          <cell r="B134" t="str">
            <v>08.</v>
          </cell>
          <cell r="C134" t="str">
            <v>VIDROS</v>
          </cell>
        </row>
        <row r="136">
          <cell r="B136" t="str">
            <v>08.01</v>
          </cell>
          <cell r="C136" t="str">
            <v>VIDRO COMUM</v>
          </cell>
        </row>
        <row r="137">
          <cell r="B137" t="str">
            <v>08.01.01</v>
          </cell>
          <cell r="C137" t="str">
            <v>Vidro pontilhado e= 3mm</v>
          </cell>
          <cell r="D137" t="str">
            <v>m2</v>
          </cell>
        </row>
        <row r="138">
          <cell r="B138" t="str">
            <v>08.01.02</v>
          </cell>
          <cell r="C138" t="str">
            <v>Vidro liso e= 3mm</v>
          </cell>
          <cell r="D138" t="str">
            <v>m2</v>
          </cell>
        </row>
        <row r="139">
          <cell r="B139" t="str">
            <v>08.01.03</v>
          </cell>
          <cell r="C139" t="str">
            <v>Vidro liso e= 4mm</v>
          </cell>
          <cell r="D139" t="str">
            <v>m2</v>
          </cell>
        </row>
        <row r="144">
          <cell r="B144" t="str">
            <v>09.</v>
          </cell>
          <cell r="C144" t="str">
            <v>COBERTURA</v>
          </cell>
        </row>
        <row r="146">
          <cell r="B146" t="str">
            <v>09.01</v>
          </cell>
          <cell r="C146" t="str">
            <v>ESTRUTURA DE MADEIRA PARA TELHADO</v>
          </cell>
        </row>
        <row r="147">
          <cell r="B147" t="str">
            <v>09.01.01</v>
          </cell>
          <cell r="C147" t="str">
            <v>Estrutura para telha de fibrocimento ondulada 6mm</v>
          </cell>
          <cell r="D147" t="str">
            <v>m2</v>
          </cell>
        </row>
        <row r="149">
          <cell r="B149" t="str">
            <v>09.02</v>
          </cell>
          <cell r="C149" t="str">
            <v>TELHAS</v>
          </cell>
        </row>
        <row r="150">
          <cell r="B150" t="str">
            <v>09.02.01</v>
          </cell>
          <cell r="C150" t="str">
            <v>Telhas de fibrocimento ondulada 6mm</v>
          </cell>
          <cell r="D150" t="str">
            <v>m2</v>
          </cell>
        </row>
        <row r="152">
          <cell r="B152" t="str">
            <v>09.03</v>
          </cell>
          <cell r="C152" t="str">
            <v>RUFOS</v>
          </cell>
        </row>
        <row r="153">
          <cell r="B153" t="str">
            <v>09.03.01</v>
          </cell>
          <cell r="C153" t="str">
            <v>Rufo de concreto</v>
          </cell>
          <cell r="D153" t="str">
            <v>m</v>
          </cell>
        </row>
        <row r="155">
          <cell r="B155" t="str">
            <v>09.04</v>
          </cell>
          <cell r="C155" t="str">
            <v>CALHAS</v>
          </cell>
        </row>
        <row r="156">
          <cell r="B156" t="str">
            <v>09.04.01</v>
          </cell>
          <cell r="C156" t="str">
            <v>Calha de concreto e bloco estrutural</v>
          </cell>
          <cell r="D156" t="str">
            <v>m2</v>
          </cell>
        </row>
        <row r="157">
          <cell r="B157" t="str">
            <v>09.04.02</v>
          </cell>
          <cell r="C157" t="str">
            <v>Reboco de calhas traço 1:4,5:0,5</v>
          </cell>
          <cell r="D157" t="str">
            <v>m2</v>
          </cell>
        </row>
        <row r="158">
          <cell r="B158" t="str">
            <v>09.04.03</v>
          </cell>
          <cell r="C158" t="str">
            <v>Regularização de pingadeira em laje de cobertura</v>
          </cell>
          <cell r="D158" t="str">
            <v>un.</v>
          </cell>
        </row>
        <row r="163">
          <cell r="B163" t="str">
            <v>10.</v>
          </cell>
          <cell r="C163" t="str">
            <v>IMPERMEABILIZAÇÃO</v>
          </cell>
        </row>
        <row r="165">
          <cell r="B165" t="str">
            <v>10.01</v>
          </cell>
          <cell r="C165" t="str">
            <v>PREPARO E PROTEÇÃO DA SUPERFÍCIE</v>
          </cell>
        </row>
        <row r="166">
          <cell r="B166" t="str">
            <v>10.01.01</v>
          </cell>
          <cell r="C166" t="str">
            <v>Regularização de superfície</v>
          </cell>
          <cell r="D166" t="str">
            <v>m2</v>
          </cell>
        </row>
        <row r="167">
          <cell r="B167" t="str">
            <v>10.01.02</v>
          </cell>
          <cell r="C167" t="str">
            <v>Proteção mecanica</v>
          </cell>
          <cell r="D167" t="str">
            <v>m2</v>
          </cell>
        </row>
        <row r="168">
          <cell r="B168" t="str">
            <v>10.01.03</v>
          </cell>
          <cell r="C168" t="str">
            <v xml:space="preserve">Contrapiso para proteção final </v>
          </cell>
          <cell r="D168" t="str">
            <v>m2</v>
          </cell>
        </row>
        <row r="172">
          <cell r="B172" t="str">
            <v>10.02.</v>
          </cell>
          <cell r="C172" t="str">
            <v>CAIXAS D'ÁGUA E CALHAS</v>
          </cell>
        </row>
        <row r="173">
          <cell r="B173" t="str">
            <v>10.02.01</v>
          </cell>
          <cell r="C173" t="str">
            <v>Manta asfaltica e= 3mm</v>
          </cell>
          <cell r="D173" t="str">
            <v>m2</v>
          </cell>
        </row>
        <row r="175">
          <cell r="B175" t="str">
            <v>10.03</v>
          </cell>
          <cell r="C175" t="str">
            <v>TAMPA DAS CAIXAS D'ÁGUA</v>
          </cell>
        </row>
        <row r="176">
          <cell r="B176" t="str">
            <v>10.03.01</v>
          </cell>
          <cell r="C176" t="str">
            <v>Emulsão contra vapores (face interna)</v>
          </cell>
          <cell r="D176" t="str">
            <v>m2</v>
          </cell>
        </row>
        <row r="180">
          <cell r="B180" t="str">
            <v xml:space="preserve">12. </v>
          </cell>
          <cell r="C180" t="str">
            <v>FORROS</v>
          </cell>
        </row>
        <row r="182">
          <cell r="B182" t="str">
            <v>12.01</v>
          </cell>
          <cell r="C182" t="str">
            <v>ACABAMENTOS</v>
          </cell>
        </row>
        <row r="183">
          <cell r="B183" t="str">
            <v>12.01.01</v>
          </cell>
          <cell r="C183" t="str">
            <v>Forro de gesso</v>
          </cell>
          <cell r="D183" t="str">
            <v>m2</v>
          </cell>
        </row>
        <row r="190">
          <cell r="B190" t="str">
            <v>13.</v>
          </cell>
          <cell r="C190" t="str">
            <v>REVESTIMENTOS INTERNOS</v>
          </cell>
        </row>
        <row r="192">
          <cell r="B192" t="str">
            <v>13.01</v>
          </cell>
          <cell r="C192" t="str">
            <v>CHAPISCO, EMBOÇO E REBOCO</v>
          </cell>
        </row>
        <row r="193">
          <cell r="B193" t="str">
            <v>13.01.01</v>
          </cell>
          <cell r="C193" t="str">
            <v>Chapisco interno traço 1:3</v>
          </cell>
          <cell r="D193" t="str">
            <v>m2</v>
          </cell>
        </row>
        <row r="194">
          <cell r="B194" t="str">
            <v>13.01.02</v>
          </cell>
          <cell r="C194" t="str">
            <v>Reboco interno traço 1:5:1</v>
          </cell>
          <cell r="D194" t="str">
            <v>m2</v>
          </cell>
        </row>
        <row r="199">
          <cell r="B199" t="str">
            <v>14.</v>
          </cell>
          <cell r="C199" t="str">
            <v>REVESTIMENTOS EXTERNOS</v>
          </cell>
        </row>
        <row r="201">
          <cell r="B201" t="str">
            <v>14.01</v>
          </cell>
          <cell r="C201" t="str">
            <v>CHAPISCO, EMBOÇO E REBOCO</v>
          </cell>
        </row>
        <row r="202">
          <cell r="B202" t="str">
            <v>14.01.01</v>
          </cell>
          <cell r="C202" t="str">
            <v>Chapisco externo  traço 1:3</v>
          </cell>
          <cell r="D202" t="str">
            <v>m2</v>
          </cell>
        </row>
        <row r="203">
          <cell r="B203" t="str">
            <v>14.01.02</v>
          </cell>
          <cell r="C203" t="str">
            <v>Montagem e desmontagem de andaime fachadeiro</v>
          </cell>
          <cell r="D203" t="str">
            <v>m2</v>
          </cell>
        </row>
        <row r="204">
          <cell r="B204" t="str">
            <v>14.01.03</v>
          </cell>
          <cell r="C204" t="str">
            <v>Reboco externo traço 1:4,5:0,5</v>
          </cell>
          <cell r="D204" t="str">
            <v>m2</v>
          </cell>
        </row>
        <row r="209">
          <cell r="B209" t="str">
            <v>15.</v>
          </cell>
          <cell r="C209" t="str">
            <v>PISOS, DEGRAUS, RODAPÉS, SOLEIRAS E PEITORIS</v>
          </cell>
        </row>
        <row r="211">
          <cell r="B211" t="str">
            <v>15.01</v>
          </cell>
          <cell r="C211" t="str">
            <v>REGULARIZAÇÃO DE BASE</v>
          </cell>
        </row>
        <row r="212">
          <cell r="B212" t="str">
            <v>15.01.01</v>
          </cell>
          <cell r="C212" t="str">
            <v>Regularização para revestimento cerâmico (contrapiso)</v>
          </cell>
          <cell r="D212" t="str">
            <v>m2</v>
          </cell>
        </row>
        <row r="214">
          <cell r="B214" t="str">
            <v>15.02</v>
          </cell>
          <cell r="C214" t="str">
            <v>ACABAMENTOS (INCL. ESCADAS DO TÉRREO)</v>
          </cell>
        </row>
        <row r="215">
          <cell r="B215" t="str">
            <v>15.02.01</v>
          </cell>
          <cell r="C215" t="str">
            <v>Cerâmica esmaltada 20x20 cm</v>
          </cell>
          <cell r="D215" t="str">
            <v>m2</v>
          </cell>
        </row>
        <row r="216">
          <cell r="B216" t="str">
            <v>15.02.02</v>
          </cell>
          <cell r="C216" t="str">
            <v>Cimentado liso, e= 5 cm</v>
          </cell>
          <cell r="D216" t="str">
            <v>m2</v>
          </cell>
        </row>
        <row r="220">
          <cell r="B220" t="str">
            <v>15.03.</v>
          </cell>
          <cell r="C220" t="str">
            <v>RODAPÉ</v>
          </cell>
        </row>
        <row r="221">
          <cell r="B221" t="str">
            <v>15.03.01</v>
          </cell>
          <cell r="C221" t="str">
            <v>Rodapé de cerâmica, h= 7 cm</v>
          </cell>
          <cell r="D221" t="str">
            <v>m</v>
          </cell>
        </row>
        <row r="222">
          <cell r="B222" t="str">
            <v>15.03.02</v>
          </cell>
          <cell r="C222" t="str">
            <v>Rodapé cimentado</v>
          </cell>
          <cell r="D222" t="str">
            <v>m</v>
          </cell>
        </row>
        <row r="226">
          <cell r="B226" t="str">
            <v>15.04</v>
          </cell>
          <cell r="C226" t="str">
            <v>SOLEIRA</v>
          </cell>
        </row>
        <row r="227">
          <cell r="B227" t="str">
            <v>15.04.01</v>
          </cell>
          <cell r="C227" t="str">
            <v>Soleira de granito cinza andorinha, e=3,5 cm</v>
          </cell>
          <cell r="D227" t="str">
            <v>m</v>
          </cell>
        </row>
        <row r="229">
          <cell r="B229" t="str">
            <v>15.05</v>
          </cell>
          <cell r="C229" t="str">
            <v>PEITORIL</v>
          </cell>
        </row>
        <row r="230">
          <cell r="B230" t="str">
            <v>15.05.01</v>
          </cell>
          <cell r="C230" t="str">
            <v>Peitoril de ardósia</v>
          </cell>
          <cell r="D230" t="str">
            <v>m</v>
          </cell>
        </row>
        <row r="235">
          <cell r="B235" t="str">
            <v>16.</v>
          </cell>
          <cell r="C235" t="str">
            <v>LOUÇAS, APARELHOS E METAIS</v>
          </cell>
        </row>
        <row r="237">
          <cell r="B237" t="str">
            <v>16.01</v>
          </cell>
          <cell r="C237" t="str">
            <v>LOUÇAS</v>
          </cell>
        </row>
        <row r="238">
          <cell r="B238" t="str">
            <v>16.01.01</v>
          </cell>
          <cell r="C238" t="str">
            <v>Bacia sanitária de louça branca</v>
          </cell>
          <cell r="D238" t="str">
            <v>un</v>
          </cell>
        </row>
        <row r="239">
          <cell r="B239" t="str">
            <v>16.01.02</v>
          </cell>
          <cell r="C239" t="str">
            <v>Lavatório de louça branca sem coluna completo</v>
          </cell>
          <cell r="D239" t="str">
            <v>un</v>
          </cell>
        </row>
        <row r="240">
          <cell r="B240" t="str">
            <v>16.01.03</v>
          </cell>
          <cell r="C240" t="str">
            <v>Tanque de PVC completo</v>
          </cell>
          <cell r="D240" t="str">
            <v>un</v>
          </cell>
        </row>
        <row r="244">
          <cell r="B244" t="str">
            <v>16.02</v>
          </cell>
          <cell r="C244" t="str">
            <v>APARELHOS</v>
          </cell>
        </row>
        <row r="245">
          <cell r="B245" t="str">
            <v>16.02.01</v>
          </cell>
          <cell r="C245" t="str">
            <v>Bancada de granito cinza andorinha, larg.= 60 cm</v>
          </cell>
          <cell r="D245" t="str">
            <v>m</v>
          </cell>
        </row>
        <row r="247">
          <cell r="B247" t="str">
            <v>16.03</v>
          </cell>
        </row>
        <row r="248">
          <cell r="B248" t="str">
            <v>16.03.01</v>
          </cell>
          <cell r="C248" t="str">
            <v>Cuba de inox no. 1</v>
          </cell>
          <cell r="D248" t="str">
            <v>un</v>
          </cell>
        </row>
        <row r="249">
          <cell r="B249" t="str">
            <v>16.03.02</v>
          </cell>
          <cell r="C249" t="str">
            <v>Torneira de pressão cromada para lavatório</v>
          </cell>
          <cell r="D249" t="str">
            <v>un</v>
          </cell>
        </row>
        <row r="250">
          <cell r="B250" t="str">
            <v>16.03.03</v>
          </cell>
          <cell r="C250" t="str">
            <v>Torneira de pressão cromada para pia</v>
          </cell>
          <cell r="D250" t="str">
            <v>un</v>
          </cell>
        </row>
        <row r="251">
          <cell r="B251" t="str">
            <v>16.03.04</v>
          </cell>
          <cell r="C251" t="str">
            <v>Torneira de pressão cromada para tanque</v>
          </cell>
          <cell r="D251" t="str">
            <v>un</v>
          </cell>
        </row>
        <row r="257">
          <cell r="B257" t="str">
            <v>17.</v>
          </cell>
          <cell r="C257" t="str">
            <v>INSTALAÇÕES DE GÁS</v>
          </cell>
        </row>
        <row r="259">
          <cell r="B259" t="str">
            <v>17.01</v>
          </cell>
          <cell r="C259" t="str">
            <v>INSTALAÇÕES DE GÁS</v>
          </cell>
        </row>
        <row r="260">
          <cell r="B260" t="str">
            <v>17.01.01</v>
          </cell>
          <cell r="C260" t="str">
            <v>Instalações de gás</v>
          </cell>
          <cell r="D260" t="str">
            <v>bloco</v>
          </cell>
        </row>
        <row r="264">
          <cell r="B264" t="str">
            <v>18.</v>
          </cell>
          <cell r="C264" t="str">
            <v>INSTALAÇÕES HIDRAULICAS</v>
          </cell>
        </row>
        <row r="266">
          <cell r="B266" t="str">
            <v>18.5</v>
          </cell>
          <cell r="C266" t="str">
            <v>ENTRADA D'ÁGUA - 01 BLOCO / 03 EDIFICAÇÕES</v>
          </cell>
        </row>
        <row r="267">
          <cell r="B267" t="str">
            <v>18.05.01</v>
          </cell>
          <cell r="C267" t="str">
            <v>Adaptador sold. curto com bolsa/rosca para registro 60 mm x 2"</v>
          </cell>
          <cell r="D267" t="str">
            <v>un</v>
          </cell>
        </row>
        <row r="268">
          <cell r="B268" t="str">
            <v>18.05.02</v>
          </cell>
          <cell r="C268" t="str">
            <v>Bucha de redução com rosca 2" x 1 1/2"</v>
          </cell>
          <cell r="D268" t="str">
            <v>un</v>
          </cell>
        </row>
        <row r="269">
          <cell r="B269" t="str">
            <v>18.05.03</v>
          </cell>
          <cell r="C269" t="str">
            <v>Joelho 90o. soldável 60 mm</v>
          </cell>
          <cell r="D269" t="str">
            <v>un</v>
          </cell>
        </row>
        <row r="270">
          <cell r="B270" t="str">
            <v>18.05.04</v>
          </cell>
          <cell r="C270" t="str">
            <v>Luva Com rosca 2"</v>
          </cell>
          <cell r="D270" t="str">
            <v>un</v>
          </cell>
        </row>
        <row r="271">
          <cell r="B271" t="str">
            <v>18.05.05</v>
          </cell>
          <cell r="C271" t="str">
            <v>Luva Com rosca 1/2"</v>
          </cell>
          <cell r="D271" t="str">
            <v>un</v>
          </cell>
        </row>
        <row r="272">
          <cell r="B272" t="str">
            <v>18.05.07</v>
          </cell>
          <cell r="C272" t="str">
            <v>Registro de gaveta bruto  1 1/2"</v>
          </cell>
          <cell r="D272" t="str">
            <v>un</v>
          </cell>
        </row>
        <row r="273">
          <cell r="B273" t="str">
            <v>18.05.08</v>
          </cell>
          <cell r="C273" t="str">
            <v>Tampa de ferro fundido 40 x 60 cm padrão CESAN</v>
          </cell>
          <cell r="D273" t="str">
            <v>un</v>
          </cell>
        </row>
        <row r="274">
          <cell r="B274" t="str">
            <v>18.05.09</v>
          </cell>
          <cell r="C274" t="str">
            <v>Tubo de PVC roscável branco 1 1/2"</v>
          </cell>
          <cell r="D274" t="str">
            <v>m</v>
          </cell>
        </row>
        <row r="275">
          <cell r="B275" t="str">
            <v>18.05.10</v>
          </cell>
          <cell r="C275" t="str">
            <v>Curva 90o. Soldável 60 mm</v>
          </cell>
          <cell r="D275" t="str">
            <v>un</v>
          </cell>
        </row>
        <row r="279">
          <cell r="B279" t="str">
            <v>18.6</v>
          </cell>
          <cell r="C279" t="str">
            <v>BOMBAS</v>
          </cell>
        </row>
        <row r="280">
          <cell r="B280" t="str">
            <v>18.06.01</v>
          </cell>
          <cell r="C280" t="str">
            <v>Adaptador sold. curto com bolsa/rosca para registro 40 mm x 1 1/4"</v>
          </cell>
          <cell r="D280" t="str">
            <v>un</v>
          </cell>
        </row>
        <row r="281">
          <cell r="B281" t="str">
            <v>18.06.03</v>
          </cell>
          <cell r="C281" t="str">
            <v>Joelho 45o. Com rosca 1 1/4"</v>
          </cell>
          <cell r="D281" t="str">
            <v>un</v>
          </cell>
        </row>
        <row r="282">
          <cell r="B282" t="str">
            <v>18.06.04</v>
          </cell>
          <cell r="C282" t="str">
            <v>Joelho 90o. Com rosca 3/4"</v>
          </cell>
          <cell r="D282" t="str">
            <v>un</v>
          </cell>
        </row>
        <row r="283">
          <cell r="B283" t="str">
            <v>18.06.05</v>
          </cell>
          <cell r="C283" t="str">
            <v>Joelho 90o. Com rosca 2"</v>
          </cell>
          <cell r="D283" t="str">
            <v>un</v>
          </cell>
        </row>
        <row r="284">
          <cell r="B284" t="str">
            <v>18.06.06</v>
          </cell>
          <cell r="C284" t="str">
            <v>Junção 45o. Com rosca 1 1/4"</v>
          </cell>
          <cell r="D284" t="str">
            <v>un</v>
          </cell>
        </row>
        <row r="285">
          <cell r="B285" t="str">
            <v>18.06.07</v>
          </cell>
          <cell r="C285" t="str">
            <v>Bucha de redução com rosca 2" x 1"</v>
          </cell>
          <cell r="D285" t="str">
            <v>un</v>
          </cell>
        </row>
        <row r="286">
          <cell r="B286" t="str">
            <v>18.06.08</v>
          </cell>
          <cell r="C286" t="str">
            <v>Bucha de redução com rosca 1 1/4" x 1"</v>
          </cell>
          <cell r="D286" t="str">
            <v>un</v>
          </cell>
        </row>
        <row r="287">
          <cell r="B287" t="str">
            <v>18.06.09</v>
          </cell>
          <cell r="C287" t="str">
            <v>Mangote 1 1/4"</v>
          </cell>
          <cell r="D287">
            <v>0</v>
          </cell>
        </row>
        <row r="288">
          <cell r="B288" t="str">
            <v>18.06.10</v>
          </cell>
          <cell r="C288" t="str">
            <v>Nipel Com rosca 1"</v>
          </cell>
          <cell r="D288" t="str">
            <v>un</v>
          </cell>
        </row>
        <row r="289">
          <cell r="B289" t="str">
            <v>18.06.11</v>
          </cell>
          <cell r="C289" t="str">
            <v>Nipel Com rosca 2"</v>
          </cell>
          <cell r="D289" t="str">
            <v>un</v>
          </cell>
        </row>
        <row r="290">
          <cell r="B290" t="str">
            <v>18.06.12</v>
          </cell>
          <cell r="C290" t="str">
            <v>Nipel Com rosca 3/4"</v>
          </cell>
          <cell r="D290" t="str">
            <v>un</v>
          </cell>
        </row>
        <row r="291">
          <cell r="B291" t="str">
            <v>18.06.13</v>
          </cell>
          <cell r="C291" t="str">
            <v>Nipel Com rosca 1 1/4"</v>
          </cell>
          <cell r="D291" t="str">
            <v>un</v>
          </cell>
        </row>
        <row r="292">
          <cell r="B292" t="str">
            <v>18.06.14</v>
          </cell>
          <cell r="C292" t="str">
            <v>Registro de gaveta bruto  (1 1/4")</v>
          </cell>
          <cell r="D292" t="str">
            <v>un</v>
          </cell>
        </row>
        <row r="293">
          <cell r="B293" t="str">
            <v>18.06.15</v>
          </cell>
          <cell r="C293" t="str">
            <v>Registro de gaveta bruto  (2")</v>
          </cell>
          <cell r="D293" t="str">
            <v>un</v>
          </cell>
        </row>
        <row r="294">
          <cell r="B294" t="str">
            <v>18.06.16</v>
          </cell>
          <cell r="C294" t="str">
            <v>Registro de gaveta bruto  (3/4")</v>
          </cell>
          <cell r="D294" t="str">
            <v>un</v>
          </cell>
        </row>
        <row r="295">
          <cell r="B295" t="str">
            <v>18.06.17</v>
          </cell>
          <cell r="C295" t="str">
            <v>Tubo de PVC roscável branco 2"</v>
          </cell>
          <cell r="D295" t="str">
            <v>m</v>
          </cell>
        </row>
        <row r="296">
          <cell r="B296" t="str">
            <v>18.06.18</v>
          </cell>
          <cell r="C296" t="str">
            <v>Tê 90o. Roscável  1 1/4"</v>
          </cell>
          <cell r="D296" t="str">
            <v>un</v>
          </cell>
        </row>
        <row r="297">
          <cell r="B297" t="str">
            <v>18.06.19</v>
          </cell>
          <cell r="C297" t="str">
            <v>Tubo de PVC roscável branco 1 1/4"</v>
          </cell>
          <cell r="D297" t="str">
            <v>m</v>
          </cell>
        </row>
        <row r="298">
          <cell r="B298" t="str">
            <v>18.06.20</v>
          </cell>
          <cell r="C298" t="str">
            <v>União Com rosca 2"</v>
          </cell>
          <cell r="D298" t="str">
            <v>un</v>
          </cell>
        </row>
        <row r="299">
          <cell r="B299" t="str">
            <v>18.06.21</v>
          </cell>
          <cell r="C299" t="str">
            <v>Joelho PVC  Soldável 45o.40 mm</v>
          </cell>
          <cell r="D299" t="str">
            <v>un</v>
          </cell>
        </row>
        <row r="300">
          <cell r="B300" t="str">
            <v>18.06.22</v>
          </cell>
          <cell r="C300" t="str">
            <v>União Com rosca 1 1/4"</v>
          </cell>
          <cell r="D300" t="str">
            <v>un</v>
          </cell>
        </row>
        <row r="301">
          <cell r="B301" t="str">
            <v>18.06.23</v>
          </cell>
          <cell r="C301" t="str">
            <v>Válvula de retenção vertical 1 1/4"</v>
          </cell>
          <cell r="D301" t="str">
            <v>un</v>
          </cell>
        </row>
        <row r="302">
          <cell r="B302" t="str">
            <v>18.06.24</v>
          </cell>
          <cell r="C302" t="str">
            <v>União Com rosca 3/4"</v>
          </cell>
          <cell r="D302" t="str">
            <v>un</v>
          </cell>
        </row>
        <row r="303">
          <cell r="B303" t="str">
            <v>18.06.25</v>
          </cell>
          <cell r="C303" t="str">
            <v>Bucha de redução com rosca 1 1/4" x 3/4"</v>
          </cell>
          <cell r="D303" t="str">
            <v>un</v>
          </cell>
        </row>
        <row r="304">
          <cell r="B304" t="str">
            <v>18.06.26</v>
          </cell>
          <cell r="C304" t="str">
            <v>Tê 90o. Roscável 2"</v>
          </cell>
          <cell r="D304" t="str">
            <v>un</v>
          </cell>
        </row>
        <row r="308">
          <cell r="B308" t="str">
            <v>18.07</v>
          </cell>
          <cell r="C308" t="str">
            <v>BARRILETES / LIMPEZA CX D'ÁGUA / EXTRAVASOR</v>
          </cell>
        </row>
        <row r="309">
          <cell r="B309" t="str">
            <v>18.07.01</v>
          </cell>
          <cell r="C309" t="str">
            <v>Adaptador sold. curto com bolsa/rosca para registro 40 mm x 1 1/4"</v>
          </cell>
          <cell r="D309" t="str">
            <v>un</v>
          </cell>
        </row>
        <row r="310">
          <cell r="B310" t="str">
            <v>18.07.02</v>
          </cell>
          <cell r="C310" t="str">
            <v>Adaptador sold. curto com bolsa/rosca para registro 50 mm x 1 1/2"</v>
          </cell>
          <cell r="D310" t="str">
            <v>un</v>
          </cell>
        </row>
        <row r="311">
          <cell r="B311" t="str">
            <v>18.07.03</v>
          </cell>
          <cell r="C311" t="str">
            <v>Adaptador sold. curto com bolsa/rosca para registro 60 mm x 2"</v>
          </cell>
          <cell r="D311" t="str">
            <v>un</v>
          </cell>
        </row>
        <row r="312">
          <cell r="B312" t="str">
            <v>18.07.04</v>
          </cell>
          <cell r="C312" t="str">
            <v>Adaptador sold. curto com bolsa/rosca para registro 75 mm x 2 1/2"</v>
          </cell>
          <cell r="D312" t="str">
            <v>un</v>
          </cell>
        </row>
        <row r="313">
          <cell r="B313" t="str">
            <v>18.07.05</v>
          </cell>
          <cell r="C313" t="str">
            <v>Bucha de redução sold. longa 60 x 50 mm</v>
          </cell>
          <cell r="D313" t="str">
            <v>un</v>
          </cell>
        </row>
        <row r="314">
          <cell r="B314" t="str">
            <v>18.07.06</v>
          </cell>
          <cell r="C314" t="str">
            <v>Bucha de redução soldável curta 75 x  60 mm</v>
          </cell>
          <cell r="D314" t="str">
            <v>un</v>
          </cell>
        </row>
        <row r="315">
          <cell r="B315" t="str">
            <v>18.07.07</v>
          </cell>
          <cell r="C315" t="str">
            <v>Joelho 45o. soldável 60 mm</v>
          </cell>
          <cell r="D315" t="str">
            <v>un</v>
          </cell>
        </row>
        <row r="316">
          <cell r="B316" t="str">
            <v>18.07.08</v>
          </cell>
          <cell r="C316" t="str">
            <v>Joelho PVC soldável 90o.  x  50 mm</v>
          </cell>
          <cell r="D316" t="str">
            <v>un</v>
          </cell>
        </row>
        <row r="317">
          <cell r="B317" t="str">
            <v>18.07.09</v>
          </cell>
          <cell r="C317" t="str">
            <v>Joelho 90o. soldável 60 mm</v>
          </cell>
          <cell r="D317" t="str">
            <v>un</v>
          </cell>
        </row>
        <row r="318">
          <cell r="B318" t="str">
            <v>18.07.10</v>
          </cell>
          <cell r="C318" t="str">
            <v>Joelho 90o. soldável 75 mm</v>
          </cell>
          <cell r="D318" t="str">
            <v>un</v>
          </cell>
        </row>
        <row r="319">
          <cell r="B319" t="str">
            <v>18.07.11</v>
          </cell>
          <cell r="C319" t="str">
            <v>Registro de gaveta bruto  1 1/2"</v>
          </cell>
          <cell r="D319" t="str">
            <v>un</v>
          </cell>
        </row>
        <row r="320">
          <cell r="B320" t="str">
            <v>18.07.12</v>
          </cell>
          <cell r="C320" t="str">
            <v xml:space="preserve">Registro de gaveta bruto (2 1/2") </v>
          </cell>
          <cell r="D320" t="str">
            <v>un</v>
          </cell>
        </row>
        <row r="321">
          <cell r="B321" t="str">
            <v>18.07.13</v>
          </cell>
          <cell r="C321" t="str">
            <v>Registro de gaveta bruto  (2")</v>
          </cell>
          <cell r="D321" t="str">
            <v>un</v>
          </cell>
        </row>
        <row r="322">
          <cell r="B322" t="str">
            <v>18.07.14</v>
          </cell>
          <cell r="C322" t="str">
            <v>Tê 90o. Soldável  60 mm</v>
          </cell>
          <cell r="D322" t="str">
            <v>un</v>
          </cell>
        </row>
        <row r="323">
          <cell r="B323" t="str">
            <v>18.07.15</v>
          </cell>
          <cell r="C323" t="str">
            <v>Tê 90o. Soldável  75 mm</v>
          </cell>
          <cell r="D323" t="str">
            <v>un</v>
          </cell>
        </row>
        <row r="324">
          <cell r="B324" t="str">
            <v>18.07.16</v>
          </cell>
          <cell r="C324" t="str">
            <v xml:space="preserve">Tubo de PVC soldável de 75 mm </v>
          </cell>
          <cell r="D324" t="str">
            <v>m</v>
          </cell>
        </row>
        <row r="325">
          <cell r="B325" t="str">
            <v>18.07.17</v>
          </cell>
          <cell r="C325" t="str">
            <v xml:space="preserve">Tubo de PVC soldável de 60 mm </v>
          </cell>
          <cell r="D325" t="str">
            <v>m</v>
          </cell>
        </row>
        <row r="326">
          <cell r="B326" t="str">
            <v>18.07.18</v>
          </cell>
          <cell r="C326" t="str">
            <v xml:space="preserve">Tubo de PVC soldável de 40 mm </v>
          </cell>
          <cell r="D326" t="str">
            <v>m</v>
          </cell>
        </row>
        <row r="327">
          <cell r="B327" t="str">
            <v>18.07.19</v>
          </cell>
          <cell r="C327" t="str">
            <v xml:space="preserve">Tubo de PVC soldável de 50 mm </v>
          </cell>
          <cell r="D327" t="str">
            <v>m</v>
          </cell>
        </row>
        <row r="328">
          <cell r="B328" t="str">
            <v>18.07.20</v>
          </cell>
          <cell r="C328" t="str">
            <v>Registro de gaveta bruto  (1 1/4")</v>
          </cell>
          <cell r="D328" t="str">
            <v>un</v>
          </cell>
        </row>
        <row r="329">
          <cell r="B329" t="str">
            <v>18.07.21</v>
          </cell>
          <cell r="C329" t="str">
            <v>Curva 90o. Soldável 50 mm</v>
          </cell>
          <cell r="D329" t="str">
            <v>un</v>
          </cell>
        </row>
        <row r="330">
          <cell r="B330" t="str">
            <v>18.07.22</v>
          </cell>
          <cell r="C330" t="str">
            <v>Curva 90o. Soldável 40 mm</v>
          </cell>
          <cell r="D330" t="str">
            <v>un</v>
          </cell>
        </row>
        <row r="331">
          <cell r="B331" t="str">
            <v>18.07.23</v>
          </cell>
          <cell r="C331" t="str">
            <v>Cap soldável 60 mm</v>
          </cell>
          <cell r="D331" t="str">
            <v>un</v>
          </cell>
        </row>
        <row r="332">
          <cell r="B332" t="str">
            <v>18.07.24</v>
          </cell>
          <cell r="C332" t="str">
            <v>Cap soldável 50 mm</v>
          </cell>
          <cell r="D332" t="str">
            <v>un</v>
          </cell>
        </row>
        <row r="333">
          <cell r="B333" t="str">
            <v>18.07.25</v>
          </cell>
          <cell r="C333" t="str">
            <v>Tubo de ferro galvanizado 1 1/2"</v>
          </cell>
          <cell r="D333" t="str">
            <v>m</v>
          </cell>
        </row>
        <row r="334">
          <cell r="B334" t="str">
            <v>18.07.26</v>
          </cell>
          <cell r="C334" t="str">
            <v>Junção simples 1 1/4"</v>
          </cell>
          <cell r="D334" t="str">
            <v>un</v>
          </cell>
        </row>
        <row r="338">
          <cell r="B338" t="str">
            <v>18.08</v>
          </cell>
          <cell r="C338" t="str">
            <v>PRUMADAS</v>
          </cell>
        </row>
        <row r="339">
          <cell r="B339" t="str">
            <v>18.08.01</v>
          </cell>
          <cell r="C339" t="str">
            <v>Bucha de redução soldável curta 32 x 25 mm</v>
          </cell>
          <cell r="D339" t="str">
            <v>un</v>
          </cell>
        </row>
        <row r="340">
          <cell r="B340" t="str">
            <v>18.08.02</v>
          </cell>
          <cell r="C340" t="str">
            <v>Bucha de redução sold. longa 40 x 25 mm</v>
          </cell>
          <cell r="D340" t="str">
            <v>un</v>
          </cell>
        </row>
        <row r="341">
          <cell r="B341" t="str">
            <v>18.08.03</v>
          </cell>
          <cell r="C341" t="str">
            <v>Bucha de redução sold. longa 50 x 40  mm</v>
          </cell>
          <cell r="D341" t="str">
            <v>un</v>
          </cell>
        </row>
        <row r="342">
          <cell r="B342" t="str">
            <v>18.08.04</v>
          </cell>
          <cell r="C342" t="str">
            <v>Bucha de redução sold. longa 60 x 25 mm</v>
          </cell>
          <cell r="D342" t="str">
            <v>un</v>
          </cell>
        </row>
        <row r="343">
          <cell r="B343" t="str">
            <v>18.08.05</v>
          </cell>
          <cell r="C343" t="str">
            <v>Bucha de redução sold. longa 60 x 40 mm</v>
          </cell>
          <cell r="D343" t="str">
            <v>un</v>
          </cell>
        </row>
        <row r="344">
          <cell r="B344" t="str">
            <v>18.08.06</v>
          </cell>
          <cell r="C344" t="str">
            <v>Bucha de redução sold. longa 60 x 50 mm</v>
          </cell>
          <cell r="D344" t="str">
            <v>un</v>
          </cell>
        </row>
        <row r="345">
          <cell r="B345" t="str">
            <v>18.08.07</v>
          </cell>
          <cell r="C345" t="str">
            <v xml:space="preserve">Joelho PVC soldável  45o.  x  25 mm </v>
          </cell>
          <cell r="D345" t="str">
            <v>un</v>
          </cell>
        </row>
        <row r="346">
          <cell r="B346" t="str">
            <v>18.08.08</v>
          </cell>
          <cell r="C346" t="str">
            <v xml:space="preserve">Joelho PVC soldável  90o.  x  25 mm </v>
          </cell>
          <cell r="D346" t="str">
            <v>un</v>
          </cell>
        </row>
        <row r="347">
          <cell r="B347" t="str">
            <v>18.08.09</v>
          </cell>
          <cell r="C347" t="str">
            <v>Joelho PVC sodável  90o.  x  40 mm</v>
          </cell>
          <cell r="D347" t="str">
            <v>un</v>
          </cell>
        </row>
        <row r="348">
          <cell r="B348" t="str">
            <v>18.08.10</v>
          </cell>
          <cell r="C348" t="str">
            <v>Joelho PVC soldável 90o.  x  50 mm</v>
          </cell>
          <cell r="D348" t="str">
            <v>un</v>
          </cell>
        </row>
        <row r="349">
          <cell r="B349" t="str">
            <v>18.08.11</v>
          </cell>
          <cell r="C349" t="str">
            <v>Joelho PVC  Soldável 45o.40 mm</v>
          </cell>
          <cell r="D349" t="str">
            <v>un</v>
          </cell>
        </row>
        <row r="350">
          <cell r="B350" t="str">
            <v>18.08.12</v>
          </cell>
          <cell r="C350" t="str">
            <v>Tê de redução 90o. Soldável 32 x 25 mm</v>
          </cell>
          <cell r="D350" t="str">
            <v>un</v>
          </cell>
        </row>
        <row r="351">
          <cell r="B351" t="str">
            <v>18.08.13</v>
          </cell>
          <cell r="C351" t="str">
            <v>Tê de redução 90o. Soldável 40 x 25 mm</v>
          </cell>
          <cell r="D351" t="str">
            <v>un</v>
          </cell>
        </row>
        <row r="352">
          <cell r="B352" t="str">
            <v>18.08.14</v>
          </cell>
          <cell r="C352" t="str">
            <v>Luva de redução soldável 32 x 25 mm</v>
          </cell>
          <cell r="D352" t="str">
            <v>un</v>
          </cell>
        </row>
        <row r="353">
          <cell r="B353" t="str">
            <v>18.08.15</v>
          </cell>
          <cell r="C353" t="str">
            <v>Tê de redução 90o. Soldável 40 x 32 mm</v>
          </cell>
          <cell r="D353" t="str">
            <v>un</v>
          </cell>
        </row>
        <row r="354">
          <cell r="B354" t="str">
            <v>18.08.16</v>
          </cell>
          <cell r="C354" t="str">
            <v>Tê 90o. Soldável  40 mm</v>
          </cell>
          <cell r="D354" t="str">
            <v>un</v>
          </cell>
        </row>
        <row r="355">
          <cell r="B355" t="str">
            <v>18.08.17</v>
          </cell>
          <cell r="C355" t="str">
            <v>Tê de redução 90o. Soldável 50 x 25 mm</v>
          </cell>
          <cell r="D355" t="str">
            <v>un</v>
          </cell>
        </row>
        <row r="356">
          <cell r="B356" t="str">
            <v>18.08.18</v>
          </cell>
          <cell r="C356" t="str">
            <v>Tê de redução 90o. Soldável 50 x 40 mm</v>
          </cell>
          <cell r="D356" t="str">
            <v>un</v>
          </cell>
        </row>
        <row r="357">
          <cell r="B357" t="str">
            <v>18.08.19</v>
          </cell>
          <cell r="C357" t="str">
            <v>Tê 90o. Soldável  50 mm</v>
          </cell>
          <cell r="D357" t="str">
            <v>un</v>
          </cell>
        </row>
        <row r="358">
          <cell r="B358" t="str">
            <v>18.08.20</v>
          </cell>
          <cell r="C358" t="str">
            <v>Tê 90o. Soldável  60 mm</v>
          </cell>
          <cell r="D358" t="str">
            <v>un</v>
          </cell>
        </row>
        <row r="359">
          <cell r="B359" t="str">
            <v>18.08.21</v>
          </cell>
          <cell r="C359" t="str">
            <v xml:space="preserve">Tubo de PVC soldável de 25 mm </v>
          </cell>
          <cell r="D359" t="str">
            <v>m</v>
          </cell>
        </row>
        <row r="360">
          <cell r="B360" t="str">
            <v>18.08.22</v>
          </cell>
          <cell r="C360" t="str">
            <v xml:space="preserve">Tubo de PVC soldável de 32 mm </v>
          </cell>
          <cell r="D360" t="str">
            <v>m</v>
          </cell>
        </row>
        <row r="361">
          <cell r="B361" t="str">
            <v>18.08.23</v>
          </cell>
          <cell r="C361" t="str">
            <v xml:space="preserve">Tubo de PVC soldável de 40 mm </v>
          </cell>
          <cell r="D361" t="str">
            <v>m</v>
          </cell>
        </row>
        <row r="362">
          <cell r="B362" t="str">
            <v>18.08.24</v>
          </cell>
          <cell r="C362" t="str">
            <v xml:space="preserve">Tubo de PVC soldável de 50 mm </v>
          </cell>
          <cell r="D362" t="str">
            <v>m</v>
          </cell>
        </row>
        <row r="363">
          <cell r="B363" t="str">
            <v>18.08.25</v>
          </cell>
          <cell r="C363" t="str">
            <v xml:space="preserve">Tubo de PVC soldável de 60 mm </v>
          </cell>
          <cell r="D363" t="str">
            <v>m</v>
          </cell>
        </row>
        <row r="367">
          <cell r="B367" t="str">
            <v>18.09</v>
          </cell>
          <cell r="C367" t="str">
            <v>DISTRIBUIÇÃO DE RAMAIS - HIDRÁULICO</v>
          </cell>
        </row>
        <row r="368">
          <cell r="B368" t="str">
            <v>18.09.01</v>
          </cell>
          <cell r="C368" t="str">
            <v>Adaptador sold. curto com bolsa/rosca para registro 20 mm x 1/2"</v>
          </cell>
          <cell r="D368" t="str">
            <v>un</v>
          </cell>
        </row>
        <row r="369">
          <cell r="B369" t="str">
            <v>18.09.02</v>
          </cell>
          <cell r="C369" t="str">
            <v>Adaptador sold. curto com bolsa/rosca para registro 25 mm x 3/4"</v>
          </cell>
          <cell r="D369" t="str">
            <v>un</v>
          </cell>
        </row>
        <row r="370">
          <cell r="B370" t="str">
            <v>18.09.03</v>
          </cell>
          <cell r="C370" t="str">
            <v>Adaptador sold. curto com bolsa/rosca para registro 40 mm x 1 1/4"</v>
          </cell>
          <cell r="D370" t="str">
            <v>un</v>
          </cell>
        </row>
        <row r="371">
          <cell r="B371" t="str">
            <v>18.09.04</v>
          </cell>
          <cell r="C371" t="str">
            <v>Adaptador sold. curto com bolsa/rosca para registro 50 mm x 1 1/2"</v>
          </cell>
          <cell r="D371" t="str">
            <v>un</v>
          </cell>
        </row>
        <row r="372">
          <cell r="B372" t="str">
            <v>18.09.05</v>
          </cell>
          <cell r="C372" t="str">
            <v>Bucha de redução soldável curta 25 x 20 mm</v>
          </cell>
          <cell r="D372" t="str">
            <v>un</v>
          </cell>
        </row>
        <row r="373">
          <cell r="B373" t="str">
            <v>18.09.06</v>
          </cell>
          <cell r="C373" t="str">
            <v>Joelho 90o. Com rosca e bucha de latão  1/2" (azul)</v>
          </cell>
          <cell r="D373" t="str">
            <v>un</v>
          </cell>
        </row>
        <row r="374">
          <cell r="B374" t="str">
            <v>18.09.07</v>
          </cell>
          <cell r="C374" t="str">
            <v>Joelho 90o. Com rosca e bucha de latão  3/4" (azul)</v>
          </cell>
          <cell r="D374" t="str">
            <v>un</v>
          </cell>
        </row>
        <row r="375">
          <cell r="B375" t="str">
            <v>18.09.08</v>
          </cell>
          <cell r="C375" t="str">
            <v>Joelho PVC soldável 90o. x 20 mm</v>
          </cell>
          <cell r="D375" t="str">
            <v>un</v>
          </cell>
        </row>
        <row r="376">
          <cell r="B376" t="str">
            <v>18.09.09</v>
          </cell>
          <cell r="C376" t="str">
            <v xml:space="preserve">Joelho PVC soldável  90o.  x  25 mm </v>
          </cell>
          <cell r="D376" t="str">
            <v>un</v>
          </cell>
        </row>
        <row r="377">
          <cell r="B377" t="str">
            <v>18.09.10</v>
          </cell>
          <cell r="C377" t="str">
            <v>Luva soldável e com bucha de latão   20 x 1/2"</v>
          </cell>
          <cell r="D377" t="str">
            <v>un</v>
          </cell>
        </row>
        <row r="378">
          <cell r="B378" t="str">
            <v>18.09.11</v>
          </cell>
          <cell r="C378" t="str">
            <v>Plug Com rosca 1/2"</v>
          </cell>
          <cell r="D378" t="str">
            <v>un</v>
          </cell>
        </row>
        <row r="379">
          <cell r="B379" t="str">
            <v>18.09.12</v>
          </cell>
          <cell r="C379" t="str">
            <v>Plug Com rosca 3/4"</v>
          </cell>
          <cell r="D379" t="str">
            <v>un</v>
          </cell>
        </row>
        <row r="380">
          <cell r="B380" t="str">
            <v>18.09.13</v>
          </cell>
          <cell r="C380" t="str">
            <v>Registro de gaveta bruto  (3/4")</v>
          </cell>
          <cell r="D380" t="str">
            <v>un</v>
          </cell>
        </row>
        <row r="381">
          <cell r="B381" t="str">
            <v>18.09.14</v>
          </cell>
          <cell r="C381" t="str">
            <v xml:space="preserve">Registro de pressão   1/2" </v>
          </cell>
          <cell r="D381" t="str">
            <v>un</v>
          </cell>
        </row>
        <row r="382">
          <cell r="B382" t="str">
            <v>18.09.15</v>
          </cell>
          <cell r="C382" t="str">
            <v>Tê 90o. Soldável  25 mm</v>
          </cell>
          <cell r="D382" t="str">
            <v>un</v>
          </cell>
        </row>
        <row r="383">
          <cell r="B383" t="str">
            <v>18.09.16</v>
          </cell>
          <cell r="C383" t="str">
            <v>Tê de redução 90o. Soldável 25 x 20 mm</v>
          </cell>
          <cell r="D383" t="str">
            <v>un</v>
          </cell>
        </row>
        <row r="384">
          <cell r="B384" t="str">
            <v>18.09.17</v>
          </cell>
          <cell r="C384" t="str">
            <v xml:space="preserve">Tubo de PVC soldável de 20 mm </v>
          </cell>
          <cell r="D384" t="str">
            <v>m</v>
          </cell>
        </row>
        <row r="385">
          <cell r="B385" t="str">
            <v>18.09.18</v>
          </cell>
          <cell r="C385" t="str">
            <v xml:space="preserve">Tubo de PVC soldável de 25 mm </v>
          </cell>
          <cell r="D385" t="str">
            <v>m</v>
          </cell>
        </row>
        <row r="386">
          <cell r="B386" t="str">
            <v>18.09.19</v>
          </cell>
          <cell r="C386" t="str">
            <v xml:space="preserve">Tubo de PVC soldável de 40 mm </v>
          </cell>
          <cell r="D386" t="str">
            <v>m</v>
          </cell>
        </row>
        <row r="387">
          <cell r="B387" t="str">
            <v>18.09.20</v>
          </cell>
          <cell r="C387" t="str">
            <v>Válvula de descarga 1 1/2"</v>
          </cell>
          <cell r="D387" t="str">
            <v>un</v>
          </cell>
        </row>
        <row r="388">
          <cell r="B388" t="str">
            <v>18.09.21</v>
          </cell>
          <cell r="C388" t="str">
            <v>Válvula de descarga com registro 32 mm - 1 1/4"</v>
          </cell>
          <cell r="D388" t="str">
            <v>un</v>
          </cell>
        </row>
        <row r="392">
          <cell r="B392" t="str">
            <v>18.18</v>
          </cell>
          <cell r="C392" t="str">
            <v>PRUMADAS E DISTRIBUIÇAO - SANITÁRIO</v>
          </cell>
        </row>
        <row r="393">
          <cell r="B393" t="str">
            <v>18.18.01</v>
          </cell>
          <cell r="C393" t="str">
            <v>Bucha de redução sold. longa 50 x 40  mm</v>
          </cell>
          <cell r="D393" t="str">
            <v>un</v>
          </cell>
        </row>
        <row r="394">
          <cell r="B394" t="str">
            <v>18.18.02</v>
          </cell>
          <cell r="C394" t="str">
            <v>Corpo caixa sifonada 150 x 150 x 50 mm</v>
          </cell>
          <cell r="D394" t="str">
            <v>un</v>
          </cell>
        </row>
        <row r="395">
          <cell r="B395" t="str">
            <v>18.18.03</v>
          </cell>
          <cell r="C395" t="str">
            <v>Corpo ralo sifonado cilíndrico ( saída de fundo) 100 x 100 x 40 mm</v>
          </cell>
          <cell r="D395" t="str">
            <v>un</v>
          </cell>
        </row>
        <row r="396">
          <cell r="B396" t="str">
            <v>18.18.04</v>
          </cell>
          <cell r="C396" t="str">
            <v>Joelho PVC esgoto 90o. X 40 mm, com anéis de borracha</v>
          </cell>
          <cell r="D396" t="str">
            <v>un</v>
          </cell>
        </row>
        <row r="397">
          <cell r="B397" t="str">
            <v>18.18.05</v>
          </cell>
          <cell r="C397" t="str">
            <v>Joelho PVC esgoto  45o.  x  100 mm</v>
          </cell>
          <cell r="D397" t="str">
            <v>un</v>
          </cell>
        </row>
        <row r="398">
          <cell r="B398" t="str">
            <v>18.18.06</v>
          </cell>
          <cell r="C398" t="str">
            <v>Joelho PVC esgoto  45o.  x  40 mm</v>
          </cell>
          <cell r="D398" t="str">
            <v>un</v>
          </cell>
        </row>
        <row r="399">
          <cell r="B399" t="str">
            <v>18.18.07</v>
          </cell>
          <cell r="C399" t="str">
            <v>Joelho PVC esgoto  45o.  x  50 mm</v>
          </cell>
          <cell r="D399" t="str">
            <v>un</v>
          </cell>
        </row>
        <row r="400">
          <cell r="B400" t="str">
            <v>18.18.08</v>
          </cell>
          <cell r="C400" t="str">
            <v>Joelho PVC esgoto  90o.  x  100 mm</v>
          </cell>
          <cell r="D400" t="str">
            <v>un</v>
          </cell>
        </row>
        <row r="401">
          <cell r="B401" t="str">
            <v>18.18.09</v>
          </cell>
          <cell r="C401" t="str">
            <v>Joelho PVC esgoto  90o.  x  40 mm</v>
          </cell>
          <cell r="D401" t="str">
            <v>un</v>
          </cell>
        </row>
        <row r="402">
          <cell r="B402" t="str">
            <v>18.18.10</v>
          </cell>
          <cell r="C402" t="str">
            <v>Joelho PVC esgoto  90o.  x  50 mm</v>
          </cell>
          <cell r="D402" t="str">
            <v>un</v>
          </cell>
        </row>
        <row r="403">
          <cell r="B403" t="str">
            <v>18.18.11</v>
          </cell>
          <cell r="C403" t="str">
            <v>Junção simples esgoto 100 x 100 mm</v>
          </cell>
          <cell r="D403" t="str">
            <v>un</v>
          </cell>
        </row>
        <row r="404">
          <cell r="B404" t="str">
            <v>18.18.12</v>
          </cell>
          <cell r="C404" t="str">
            <v>Junção simples redução PVC esgoto 100 x 50 mm</v>
          </cell>
          <cell r="D404" t="str">
            <v>un</v>
          </cell>
        </row>
        <row r="405">
          <cell r="B405" t="str">
            <v>18.18.13</v>
          </cell>
          <cell r="C405" t="str">
            <v>Junção simples redução PVC esgoto 75 x 50 mm</v>
          </cell>
          <cell r="D405" t="str">
            <v>un</v>
          </cell>
        </row>
        <row r="406">
          <cell r="B406" t="str">
            <v>18.18.14</v>
          </cell>
          <cell r="C406" t="str">
            <v xml:space="preserve">Junção simples esgoto 75 x 75 mm </v>
          </cell>
          <cell r="D406" t="str">
            <v>un</v>
          </cell>
        </row>
        <row r="407">
          <cell r="B407" t="str">
            <v>18.18.15</v>
          </cell>
          <cell r="C407" t="str">
            <v>Luva de correr de esgoto  100 mm</v>
          </cell>
          <cell r="D407" t="str">
            <v>un</v>
          </cell>
        </row>
        <row r="408">
          <cell r="B408" t="str">
            <v>18.18.16</v>
          </cell>
          <cell r="C408" t="str">
            <v>Luva de correr de esgoto  50 mm</v>
          </cell>
          <cell r="D408" t="str">
            <v>un</v>
          </cell>
        </row>
        <row r="409">
          <cell r="B409" t="str">
            <v>18.18.17</v>
          </cell>
          <cell r="C409" t="str">
            <v>Luva de correr de esgoto  75 mm</v>
          </cell>
          <cell r="D409" t="str">
            <v>un</v>
          </cell>
        </row>
        <row r="410">
          <cell r="B410" t="str">
            <v>18.18.18</v>
          </cell>
          <cell r="C410" t="str">
            <v>Tê  esgoto  50 mm</v>
          </cell>
          <cell r="D410" t="str">
            <v>un</v>
          </cell>
        </row>
        <row r="411">
          <cell r="B411" t="str">
            <v>18.18.19</v>
          </cell>
          <cell r="C411" t="str">
            <v>Tubo prolongamento cx. Sifonada 3 m -  150 mm</v>
          </cell>
          <cell r="D411" t="str">
            <v>m</v>
          </cell>
        </row>
        <row r="412">
          <cell r="B412" t="str">
            <v>18.18.20</v>
          </cell>
          <cell r="C412" t="str">
            <v xml:space="preserve">Tubo de PVC para esgoto de 100 mm </v>
          </cell>
          <cell r="D412" t="str">
            <v>m</v>
          </cell>
        </row>
        <row r="413">
          <cell r="B413" t="str">
            <v>18.18.21</v>
          </cell>
          <cell r="C413" t="str">
            <v xml:space="preserve">Tubo de PVC para esgoto  de 40 mm </v>
          </cell>
          <cell r="D413" t="str">
            <v>m</v>
          </cell>
        </row>
        <row r="414">
          <cell r="B414" t="str">
            <v>18.18.22</v>
          </cell>
          <cell r="C414" t="str">
            <v xml:space="preserve">Tubo de PVC para esgoto de 50 mm </v>
          </cell>
          <cell r="D414" t="str">
            <v>m</v>
          </cell>
        </row>
        <row r="415">
          <cell r="B415" t="str">
            <v>18.18.23</v>
          </cell>
          <cell r="C415" t="str">
            <v xml:space="preserve">Tubo de PVC para esgoto de 75 mm </v>
          </cell>
          <cell r="D415" t="str">
            <v>m</v>
          </cell>
        </row>
        <row r="419">
          <cell r="B419" t="str">
            <v>18.19</v>
          </cell>
          <cell r="C419" t="str">
            <v>SANITÁRIO - TÉRREO</v>
          </cell>
        </row>
        <row r="420">
          <cell r="B420" t="str">
            <v>18.19.01</v>
          </cell>
          <cell r="C420" t="str">
            <v>Corpo caixa sifonada 100 x 100 x 50 mm</v>
          </cell>
          <cell r="D420" t="str">
            <v>un</v>
          </cell>
        </row>
        <row r="421">
          <cell r="B421" t="str">
            <v>18.19.02</v>
          </cell>
          <cell r="C421" t="str">
            <v>Corpo caixa sifonada 150 x 150 x 50 mm</v>
          </cell>
          <cell r="D421" t="str">
            <v>un</v>
          </cell>
        </row>
        <row r="422">
          <cell r="B422" t="str">
            <v>18.19.03</v>
          </cell>
          <cell r="C422" t="str">
            <v>Corpo ralo sifonado cilíndrico ( saída de fundo) 100 x 100 x 40 mm</v>
          </cell>
          <cell r="D422" t="str">
            <v>un</v>
          </cell>
        </row>
        <row r="423">
          <cell r="B423" t="str">
            <v>18.19.04</v>
          </cell>
          <cell r="C423" t="str">
            <v>Curva 90o. curta esgoto 75 mm</v>
          </cell>
          <cell r="D423" t="str">
            <v>un</v>
          </cell>
        </row>
        <row r="424">
          <cell r="B424" t="str">
            <v>18.19.05</v>
          </cell>
          <cell r="C424" t="str">
            <v>Curva longa PVC esgoto 90o. X 100 mm</v>
          </cell>
          <cell r="D424" t="str">
            <v>un</v>
          </cell>
        </row>
        <row r="425">
          <cell r="B425" t="str">
            <v>18.19.06</v>
          </cell>
          <cell r="C425" t="str">
            <v>Curva longa  PVC esgoto  90o.  x  150 mm</v>
          </cell>
          <cell r="D425" t="str">
            <v>un</v>
          </cell>
        </row>
        <row r="426">
          <cell r="B426" t="str">
            <v>18.19.07</v>
          </cell>
          <cell r="C426" t="str">
            <v>Curva longa PVC esgoto 90o.  x 75 mm</v>
          </cell>
          <cell r="D426" t="str">
            <v>un</v>
          </cell>
        </row>
        <row r="427">
          <cell r="B427" t="str">
            <v>18.19.08</v>
          </cell>
          <cell r="C427" t="str">
            <v>Joelho PVC esgoto  45o.  x  100 mm</v>
          </cell>
          <cell r="D427" t="str">
            <v>un</v>
          </cell>
        </row>
        <row r="428">
          <cell r="B428" t="str">
            <v>18.19.09</v>
          </cell>
          <cell r="C428" t="str">
            <v>Joelho PVC esgoto  45o.  x  40 mm</v>
          </cell>
          <cell r="D428" t="str">
            <v>un</v>
          </cell>
        </row>
        <row r="429">
          <cell r="B429" t="str">
            <v>18.19.10</v>
          </cell>
          <cell r="C429" t="str">
            <v>Joelho PVC esgoto  45o.  x  50 mm</v>
          </cell>
          <cell r="D429" t="str">
            <v>un</v>
          </cell>
        </row>
        <row r="430">
          <cell r="B430" t="str">
            <v>18.19.11</v>
          </cell>
          <cell r="C430" t="str">
            <v>Joelho PVC esgoto  45o.  x  75 mm</v>
          </cell>
          <cell r="D430" t="str">
            <v>un</v>
          </cell>
        </row>
        <row r="431">
          <cell r="B431" t="str">
            <v>18.19.12</v>
          </cell>
          <cell r="C431" t="str">
            <v>Joelho PVC esgoto  90o.  x  100 mm</v>
          </cell>
          <cell r="D431" t="str">
            <v>un</v>
          </cell>
        </row>
        <row r="432">
          <cell r="B432" t="str">
            <v>18.19.13</v>
          </cell>
          <cell r="C432" t="str">
            <v>Joelho PVC esgoto  90o.  x  40 mm</v>
          </cell>
          <cell r="D432" t="str">
            <v>un</v>
          </cell>
        </row>
        <row r="433">
          <cell r="B433" t="str">
            <v>18.19.14</v>
          </cell>
          <cell r="C433" t="str">
            <v>Joelho PVC esgoto  90o.  x  50 mm</v>
          </cell>
          <cell r="D433" t="str">
            <v>un</v>
          </cell>
        </row>
        <row r="434">
          <cell r="B434" t="str">
            <v>18.19.15</v>
          </cell>
          <cell r="C434" t="str">
            <v>Joelho PVC esgoto  90o.  x  75 mm</v>
          </cell>
          <cell r="D434" t="str">
            <v>un</v>
          </cell>
        </row>
        <row r="435">
          <cell r="B435" t="str">
            <v>18.19.16</v>
          </cell>
          <cell r="C435" t="str">
            <v>Junção simples redução PVC esgoto 100 x 50 mm</v>
          </cell>
          <cell r="D435" t="str">
            <v>un</v>
          </cell>
        </row>
        <row r="436">
          <cell r="B436" t="str">
            <v>18.19.17</v>
          </cell>
          <cell r="C436" t="str">
            <v>Junção simples redução PVC esgoto 100 x 75 mm</v>
          </cell>
          <cell r="D436" t="str">
            <v>un</v>
          </cell>
        </row>
        <row r="437">
          <cell r="B437" t="str">
            <v>18.19.18</v>
          </cell>
          <cell r="C437" t="str">
            <v>Luva de correr de esgoto  100 mm</v>
          </cell>
          <cell r="D437" t="str">
            <v>un</v>
          </cell>
        </row>
        <row r="438">
          <cell r="B438" t="str">
            <v>18.19.19</v>
          </cell>
          <cell r="C438" t="str">
            <v>Luva de correr de esgoto  50 mm</v>
          </cell>
          <cell r="D438" t="str">
            <v>un</v>
          </cell>
        </row>
        <row r="439">
          <cell r="B439" t="str">
            <v>18.19.20</v>
          </cell>
          <cell r="C439" t="str">
            <v>Luva de correr de esgoto  75 mm</v>
          </cell>
          <cell r="D439" t="str">
            <v>un</v>
          </cell>
        </row>
        <row r="440">
          <cell r="B440" t="str">
            <v>18.19.21</v>
          </cell>
          <cell r="C440" t="str">
            <v>Bucha de redução soldável curta 50 x 40 mm</v>
          </cell>
          <cell r="D440" t="str">
            <v>un</v>
          </cell>
        </row>
        <row r="441">
          <cell r="B441" t="str">
            <v>18.19.22</v>
          </cell>
          <cell r="C441" t="str">
            <v>Tê  esgoto  50 mm</v>
          </cell>
          <cell r="D441" t="str">
            <v>un</v>
          </cell>
        </row>
        <row r="442">
          <cell r="B442" t="str">
            <v>18.19.23</v>
          </cell>
          <cell r="C442" t="str">
            <v xml:space="preserve">Tubo de PVC para esgoto de 100 mm </v>
          </cell>
          <cell r="D442" t="str">
            <v>m</v>
          </cell>
        </row>
        <row r="443">
          <cell r="B443" t="str">
            <v>18.19.24</v>
          </cell>
          <cell r="C443" t="str">
            <v>Tubo de PVC para esgoto de 150 mm</v>
          </cell>
          <cell r="D443" t="str">
            <v>m</v>
          </cell>
        </row>
        <row r="444">
          <cell r="B444" t="str">
            <v>18.19.25</v>
          </cell>
          <cell r="C444" t="str">
            <v xml:space="preserve">Tubo de PVC para esgoto  de 40 mm </v>
          </cell>
          <cell r="D444" t="str">
            <v>m</v>
          </cell>
        </row>
        <row r="445">
          <cell r="B445" t="str">
            <v>18.19.26</v>
          </cell>
          <cell r="C445" t="str">
            <v xml:space="preserve">Tubo de PVC para esgoto de 50 mm </v>
          </cell>
          <cell r="D445" t="str">
            <v>m</v>
          </cell>
        </row>
        <row r="446">
          <cell r="B446" t="str">
            <v>18.19.27</v>
          </cell>
          <cell r="C446" t="str">
            <v xml:space="preserve">Tubo de PVC para esgoto de 75 mm </v>
          </cell>
          <cell r="D446" t="str">
            <v>m</v>
          </cell>
        </row>
        <row r="447">
          <cell r="B447" t="str">
            <v>18.19.28</v>
          </cell>
          <cell r="C447" t="str">
            <v>Tubo prolongamento cx. Sifonada 3 m -  150 mm</v>
          </cell>
          <cell r="D447" t="str">
            <v>m</v>
          </cell>
        </row>
        <row r="450">
          <cell r="B450" t="str">
            <v>18.20</v>
          </cell>
        </row>
        <row r="451">
          <cell r="B451" t="str">
            <v>18.20.01</v>
          </cell>
          <cell r="C451" t="str">
            <v>Adesivo p/ tubo soldável - frasco plástico 850 g</v>
          </cell>
          <cell r="D451" t="str">
            <v>L</v>
          </cell>
        </row>
        <row r="452">
          <cell r="B452" t="str">
            <v>18.20.02</v>
          </cell>
          <cell r="C452" t="str">
            <v>Solução limpadora para PVC rígido</v>
          </cell>
          <cell r="D452" t="str">
            <v>L</v>
          </cell>
        </row>
        <row r="453">
          <cell r="B453" t="str">
            <v>18.20.03</v>
          </cell>
          <cell r="C453" t="str">
            <v>Lixa para madeira no. 100</v>
          </cell>
          <cell r="D453" t="str">
            <v>un</v>
          </cell>
        </row>
        <row r="454">
          <cell r="B454" t="str">
            <v>18.20.04</v>
          </cell>
          <cell r="C454" t="str">
            <v>Fita vedarosca 18 x 25 m</v>
          </cell>
          <cell r="D454" t="str">
            <v>un</v>
          </cell>
        </row>
        <row r="455">
          <cell r="B455" t="str">
            <v>18.20.05</v>
          </cell>
          <cell r="C455" t="str">
            <v>Estopa branca</v>
          </cell>
          <cell r="D455" t="str">
            <v>kg</v>
          </cell>
        </row>
        <row r="459">
          <cell r="B459" t="str">
            <v>18.26</v>
          </cell>
          <cell r="C459" t="str">
            <v>COMBATE A INCÊNDIO - PRUMADAS</v>
          </cell>
        </row>
        <row r="460">
          <cell r="B460" t="str">
            <v>18.26.01</v>
          </cell>
          <cell r="C460" t="str">
            <v>Bucha de redução ferro galvanizado 100 x 63 mm</v>
          </cell>
          <cell r="D460" t="str">
            <v>un</v>
          </cell>
        </row>
        <row r="461">
          <cell r="B461" t="str">
            <v>18.26.02</v>
          </cell>
          <cell r="C461" t="str">
            <v>Caixa incêndio 50 x 80 x 17 mm</v>
          </cell>
          <cell r="D461" t="str">
            <v>un</v>
          </cell>
        </row>
        <row r="462">
          <cell r="B462" t="str">
            <v>18.26.03</v>
          </cell>
          <cell r="C462" t="str">
            <v xml:space="preserve">Joelho de ferro galvanizado 45o. x  2 1/2" </v>
          </cell>
          <cell r="D462" t="str">
            <v>un</v>
          </cell>
        </row>
        <row r="463">
          <cell r="B463" t="str">
            <v>18.26.04</v>
          </cell>
          <cell r="C463" t="str">
            <v xml:space="preserve">Joelho de  ferro galvanizado 45o.  x  4" </v>
          </cell>
          <cell r="D463" t="str">
            <v>un</v>
          </cell>
        </row>
        <row r="464">
          <cell r="B464" t="str">
            <v>18.26.05</v>
          </cell>
          <cell r="C464" t="str">
            <v>Luva de  ferro galvanizado 60 mm</v>
          </cell>
          <cell r="D464" t="str">
            <v>un</v>
          </cell>
        </row>
        <row r="465">
          <cell r="B465" t="str">
            <v>18.26.06</v>
          </cell>
          <cell r="C465" t="str">
            <v>Curva longa PVC esgoto 90o. X 100 mm</v>
          </cell>
          <cell r="D465" t="str">
            <v>un</v>
          </cell>
        </row>
        <row r="466">
          <cell r="B466" t="str">
            <v>18.26.07</v>
          </cell>
          <cell r="C466" t="str">
            <v xml:space="preserve">Nipel de  ferro galvanizado 4" </v>
          </cell>
          <cell r="D466" t="str">
            <v>un</v>
          </cell>
        </row>
        <row r="467">
          <cell r="B467" t="str">
            <v>18.26.08</v>
          </cell>
          <cell r="C467" t="str">
            <v>Registro de gaveta bruto ferro galvanizado 4"</v>
          </cell>
          <cell r="D467" t="str">
            <v>un</v>
          </cell>
        </row>
        <row r="468">
          <cell r="B468" t="str">
            <v>18.26.09</v>
          </cell>
          <cell r="C468" t="str">
            <v xml:space="preserve">Registro globo angular 45o. x  63 mm </v>
          </cell>
          <cell r="D468" t="str">
            <v>un</v>
          </cell>
        </row>
        <row r="469">
          <cell r="B469" t="str">
            <v>18.26.10</v>
          </cell>
          <cell r="C469" t="str">
            <v xml:space="preserve">Tê de  ferro galvanizado 2 1/2" </v>
          </cell>
          <cell r="D469" t="str">
            <v>un</v>
          </cell>
        </row>
        <row r="470">
          <cell r="B470" t="str">
            <v>18.26.11</v>
          </cell>
          <cell r="C470" t="str">
            <v>Tubo de ferro galvanizado 2 1/2"</v>
          </cell>
          <cell r="D470" t="str">
            <v>m</v>
          </cell>
        </row>
        <row r="471">
          <cell r="B471" t="str">
            <v>18.26.12</v>
          </cell>
          <cell r="C471" t="str">
            <v>Tubo de ferro galvanizado 4"</v>
          </cell>
          <cell r="D471" t="str">
            <v xml:space="preserve">m </v>
          </cell>
        </row>
        <row r="472">
          <cell r="B472" t="str">
            <v>18.26.13</v>
          </cell>
          <cell r="C472" t="str">
            <v xml:space="preserve">União de  ferro galvanizado 4" </v>
          </cell>
          <cell r="D472" t="str">
            <v>un</v>
          </cell>
        </row>
        <row r="473">
          <cell r="B473" t="str">
            <v>18.26.14</v>
          </cell>
          <cell r="C473" t="str">
            <v>Válvula retenção vertical ferro galvanizado 100 mm - 4"</v>
          </cell>
          <cell r="D473" t="str">
            <v>un</v>
          </cell>
        </row>
        <row r="474">
          <cell r="B474" t="str">
            <v>18.26.15</v>
          </cell>
          <cell r="C474" t="str">
            <v>Tinta Esmalte sintético acetinado</v>
          </cell>
          <cell r="D474" t="str">
            <v>L</v>
          </cell>
        </row>
        <row r="475">
          <cell r="B475" t="str">
            <v>18.26.16</v>
          </cell>
          <cell r="C475" t="str">
            <v>Barbante - 250 g</v>
          </cell>
        </row>
        <row r="479">
          <cell r="B479" t="str">
            <v>18.27</v>
          </cell>
          <cell r="C479" t="str">
            <v>HIDRANTES / EXTINTORES</v>
          </cell>
        </row>
        <row r="480">
          <cell r="B480" t="str">
            <v>18.27.01</v>
          </cell>
          <cell r="C480" t="str">
            <v>Adesivo com inscrição "EXTINTOR" - tipo seta</v>
          </cell>
          <cell r="D480" t="str">
            <v>un</v>
          </cell>
        </row>
        <row r="481">
          <cell r="B481" t="str">
            <v>18.27.02</v>
          </cell>
          <cell r="C481" t="str">
            <v>Adesivo com inscrição "INCÊNDIO"</v>
          </cell>
          <cell r="D481" t="str">
            <v>un</v>
          </cell>
        </row>
        <row r="482">
          <cell r="B482" t="str">
            <v>18.27.03</v>
          </cell>
          <cell r="C482" t="str">
            <v>Chave para mangueira de incêndio 63 mm</v>
          </cell>
          <cell r="D482" t="str">
            <v>un</v>
          </cell>
        </row>
        <row r="483">
          <cell r="B483" t="str">
            <v>18.27.04</v>
          </cell>
          <cell r="C483" t="str">
            <v>Esguicho agulheta 2 1/2" - Storz</v>
          </cell>
          <cell r="D483" t="str">
            <v>un</v>
          </cell>
        </row>
        <row r="484">
          <cell r="B484" t="str">
            <v>18.27.05</v>
          </cell>
          <cell r="C484" t="str">
            <v>Esguicho regulável  2 1/2" - Storz</v>
          </cell>
          <cell r="D484" t="str">
            <v>un</v>
          </cell>
        </row>
        <row r="485">
          <cell r="B485" t="str">
            <v>18.27.06</v>
          </cell>
          <cell r="C485" t="str">
            <v>Extintor AP de 10 litros</v>
          </cell>
          <cell r="D485" t="str">
            <v>un</v>
          </cell>
        </row>
        <row r="486">
          <cell r="B486" t="str">
            <v>18.27.07</v>
          </cell>
          <cell r="C486" t="str">
            <v>Extintor CO2 6 kg</v>
          </cell>
          <cell r="D486" t="str">
            <v>un</v>
          </cell>
        </row>
        <row r="487">
          <cell r="B487" t="str">
            <v>18.27.08</v>
          </cell>
          <cell r="C487" t="str">
            <v>Extintor PQS  4 kg</v>
          </cell>
          <cell r="D487" t="str">
            <v>un</v>
          </cell>
        </row>
        <row r="488">
          <cell r="B488" t="str">
            <v>18.27.09</v>
          </cell>
          <cell r="C488" t="str">
            <v>Extintor PQS  8 kg</v>
          </cell>
          <cell r="D488" t="str">
            <v>un</v>
          </cell>
        </row>
        <row r="489">
          <cell r="B489" t="str">
            <v>18.27.10</v>
          </cell>
          <cell r="C489" t="str">
            <v>Mangueira  c/ união e engate rápido 63 mm - 15 m</v>
          </cell>
          <cell r="D489" t="str">
            <v>un</v>
          </cell>
        </row>
        <row r="490">
          <cell r="B490" t="str">
            <v>18.27.11</v>
          </cell>
          <cell r="C490" t="str">
            <v>Adaptador Storz 2 1/2" engate rápido</v>
          </cell>
          <cell r="D490" t="str">
            <v>un</v>
          </cell>
        </row>
        <row r="494">
          <cell r="B494" t="str">
            <v>18.28</v>
          </cell>
          <cell r="C494" t="str">
            <v>COMBATE INCÊNDIO - ÁREA EXTERNA</v>
          </cell>
        </row>
        <row r="495">
          <cell r="B495" t="str">
            <v>18.28.01</v>
          </cell>
          <cell r="C495" t="str">
            <v>Adaptador Storz 2 1/2" engate rápido</v>
          </cell>
          <cell r="D495" t="str">
            <v>un</v>
          </cell>
        </row>
        <row r="496">
          <cell r="B496" t="str">
            <v>18.28.02</v>
          </cell>
          <cell r="C496" t="str">
            <v xml:space="preserve">Joelho de ferro galvanizado 45o. x  2 1/2" </v>
          </cell>
          <cell r="D496" t="str">
            <v>un</v>
          </cell>
        </row>
        <row r="497">
          <cell r="B497" t="str">
            <v>18.28.03</v>
          </cell>
          <cell r="C497" t="str">
            <v>Luva de  ferro galvanizado 60 mm</v>
          </cell>
          <cell r="D497" t="str">
            <v>un</v>
          </cell>
        </row>
        <row r="498">
          <cell r="B498" t="str">
            <v>18.28.04</v>
          </cell>
          <cell r="C498" t="str">
            <v>Curva longa PVC esgoto 90o. X 100 mm</v>
          </cell>
          <cell r="D498" t="str">
            <v>un</v>
          </cell>
        </row>
        <row r="499">
          <cell r="B499" t="str">
            <v>18.28.05</v>
          </cell>
          <cell r="C499" t="str">
            <v xml:space="preserve">Registro globo angular 45o. x  63 mm </v>
          </cell>
          <cell r="D499" t="str">
            <v>un</v>
          </cell>
        </row>
        <row r="500">
          <cell r="B500" t="str">
            <v>18.28.06</v>
          </cell>
          <cell r="C500" t="str">
            <v>Tampa F.G. articulada (reforçada) 45 x 50 cm com inscrição "INCÊNDIO</v>
          </cell>
          <cell r="D500" t="str">
            <v>un</v>
          </cell>
        </row>
        <row r="501">
          <cell r="B501" t="str">
            <v>18.28.07</v>
          </cell>
          <cell r="C501" t="str">
            <v>Tampão ferro galvanizado cego com corrente 2 1/2"</v>
          </cell>
          <cell r="D501" t="str">
            <v>un</v>
          </cell>
        </row>
        <row r="502">
          <cell r="B502" t="str">
            <v>18.28.08</v>
          </cell>
          <cell r="C502" t="str">
            <v>Tubo de ferro galvanizado 2 1/2"</v>
          </cell>
          <cell r="D502" t="str">
            <v>m</v>
          </cell>
        </row>
        <row r="506">
          <cell r="B506" t="str">
            <v>18.29</v>
          </cell>
          <cell r="C506" t="str">
            <v>MÃO DE OBRA</v>
          </cell>
          <cell r="D506" t="str">
            <v>vb</v>
          </cell>
        </row>
        <row r="511">
          <cell r="B511" t="str">
            <v xml:space="preserve">19. </v>
          </cell>
          <cell r="C511" t="str">
            <v>INSTALAÇÕES ELÉTRICAS</v>
          </cell>
        </row>
        <row r="513">
          <cell r="B513" t="str">
            <v>19.01.</v>
          </cell>
          <cell r="C513" t="str">
            <v>MEDIÇÃO DOS EDIFÍCIOS / BARRAMENTO</v>
          </cell>
        </row>
        <row r="514">
          <cell r="B514" t="str">
            <v>19.01.01</v>
          </cell>
          <cell r="C514" t="str">
            <v>Arruela de alumínio 25 mm - 1"</v>
          </cell>
          <cell r="D514" t="str">
            <v>un</v>
          </cell>
        </row>
        <row r="515">
          <cell r="B515" t="str">
            <v>19.01.02</v>
          </cell>
          <cell r="C515" t="str">
            <v>Barra de cobre 25,40 x 6,35 x 1640 mm</v>
          </cell>
          <cell r="D515" t="str">
            <v>m</v>
          </cell>
        </row>
        <row r="516">
          <cell r="B516" t="str">
            <v>19.01.03</v>
          </cell>
          <cell r="C516" t="str">
            <v>Barra de cobre 25,40 x 6,35 x 640 mm</v>
          </cell>
          <cell r="D516" t="str">
            <v>m</v>
          </cell>
        </row>
        <row r="517">
          <cell r="B517" t="str">
            <v>19.01.04</v>
          </cell>
          <cell r="C517" t="str">
            <v>Bucha alumínio 2"</v>
          </cell>
          <cell r="D517" t="str">
            <v>un</v>
          </cell>
        </row>
        <row r="518">
          <cell r="B518" t="str">
            <v>19.01.05</v>
          </cell>
          <cell r="C518" t="str">
            <v>Bucha alumínio  redução 1" x 3/4"</v>
          </cell>
          <cell r="D518" t="str">
            <v>un</v>
          </cell>
        </row>
        <row r="519">
          <cell r="B519" t="str">
            <v>19.01.06</v>
          </cell>
          <cell r="C519" t="str">
            <v>Bucha alumínio  redução 2" x 1"</v>
          </cell>
          <cell r="D519" t="str">
            <v>un</v>
          </cell>
        </row>
        <row r="520">
          <cell r="B520" t="str">
            <v>19.01.07</v>
          </cell>
          <cell r="C520" t="str">
            <v>Bucha alumínio 1"</v>
          </cell>
          <cell r="D520" t="str">
            <v>un</v>
          </cell>
        </row>
        <row r="521">
          <cell r="B521" t="str">
            <v>19.01.08</v>
          </cell>
          <cell r="C521" t="str">
            <v>Bucha alumínio 2  1/2"</v>
          </cell>
          <cell r="D521" t="str">
            <v>un</v>
          </cell>
        </row>
        <row r="522">
          <cell r="B522" t="str">
            <v>19.01.09</v>
          </cell>
          <cell r="C522" t="str">
            <v>Bucha alumínio 3"</v>
          </cell>
          <cell r="D522" t="str">
            <v>un</v>
          </cell>
        </row>
        <row r="523">
          <cell r="B523" t="str">
            <v>19.01.10</v>
          </cell>
          <cell r="C523" t="str">
            <v xml:space="preserve">Cabo de cobre nu 25 mm2 </v>
          </cell>
          <cell r="D523" t="str">
            <v xml:space="preserve">m </v>
          </cell>
        </row>
        <row r="524">
          <cell r="B524" t="str">
            <v>19.01.11</v>
          </cell>
          <cell r="C524" t="str">
            <v>Caixa de barramento 1000 x 400 x 200 mm</v>
          </cell>
          <cell r="D524" t="str">
            <v>un</v>
          </cell>
        </row>
        <row r="525">
          <cell r="B525" t="str">
            <v>19.01.12</v>
          </cell>
          <cell r="C525" t="str">
            <v>Caixa de barramento 2070 x 400 x 200 mm</v>
          </cell>
          <cell r="D525" t="str">
            <v>un</v>
          </cell>
        </row>
        <row r="526">
          <cell r="B526" t="str">
            <v>19.01.13</v>
          </cell>
          <cell r="C526" t="str">
            <v>Caixa de passagem 200 x 200 x 120, chapa de aço</v>
          </cell>
          <cell r="D526" t="str">
            <v>un</v>
          </cell>
        </row>
        <row r="527">
          <cell r="B527" t="str">
            <v>19.01.14</v>
          </cell>
          <cell r="C527" t="str">
            <v xml:space="preserve">Chave seccionada blindada tripolar 125A/600V c/ base p/ fusíveis "NH" retardado 80 A </v>
          </cell>
          <cell r="D527" t="str">
            <v>un</v>
          </cell>
        </row>
        <row r="528">
          <cell r="B528" t="str">
            <v>19.01.15</v>
          </cell>
          <cell r="C528" t="str">
            <v xml:space="preserve">Chave seccionada blindada tripolar 200 A/600V c/ base p/ fusíveis "NH" retardado 125 A </v>
          </cell>
          <cell r="D528" t="str">
            <v>un</v>
          </cell>
        </row>
        <row r="529">
          <cell r="B529" t="str">
            <v>19.01.16</v>
          </cell>
          <cell r="C529" t="str">
            <v>Conector 16 mm</v>
          </cell>
          <cell r="D529" t="str">
            <v>un</v>
          </cell>
        </row>
        <row r="530">
          <cell r="B530" t="str">
            <v>19.01.17</v>
          </cell>
          <cell r="C530" t="str">
            <v>Conector 70 mm</v>
          </cell>
          <cell r="D530" t="str">
            <v>un</v>
          </cell>
        </row>
        <row r="531">
          <cell r="B531" t="str">
            <v>19.01.18</v>
          </cell>
          <cell r="C531" t="str">
            <v>Disjuntor  tripolar 30 A</v>
          </cell>
          <cell r="D531" t="str">
            <v>un</v>
          </cell>
        </row>
        <row r="532">
          <cell r="B532" t="str">
            <v>19.01.19</v>
          </cell>
          <cell r="C532" t="str">
            <v>Disjuntor  monopolar 60 A</v>
          </cell>
          <cell r="D532" t="str">
            <v>un</v>
          </cell>
        </row>
        <row r="533">
          <cell r="B533" t="str">
            <v>19.01.20</v>
          </cell>
          <cell r="C533" t="str">
            <v>Eletrocalha 1090 x 200 x 200 mm</v>
          </cell>
          <cell r="D533" t="str">
            <v>m</v>
          </cell>
        </row>
        <row r="534">
          <cell r="B534" t="str">
            <v>19.01.21</v>
          </cell>
          <cell r="C534" t="str">
            <v>Eletrocalha 570 x 200 x 200 mm</v>
          </cell>
          <cell r="D534" t="str">
            <v>m</v>
          </cell>
        </row>
        <row r="535">
          <cell r="B535" t="str">
            <v>19.01.22</v>
          </cell>
          <cell r="C535" t="str">
            <v>Eletrocalha 600 x 300 x 200 mm</v>
          </cell>
          <cell r="D535" t="str">
            <v>m</v>
          </cell>
        </row>
        <row r="536">
          <cell r="B536" t="str">
            <v>19.01.23</v>
          </cell>
          <cell r="C536" t="str">
            <v>Fusível  N.H.  - retardo 125 A</v>
          </cell>
          <cell r="D536" t="str">
            <v>un</v>
          </cell>
        </row>
        <row r="537">
          <cell r="B537" t="str">
            <v>19.01.24</v>
          </cell>
          <cell r="C537" t="str">
            <v>Fusível  N.H.  - retardo 80 A</v>
          </cell>
          <cell r="D537" t="str">
            <v>un</v>
          </cell>
        </row>
        <row r="538">
          <cell r="B538" t="str">
            <v>19.01.25</v>
          </cell>
          <cell r="C538" t="str">
            <v>Garra para isolador SB3</v>
          </cell>
          <cell r="D538" t="str">
            <v>un</v>
          </cell>
        </row>
        <row r="539">
          <cell r="B539" t="str">
            <v>19.01.26</v>
          </cell>
          <cell r="C539" t="str">
            <v>Haste terra 5/8" x 2,40 m</v>
          </cell>
          <cell r="D539" t="str">
            <v>un</v>
          </cell>
        </row>
        <row r="540">
          <cell r="B540" t="str">
            <v>19.01.27</v>
          </cell>
          <cell r="C540" t="str">
            <v>Isolador para barra de cobre 1 KV  - sisa - SB3 - modelo 780-3</v>
          </cell>
          <cell r="D540" t="str">
            <v>un</v>
          </cell>
        </row>
        <row r="541">
          <cell r="B541" t="str">
            <v>19.01.28</v>
          </cell>
          <cell r="C541" t="str">
            <v>Medidor  polifásico</v>
          </cell>
          <cell r="D541">
            <v>0</v>
          </cell>
        </row>
        <row r="542">
          <cell r="B542" t="str">
            <v>19.01.29</v>
          </cell>
          <cell r="C542" t="str">
            <v>Medidor monofásico</v>
          </cell>
          <cell r="D542">
            <v>0</v>
          </cell>
        </row>
        <row r="543">
          <cell r="B543" t="str">
            <v>19.01.30</v>
          </cell>
          <cell r="C543" t="str">
            <v>Nipel Com rosca 1"</v>
          </cell>
          <cell r="D543" t="str">
            <v>un</v>
          </cell>
        </row>
        <row r="544">
          <cell r="B544" t="str">
            <v>19.01.31</v>
          </cell>
          <cell r="C544" t="str">
            <v>Parafuso latão 3/8" x 1/2"</v>
          </cell>
          <cell r="D544" t="str">
            <v>un</v>
          </cell>
        </row>
        <row r="545">
          <cell r="B545" t="str">
            <v>19.01.32</v>
          </cell>
          <cell r="C545" t="str">
            <v>Parafuso latão 3/8" x 3/4"</v>
          </cell>
          <cell r="D545" t="str">
            <v>un</v>
          </cell>
        </row>
        <row r="546">
          <cell r="B546" t="str">
            <v>19.01.33</v>
          </cell>
          <cell r="C546" t="str">
            <v>Terminal 16 mm com parafuso de arruela</v>
          </cell>
          <cell r="D546" t="str">
            <v>un</v>
          </cell>
        </row>
        <row r="547">
          <cell r="B547" t="str">
            <v>19.01.34</v>
          </cell>
          <cell r="C547" t="str">
            <v>Terminal 35 mm com parafuso de arruela</v>
          </cell>
          <cell r="D547" t="str">
            <v>un</v>
          </cell>
        </row>
        <row r="548">
          <cell r="B548" t="str">
            <v>19.01.35</v>
          </cell>
          <cell r="C548" t="str">
            <v>Terminal 70 mm com parafuso de arruela</v>
          </cell>
          <cell r="D548" t="str">
            <v>un</v>
          </cell>
        </row>
        <row r="549">
          <cell r="B549" t="str">
            <v>19.01.36</v>
          </cell>
          <cell r="C549" t="str">
            <v>Eletroduto de PVC rígido 2 1/2"</v>
          </cell>
          <cell r="D549" t="str">
            <v>m</v>
          </cell>
        </row>
        <row r="550">
          <cell r="B550" t="str">
            <v>19.01.37</v>
          </cell>
          <cell r="C550" t="str">
            <v>Eletroduto de PVC rígido 2"</v>
          </cell>
          <cell r="D550" t="str">
            <v>m</v>
          </cell>
        </row>
        <row r="555">
          <cell r="B555" t="str">
            <v>19.03</v>
          </cell>
          <cell r="C555" t="str">
            <v>PRUMADA ELÉTRICA / TELEFÔNICA</v>
          </cell>
        </row>
        <row r="556">
          <cell r="B556" t="str">
            <v>19.03.01</v>
          </cell>
          <cell r="C556" t="str">
            <v>Bucha alumínio  1 1/2"</v>
          </cell>
          <cell r="D556" t="str">
            <v>un</v>
          </cell>
        </row>
        <row r="557">
          <cell r="B557" t="str">
            <v>19.03.02</v>
          </cell>
          <cell r="C557" t="str">
            <v>Bucha alumínio  1/2"</v>
          </cell>
          <cell r="D557" t="str">
            <v>un</v>
          </cell>
        </row>
        <row r="558">
          <cell r="B558" t="str">
            <v>19.03.03</v>
          </cell>
          <cell r="C558" t="str">
            <v>Bucha alumínio 2"</v>
          </cell>
          <cell r="D558" t="str">
            <v>un</v>
          </cell>
        </row>
        <row r="559">
          <cell r="B559" t="str">
            <v>19.03.04</v>
          </cell>
          <cell r="C559" t="str">
            <v>Bucha alumínio  3/4"</v>
          </cell>
          <cell r="D559" t="str">
            <v>un</v>
          </cell>
        </row>
        <row r="560">
          <cell r="B560" t="str">
            <v>19.03.05</v>
          </cell>
          <cell r="C560" t="str">
            <v>Cabo de cobre isolado em PVC 16 mm2 - 1000 V</v>
          </cell>
          <cell r="D560" t="str">
            <v xml:space="preserve">m </v>
          </cell>
        </row>
        <row r="561">
          <cell r="B561" t="str">
            <v>19.03.06</v>
          </cell>
          <cell r="C561" t="str">
            <v>Cabo  isolado em PVC 16.0 mm2 - 750 V</v>
          </cell>
          <cell r="D561" t="str">
            <v xml:space="preserve">m </v>
          </cell>
        </row>
        <row r="562">
          <cell r="B562" t="str">
            <v>19.03.07</v>
          </cell>
          <cell r="C562" t="str">
            <v>Caixa passagem elétrica embutir 30 x 30 metálica</v>
          </cell>
          <cell r="D562" t="str">
            <v>un</v>
          </cell>
        </row>
        <row r="563">
          <cell r="B563" t="str">
            <v>19.03.08</v>
          </cell>
          <cell r="C563" t="str">
            <v>Caixa passagem elétrica embutir 40 x 40 metálica</v>
          </cell>
          <cell r="D563" t="str">
            <v>un</v>
          </cell>
        </row>
        <row r="564">
          <cell r="B564" t="str">
            <v>19.03.09</v>
          </cell>
          <cell r="C564" t="str">
            <v>Caixa passagem elétrica embutir 50 x 50 metálica</v>
          </cell>
          <cell r="D564" t="str">
            <v>un</v>
          </cell>
        </row>
        <row r="565">
          <cell r="B565" t="str">
            <v>19.03.10</v>
          </cell>
          <cell r="C565" t="str">
            <v>Caixa de passagem "Telebras" 20 x 20 x 12 cm</v>
          </cell>
          <cell r="D565" t="str">
            <v>un</v>
          </cell>
        </row>
        <row r="566">
          <cell r="B566" t="str">
            <v>19.03.11</v>
          </cell>
          <cell r="C566" t="str">
            <v>Caixa de passagem "Telebras" 40 x 40 x 12 cm</v>
          </cell>
          <cell r="D566" t="str">
            <v>un</v>
          </cell>
        </row>
        <row r="567">
          <cell r="B567" t="str">
            <v>19.03.12</v>
          </cell>
          <cell r="C567" t="str">
            <v>Caixa de passagem "Telebras" 60 x 60 x 12 cm</v>
          </cell>
          <cell r="D567" t="str">
            <v>un</v>
          </cell>
        </row>
        <row r="568">
          <cell r="B568" t="str">
            <v>19.03.13</v>
          </cell>
          <cell r="C568" t="str">
            <v>Curva 90o. p/ eletroduto roscável 1 1/2"</v>
          </cell>
          <cell r="D568" t="str">
            <v>un</v>
          </cell>
        </row>
        <row r="569">
          <cell r="B569" t="str">
            <v>19.03.14</v>
          </cell>
          <cell r="C569" t="str">
            <v>Disjuntor  tripolar 20 A</v>
          </cell>
          <cell r="D569" t="str">
            <v>un</v>
          </cell>
        </row>
        <row r="570">
          <cell r="B570" t="str">
            <v>19.03.15</v>
          </cell>
          <cell r="C570" t="str">
            <v>Disjuntor  monopolar 20 A</v>
          </cell>
          <cell r="D570" t="str">
            <v>un</v>
          </cell>
        </row>
        <row r="571">
          <cell r="B571" t="str">
            <v>19.03.16</v>
          </cell>
          <cell r="C571" t="str">
            <v xml:space="preserve">Fio 10,0 mm  </v>
          </cell>
          <cell r="D571" t="str">
            <v>m</v>
          </cell>
        </row>
        <row r="572">
          <cell r="B572" t="str">
            <v>19.03.18</v>
          </cell>
          <cell r="C572" t="str">
            <v>Fio 4,0 mm</v>
          </cell>
          <cell r="D572" t="str">
            <v>m</v>
          </cell>
        </row>
        <row r="573">
          <cell r="B573" t="str">
            <v>19.03.20</v>
          </cell>
          <cell r="C573" t="str">
            <v>Quadro de distribuição para 12 circuitos trifásico c/ barramento</v>
          </cell>
          <cell r="D573" t="str">
            <v>un</v>
          </cell>
        </row>
        <row r="574">
          <cell r="B574" t="str">
            <v>19.03.21</v>
          </cell>
          <cell r="C574" t="str">
            <v>Eletroduto de PVC rígido 1 1/2"</v>
          </cell>
          <cell r="D574" t="str">
            <v>m</v>
          </cell>
        </row>
        <row r="575">
          <cell r="B575" t="str">
            <v>19.03.22</v>
          </cell>
          <cell r="C575" t="str">
            <v>Eletroduto de PVC rígido 1/2"</v>
          </cell>
          <cell r="D575" t="str">
            <v>m</v>
          </cell>
        </row>
        <row r="576">
          <cell r="B576" t="str">
            <v>19.03.23</v>
          </cell>
          <cell r="C576" t="str">
            <v>Eletroduto de PVC rígido 3/4"</v>
          </cell>
          <cell r="D576" t="str">
            <v>un</v>
          </cell>
        </row>
        <row r="579">
          <cell r="B579" t="str">
            <v>19.04</v>
          </cell>
          <cell r="C579" t="str">
            <v>DISTRIBUIÇÃO APTOS / CORREDORES / ELÉTRICO / TELEFÔNICO / INTERFONE</v>
          </cell>
        </row>
        <row r="580">
          <cell r="B580" t="str">
            <v>19.04.01</v>
          </cell>
          <cell r="C580" t="str">
            <v>Quadro de distribuição para 06 circuitos</v>
          </cell>
          <cell r="D580" t="str">
            <v>un</v>
          </cell>
        </row>
        <row r="581">
          <cell r="B581" t="str">
            <v>19.04.02</v>
          </cell>
          <cell r="C581" t="str">
            <v>Eletroduto de PVC rígido 3/4"</v>
          </cell>
          <cell r="D581" t="str">
            <v>un</v>
          </cell>
        </row>
        <row r="582">
          <cell r="B582" t="str">
            <v>19.04.03</v>
          </cell>
          <cell r="C582" t="str">
            <v>Curva 135o. p/ eletroduto roscável 3/4"</v>
          </cell>
          <cell r="D582" t="str">
            <v>un</v>
          </cell>
        </row>
        <row r="583">
          <cell r="B583" t="str">
            <v>19.04.04</v>
          </cell>
          <cell r="C583" t="str">
            <v>Luva p/ eletroduto roscável 3/4"</v>
          </cell>
          <cell r="D583" t="str">
            <v>un</v>
          </cell>
        </row>
        <row r="584">
          <cell r="B584" t="str">
            <v>19.04.05</v>
          </cell>
          <cell r="C584" t="str">
            <v>Mangueira eletroduto 1/2" (laje e parede)</v>
          </cell>
          <cell r="D584">
            <v>0</v>
          </cell>
        </row>
        <row r="585">
          <cell r="B585" t="str">
            <v>19.04.06</v>
          </cell>
          <cell r="C585" t="str">
            <v>Mangueira eletroduto 3/4" (laje e parede)</v>
          </cell>
          <cell r="D585">
            <v>0</v>
          </cell>
        </row>
        <row r="586">
          <cell r="B586" t="str">
            <v>19.04.07</v>
          </cell>
          <cell r="C586" t="str">
            <v>Caixa fundo móvel 4" x 4" - PVC</v>
          </cell>
          <cell r="D586" t="str">
            <v>un</v>
          </cell>
        </row>
        <row r="587">
          <cell r="B587" t="str">
            <v>19.04.08</v>
          </cell>
          <cell r="C587" t="str">
            <v xml:space="preserve">Caixa de luz 4" x 2" </v>
          </cell>
          <cell r="D587" t="str">
            <v>un</v>
          </cell>
        </row>
        <row r="588">
          <cell r="B588" t="str">
            <v>19.04.09</v>
          </cell>
          <cell r="C588" t="str">
            <v>Caixa de luz 4" x 4"</v>
          </cell>
          <cell r="D588" t="str">
            <v>un</v>
          </cell>
        </row>
        <row r="589">
          <cell r="B589" t="str">
            <v>19.04.10</v>
          </cell>
          <cell r="C589" t="str">
            <v>Disjuntor  monopolar 15 A</v>
          </cell>
          <cell r="D589" t="str">
            <v>un</v>
          </cell>
        </row>
        <row r="590">
          <cell r="B590" t="str">
            <v>19.04.11</v>
          </cell>
          <cell r="C590" t="str">
            <v>Disjuntor  monopolar 20 A</v>
          </cell>
          <cell r="D590" t="str">
            <v>un</v>
          </cell>
        </row>
        <row r="591">
          <cell r="B591" t="str">
            <v>19.04.12</v>
          </cell>
          <cell r="C591" t="str">
            <v>Disjuntor  monopolar 35 A</v>
          </cell>
          <cell r="D591" t="str">
            <v>un</v>
          </cell>
        </row>
        <row r="592">
          <cell r="B592" t="str">
            <v>19.04.13</v>
          </cell>
          <cell r="C592" t="str">
            <v xml:space="preserve">Fio 1,5 mm </v>
          </cell>
          <cell r="D592" t="str">
            <v>m</v>
          </cell>
        </row>
        <row r="593">
          <cell r="B593" t="str">
            <v>19.04.14</v>
          </cell>
          <cell r="C593" t="str">
            <v>Fio 4,0 mm</v>
          </cell>
          <cell r="D593" t="str">
            <v>m</v>
          </cell>
        </row>
        <row r="594">
          <cell r="B594" t="str">
            <v>19.04.15</v>
          </cell>
          <cell r="C594" t="str">
            <v xml:space="preserve">Fio 6,0 mm </v>
          </cell>
          <cell r="D594" t="str">
            <v>m</v>
          </cell>
        </row>
        <row r="595">
          <cell r="B595" t="str">
            <v>19.04.16</v>
          </cell>
          <cell r="C595" t="str">
            <v>Interruptor simpes 01 seção</v>
          </cell>
          <cell r="D595" t="str">
            <v>un</v>
          </cell>
        </row>
        <row r="596">
          <cell r="B596" t="str">
            <v>19.04.17</v>
          </cell>
          <cell r="C596" t="str">
            <v xml:space="preserve">Interruptor simpes 02 seções </v>
          </cell>
          <cell r="D596" t="str">
            <v>un</v>
          </cell>
        </row>
        <row r="597">
          <cell r="B597" t="str">
            <v>19.04.18</v>
          </cell>
          <cell r="C597" t="str">
            <v>Interruptor simpes 02 seções  com tomada</v>
          </cell>
          <cell r="D597" t="str">
            <v>un</v>
          </cell>
        </row>
        <row r="598">
          <cell r="B598" t="str">
            <v>19.04.19</v>
          </cell>
          <cell r="C598" t="str">
            <v>Tomada universal 4 x 2</v>
          </cell>
          <cell r="D598" t="str">
            <v>un</v>
          </cell>
        </row>
        <row r="599">
          <cell r="B599" t="str">
            <v>19.04.20</v>
          </cell>
          <cell r="C599" t="str">
            <v>Tomada 03 pinos (ar condicionado)</v>
          </cell>
          <cell r="D599" t="str">
            <v>un</v>
          </cell>
        </row>
        <row r="600">
          <cell r="B600" t="str">
            <v>19.04.21</v>
          </cell>
          <cell r="C600" t="str">
            <v>Tampa 4  x  2 com furo</v>
          </cell>
          <cell r="D600">
            <v>0</v>
          </cell>
        </row>
        <row r="601">
          <cell r="B601" t="str">
            <v>19.04.22</v>
          </cell>
          <cell r="C601" t="str">
            <v>Tampa 4  x  2 cega</v>
          </cell>
          <cell r="D601">
            <v>0</v>
          </cell>
        </row>
        <row r="602">
          <cell r="B602" t="str">
            <v>19.04.23</v>
          </cell>
          <cell r="C602" t="str">
            <v>Botão de campainha (pulsador)</v>
          </cell>
          <cell r="D602" t="str">
            <v>un</v>
          </cell>
        </row>
        <row r="603">
          <cell r="B603" t="str">
            <v>19.04.24</v>
          </cell>
          <cell r="C603" t="str">
            <v>Interruptor simples 03 seções</v>
          </cell>
          <cell r="D603" t="str">
            <v>un</v>
          </cell>
        </row>
        <row r="604">
          <cell r="B604" t="str">
            <v>19.04.25</v>
          </cell>
          <cell r="C604" t="str">
            <v>Interruptor simpes 01 seção  com tomada</v>
          </cell>
          <cell r="D604" t="str">
            <v>un</v>
          </cell>
        </row>
        <row r="605">
          <cell r="B605" t="str">
            <v>19.04.26</v>
          </cell>
          <cell r="C605" t="str">
            <v>Tampa 4 x 4 cega</v>
          </cell>
          <cell r="D605">
            <v>0</v>
          </cell>
        </row>
        <row r="606">
          <cell r="B606" t="str">
            <v>19.04.27</v>
          </cell>
          <cell r="C606" t="str">
            <v>Tampa 4 x 4 com furo</v>
          </cell>
          <cell r="D606">
            <v>0</v>
          </cell>
        </row>
        <row r="607">
          <cell r="B607" t="str">
            <v>19.04.28</v>
          </cell>
          <cell r="C607" t="str">
            <v>Globo leitoso completo Planfanier de alumínio</v>
          </cell>
          <cell r="D607" t="str">
            <v>un</v>
          </cell>
        </row>
        <row r="608">
          <cell r="C608" t="str">
            <v xml:space="preserve">Fio 2,5 mm </v>
          </cell>
          <cell r="D608" t="str">
            <v>m</v>
          </cell>
        </row>
        <row r="612">
          <cell r="B612" t="str">
            <v>19.06</v>
          </cell>
          <cell r="C612" t="str">
            <v>INSTALAÇÃO DE BOMBA DE RECALQUE</v>
          </cell>
        </row>
        <row r="613">
          <cell r="B613" t="str">
            <v>19.06.01</v>
          </cell>
          <cell r="C613" t="str">
            <v>Bomba de recalque - dancor mod. 250 - 1 CV - trifásica</v>
          </cell>
          <cell r="D613" t="str">
            <v>un</v>
          </cell>
        </row>
        <row r="614">
          <cell r="B614" t="str">
            <v>19.06.02</v>
          </cell>
          <cell r="C614" t="str">
            <v>Quadro de comando para bombas (automático de bóia)</v>
          </cell>
          <cell r="D614" t="str">
            <v>un</v>
          </cell>
        </row>
        <row r="615">
          <cell r="B615" t="str">
            <v>19.06.03</v>
          </cell>
          <cell r="C615" t="str">
            <v xml:space="preserve">Bóia elétrica </v>
          </cell>
          <cell r="D615" t="str">
            <v>un</v>
          </cell>
        </row>
        <row r="616">
          <cell r="B616" t="str">
            <v>19.06.04</v>
          </cell>
          <cell r="C616" t="str">
            <v>Eletroduto de PVC rígido 3/4"</v>
          </cell>
          <cell r="D616" t="str">
            <v>un</v>
          </cell>
        </row>
        <row r="617">
          <cell r="B617" t="str">
            <v>19.6.5</v>
          </cell>
          <cell r="C617" t="str">
            <v>Curva 135o. p/ eletroduto roscável 3/4"</v>
          </cell>
          <cell r="D617" t="str">
            <v>un</v>
          </cell>
        </row>
        <row r="621">
          <cell r="B621" t="str">
            <v>19.09</v>
          </cell>
          <cell r="C621" t="str">
            <v>PÁRA-RAIOS</v>
          </cell>
        </row>
        <row r="622">
          <cell r="B622" t="str">
            <v>19.09.01</v>
          </cell>
          <cell r="C622" t="str">
            <v xml:space="preserve">Cabo de cobre nu 35 mm2 </v>
          </cell>
          <cell r="D622" t="str">
            <v xml:space="preserve">m </v>
          </cell>
        </row>
        <row r="623">
          <cell r="B623" t="str">
            <v>19.09.02</v>
          </cell>
          <cell r="C623" t="str">
            <v>Cabo de cobre nu 50 mm2</v>
          </cell>
          <cell r="D623" t="str">
            <v xml:space="preserve">m </v>
          </cell>
        </row>
        <row r="624">
          <cell r="B624" t="str">
            <v>19.09.03</v>
          </cell>
          <cell r="C624" t="str">
            <v>Tubo de ferro galvanizado 2 1/2"</v>
          </cell>
          <cell r="D624" t="str">
            <v>m</v>
          </cell>
        </row>
        <row r="625">
          <cell r="B625" t="str">
            <v>19.09.04</v>
          </cell>
          <cell r="C625" t="str">
            <v>Base para mastro</v>
          </cell>
          <cell r="D625" t="str">
            <v>un</v>
          </cell>
        </row>
        <row r="626">
          <cell r="B626" t="str">
            <v>19.09.05</v>
          </cell>
          <cell r="C626" t="str">
            <v>Captores tipo Franklin</v>
          </cell>
          <cell r="D626" t="str">
            <v>un</v>
          </cell>
        </row>
        <row r="627">
          <cell r="B627" t="str">
            <v>19.09.06</v>
          </cell>
          <cell r="C627" t="str">
            <v>Conjunto para estanhamento com sinaleiro</v>
          </cell>
          <cell r="D627" t="str">
            <v>un</v>
          </cell>
        </row>
        <row r="628">
          <cell r="B628" t="str">
            <v>19.09.07</v>
          </cell>
          <cell r="C628" t="str">
            <v>Isoladores</v>
          </cell>
          <cell r="D628" t="str">
            <v>un</v>
          </cell>
        </row>
        <row r="629">
          <cell r="B629" t="str">
            <v>19.09.08</v>
          </cell>
          <cell r="C629" t="str">
            <v>Haste terra 5/8" x 2,40 m</v>
          </cell>
          <cell r="D629" t="str">
            <v>un</v>
          </cell>
        </row>
        <row r="630">
          <cell r="B630" t="str">
            <v>19.09.09</v>
          </cell>
          <cell r="C630" t="str">
            <v>Conector de medição</v>
          </cell>
          <cell r="D630" t="str">
            <v>un</v>
          </cell>
        </row>
        <row r="634">
          <cell r="B634" t="str">
            <v>19.15</v>
          </cell>
          <cell r="C634" t="str">
            <v>MÃO DE OBRA</v>
          </cell>
          <cell r="D634" t="str">
            <v>vb</v>
          </cell>
        </row>
        <row r="638">
          <cell r="B638" t="str">
            <v>20.</v>
          </cell>
          <cell r="C638" t="str">
            <v>PINTURA</v>
          </cell>
        </row>
        <row r="640">
          <cell r="B640" t="str">
            <v>20.01</v>
          </cell>
          <cell r="C640" t="str">
            <v>PINTURA INTERNA</v>
          </cell>
        </row>
        <row r="641">
          <cell r="B641" t="str">
            <v>20.01.01</v>
          </cell>
          <cell r="C641" t="str">
            <v>Tinta PVA parede, 2 demãos, sobre reboco c/selador</v>
          </cell>
          <cell r="D641" t="str">
            <v>m2</v>
          </cell>
        </row>
        <row r="642">
          <cell r="B642" t="str">
            <v>20.01.02</v>
          </cell>
          <cell r="C642" t="str">
            <v>Cal texturada em teto</v>
          </cell>
          <cell r="D642" t="str">
            <v>m2</v>
          </cell>
        </row>
        <row r="643">
          <cell r="B643" t="str">
            <v>20.01.03</v>
          </cell>
          <cell r="C643" t="str">
            <v>Tinta acrílica, cor concreto, para piso</v>
          </cell>
          <cell r="D643" t="str">
            <v>m2</v>
          </cell>
        </row>
        <row r="644">
          <cell r="B644" t="str">
            <v>20.01.04</v>
          </cell>
          <cell r="C644" t="str">
            <v>Massa PVA, 2 demãos, sobre forro de gesso</v>
          </cell>
          <cell r="D644" t="str">
            <v>m2</v>
          </cell>
        </row>
        <row r="648">
          <cell r="B648" t="str">
            <v>20.02</v>
          </cell>
          <cell r="C648" t="str">
            <v>PINTURA EXTERNA</v>
          </cell>
        </row>
        <row r="649">
          <cell r="B649" t="str">
            <v>20.02.01</v>
          </cell>
          <cell r="C649" t="str">
            <v>Tinta PVA parede, 2 demãos, sobre reboco c/selador</v>
          </cell>
          <cell r="D649" t="str">
            <v>m2</v>
          </cell>
        </row>
        <row r="650">
          <cell r="B650" t="str">
            <v>20.02.02</v>
          </cell>
          <cell r="C650" t="str">
            <v>Junta de dilatação c/ andaime</v>
          </cell>
          <cell r="D650" t="str">
            <v>m2</v>
          </cell>
        </row>
        <row r="654">
          <cell r="B654" t="str">
            <v>20.03</v>
          </cell>
          <cell r="C654" t="str">
            <v>PINTURA EM ESQUADRIAS DE MADEIRA</v>
          </cell>
        </row>
        <row r="655">
          <cell r="B655" t="str">
            <v>20.03.01</v>
          </cell>
          <cell r="C655" t="str">
            <v>Massa a óleo em esquadrias de madeira, 2 demãos</v>
          </cell>
          <cell r="D655" t="str">
            <v>m2</v>
          </cell>
        </row>
        <row r="656">
          <cell r="B656" t="str">
            <v>20.03.02</v>
          </cell>
          <cell r="C656" t="str">
            <v xml:space="preserve">Tinta esmalte em esquadrias de madeira, 3 demãos, </v>
          </cell>
          <cell r="D656" t="str">
            <v>m2</v>
          </cell>
        </row>
        <row r="660">
          <cell r="B660" t="str">
            <v>20.04</v>
          </cell>
          <cell r="C660" t="str">
            <v>PINTURA EM ESQUADRIAS DE FERRO</v>
          </cell>
        </row>
        <row r="661">
          <cell r="B661" t="str">
            <v>20.04.01</v>
          </cell>
          <cell r="C661" t="str">
            <v>Tinta esmalte em esquadrias de ferro</v>
          </cell>
          <cell r="D661" t="str">
            <v>m2</v>
          </cell>
        </row>
        <row r="666">
          <cell r="B666" t="str">
            <v>21.</v>
          </cell>
          <cell r="C666" t="str">
            <v>SERVIÇOS COMPLEMENTARES</v>
          </cell>
        </row>
        <row r="668">
          <cell r="B668" t="str">
            <v>21.01</v>
          </cell>
          <cell r="C668" t="str">
            <v>LIMPEZA</v>
          </cell>
        </row>
        <row r="669">
          <cell r="B669" t="str">
            <v>21.01.01</v>
          </cell>
          <cell r="C669" t="str">
            <v>limpeza geral</v>
          </cell>
          <cell r="D669" t="str">
            <v>m2</v>
          </cell>
        </row>
        <row r="671">
          <cell r="B671" t="str">
            <v>21,02,</v>
          </cell>
          <cell r="C671" t="str">
            <v>PLACAS</v>
          </cell>
        </row>
        <row r="672">
          <cell r="B672" t="str">
            <v>21,02,01</v>
          </cell>
          <cell r="C672" t="str">
            <v>Placas em acrílico</v>
          </cell>
          <cell r="D672" t="str">
            <v>cm2</v>
          </cell>
        </row>
        <row r="673">
          <cell r="B673" t="str">
            <v>21,02,02</v>
          </cell>
          <cell r="C673" t="str">
            <v>Placas em adesivo plástico para disjuntores</v>
          </cell>
          <cell r="D673" t="str">
            <v>un</v>
          </cell>
        </row>
        <row r="679">
          <cell r="C679" t="str">
            <v>TOTAL GERAL</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1"/>
      <sheetName val="Plan2"/>
      <sheetName val="Plan3"/>
      <sheetName val="TOTAL GERAL"/>
      <sheetName val="Adelphia FURUKAWA"/>
      <sheetName val="Turn-Key - G.I."/>
      <sheetName val="Turn-Key - S.A."/>
      <sheetName val="QTD_PREÇO UNIT"/>
      <sheetName val="ENT-RES"/>
      <sheetName val="COAXIAL"/>
      <sheetName val="ÓPTICO"/>
      <sheetName val="FERRAGENS"/>
      <sheetName val="SERVIÇOS"/>
      <sheetName val="SERVIÇOS 1%"/>
      <sheetName val="SERVIÇOS 2%"/>
      <sheetName val="SERVIÇOS 3%"/>
      <sheetName val="SERVIÇOS 4%"/>
      <sheetName val="SERVIÇOS 5%"/>
      <sheetName val="150"/>
      <sheetName val="150 2%"/>
      <sheetName val="150 4%"/>
      <sheetName val="150 6%"/>
      <sheetName val="250"/>
      <sheetName val="250 2%"/>
      <sheetName val="250 4%"/>
      <sheetName val="250 6%"/>
      <sheetName val="300"/>
      <sheetName val="300 2%"/>
      <sheetName val="300 4%"/>
      <sheetName val="300 6%"/>
      <sheetName val="350"/>
      <sheetName val="350 2%"/>
      <sheetName val="350 4%"/>
      <sheetName val="350 6%"/>
      <sheetName val="450"/>
      <sheetName val="450 2%"/>
      <sheetName val="450 4%"/>
      <sheetName val="450 6%"/>
      <sheetName val="AS-SERVIÇOS"/>
      <sheetName val="DDG-SERVIÇOS "/>
      <sheetName val="PREDIO 3B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rviços"/>
      <sheetName val="Materiais"/>
      <sheetName val="Resumo"/>
      <sheetName val="Cronograma"/>
      <sheetName val="Plan1"/>
      <sheetName val="Toposolo+Schahin"/>
      <sheetName val="Toposolo"/>
      <sheetName val="Toposolo-Resumo"/>
    </sheetNames>
    <sheetDataSet>
      <sheetData sheetId="0" refreshError="1">
        <row r="5">
          <cell r="H5">
            <v>1.2694000000000001</v>
          </cell>
        </row>
        <row r="7">
          <cell r="E7">
            <v>1</v>
          </cell>
        </row>
      </sheetData>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1"/>
      <sheetName val="DI2"/>
      <sheetName val="DI3"/>
      <sheetName val="DI4"/>
      <sheetName val="RELCOMP"/>
      <sheetName val="DESP.DIRETAS1"/>
      <sheetName val="DESP.DIRETAS 2"/>
      <sheetName val="DESP.DIRETAS 3"/>
      <sheetName val="FECHAMENTO "/>
      <sheetName val="FECHAMENTO  (2)"/>
      <sheetName val="auxilio 1"/>
      <sheetName val="Serviços"/>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AP-SIT"/>
      <sheetName val="Funçoes"/>
      <sheetName val="Janeiro"/>
      <sheetName val="Fevereiro"/>
      <sheetName val="Março"/>
      <sheetName val="Abril"/>
      <sheetName val="Maio"/>
      <sheetName val="Junho"/>
      <sheetName val="Julho"/>
      <sheetName val="Agosto"/>
      <sheetName val="Setembro"/>
      <sheetName val="Plan1"/>
      <sheetName val="Outubro"/>
      <sheetName val="Novembro"/>
      <sheetName val="Resumo"/>
      <sheetName val="DI4"/>
      <sheetName val="SERVIÇOS "/>
    </sheetNames>
    <sheetDataSet>
      <sheetData sheetId="0"/>
      <sheetData sheetId="1"/>
      <sheetData sheetId="2"/>
      <sheetData sheetId="3"/>
      <sheetData sheetId="4"/>
      <sheetData sheetId="5"/>
      <sheetData sheetId="6"/>
      <sheetData sheetId="7"/>
      <sheetData sheetId="8"/>
      <sheetData sheetId="9"/>
      <sheetData sheetId="10"/>
      <sheetData sheetId="11">
        <row r="1">
          <cell r="B1" t="str">
            <v>Ajudante Geral</v>
          </cell>
          <cell r="C1">
            <v>1.55</v>
          </cell>
        </row>
        <row r="2">
          <cell r="B2" t="str">
            <v>Almoxarife de Obra</v>
          </cell>
          <cell r="C2">
            <v>4.9375</v>
          </cell>
        </row>
        <row r="3">
          <cell r="B3" t="str">
            <v>Anal. Financeiro Jr</v>
          </cell>
          <cell r="C3">
            <v>10.606060606060606</v>
          </cell>
        </row>
        <row r="4">
          <cell r="B4" t="str">
            <v>Anal. Projetos</v>
          </cell>
          <cell r="C4">
            <v>14.471380471380471</v>
          </cell>
        </row>
        <row r="5">
          <cell r="B5" t="str">
            <v>Armador</v>
          </cell>
          <cell r="C5">
            <v>2</v>
          </cell>
        </row>
        <row r="6">
          <cell r="B6" t="str">
            <v>Assist. Administrativo</v>
          </cell>
          <cell r="C6">
            <v>7.6864478114478114</v>
          </cell>
        </row>
        <row r="7">
          <cell r="B7" t="str">
            <v>Assist. Técnico SR</v>
          </cell>
          <cell r="C7">
            <v>9.2671717171717169</v>
          </cell>
        </row>
        <row r="8">
          <cell r="B8" t="str">
            <v>Aux. Administrativo</v>
          </cell>
          <cell r="C8">
            <v>2.3363636363636364</v>
          </cell>
        </row>
        <row r="9">
          <cell r="B9" t="str">
            <v>Aux. Almoxarifado</v>
          </cell>
          <cell r="C9">
            <v>1.7</v>
          </cell>
        </row>
        <row r="10">
          <cell r="B10" t="str">
            <v>Aux. Enferm. Trabalho</v>
          </cell>
          <cell r="C10">
            <v>2</v>
          </cell>
        </row>
        <row r="11">
          <cell r="B11" t="str">
            <v>Aux. Limpeza</v>
          </cell>
          <cell r="C11">
            <v>1.4</v>
          </cell>
        </row>
        <row r="12">
          <cell r="B12" t="str">
            <v>Aux. Técnico</v>
          </cell>
          <cell r="C12">
            <v>3.8272727272727272</v>
          </cell>
        </row>
        <row r="13">
          <cell r="B13" t="str">
            <v>Aux. Topografia</v>
          </cell>
          <cell r="C13">
            <v>1.7</v>
          </cell>
        </row>
        <row r="14">
          <cell r="B14" t="str">
            <v>Blaster</v>
          </cell>
          <cell r="C14">
            <v>5.5663636363636355</v>
          </cell>
        </row>
        <row r="15">
          <cell r="B15" t="str">
            <v>Carpinteiro</v>
          </cell>
          <cell r="C15">
            <v>2</v>
          </cell>
        </row>
        <row r="16">
          <cell r="B16" t="str">
            <v>Eletricista</v>
          </cell>
          <cell r="C16">
            <v>2</v>
          </cell>
        </row>
        <row r="17">
          <cell r="B17" t="str">
            <v>Encarregado</v>
          </cell>
          <cell r="C17">
            <v>6.668499999999999</v>
          </cell>
        </row>
        <row r="18">
          <cell r="B18" t="str">
            <v>Eng.º Civil Sr</v>
          </cell>
          <cell r="C18">
            <v>21.798295454545453</v>
          </cell>
        </row>
        <row r="19">
          <cell r="B19" t="str">
            <v>Eng.º Eletricista Jr</v>
          </cell>
          <cell r="C19">
            <v>10.636363636363637</v>
          </cell>
        </row>
        <row r="20">
          <cell r="B20" t="str">
            <v>Eng.º Seg. Trabalho</v>
          </cell>
          <cell r="C20">
            <v>10.636363636363637</v>
          </cell>
        </row>
        <row r="21">
          <cell r="B21" t="str">
            <v>Marteleteiro</v>
          </cell>
          <cell r="C21">
            <v>2</v>
          </cell>
        </row>
        <row r="22">
          <cell r="B22" t="str">
            <v>Mecânico</v>
          </cell>
          <cell r="C22">
            <v>3.8909090909090911</v>
          </cell>
        </row>
        <row r="23">
          <cell r="B23" t="str">
            <v>Médico Trabalho</v>
          </cell>
          <cell r="C23">
            <v>11.363636363636363</v>
          </cell>
        </row>
        <row r="24">
          <cell r="B24" t="str">
            <v>Montador</v>
          </cell>
          <cell r="C24">
            <v>3.8677999999999999</v>
          </cell>
        </row>
        <row r="25">
          <cell r="B25" t="str">
            <v>Motorista</v>
          </cell>
          <cell r="C25">
            <v>2.6766666666666672</v>
          </cell>
        </row>
        <row r="26">
          <cell r="B26" t="str">
            <v>Nivelador</v>
          </cell>
          <cell r="C26">
            <v>3.42</v>
          </cell>
        </row>
        <row r="27">
          <cell r="B27" t="str">
            <v>Oficial</v>
          </cell>
          <cell r="C27">
            <v>2</v>
          </cell>
        </row>
        <row r="28">
          <cell r="B28" t="str">
            <v>Op. Maquinas</v>
          </cell>
          <cell r="C28">
            <v>2.5350000000000001</v>
          </cell>
        </row>
        <row r="29">
          <cell r="B29" t="str">
            <v>Op. Moto Serra</v>
          </cell>
          <cell r="C29">
            <v>2</v>
          </cell>
        </row>
        <row r="30">
          <cell r="B30" t="str">
            <v>Pedreiro</v>
          </cell>
          <cell r="C30">
            <v>2</v>
          </cell>
        </row>
        <row r="31">
          <cell r="B31" t="str">
            <v>Pintor</v>
          </cell>
          <cell r="C31">
            <v>2</v>
          </cell>
        </row>
        <row r="32">
          <cell r="B32" t="str">
            <v>Superv. Campo</v>
          </cell>
          <cell r="C32">
            <v>14.612680976430976</v>
          </cell>
        </row>
        <row r="33">
          <cell r="B33" t="str">
            <v>Téc. Seg. Trabalho</v>
          </cell>
          <cell r="C33">
            <v>8.1225589225589232</v>
          </cell>
        </row>
        <row r="34">
          <cell r="B34" t="str">
            <v>Topografo</v>
          </cell>
          <cell r="C34">
            <v>7.1318181818181818</v>
          </cell>
        </row>
        <row r="35">
          <cell r="B35" t="str">
            <v>Vigia</v>
          </cell>
          <cell r="C35">
            <v>1.43</v>
          </cell>
        </row>
        <row r="36">
          <cell r="B36" t="str">
            <v>Ajudante de Montagem</v>
          </cell>
          <cell r="C36">
            <v>1.7</v>
          </cell>
        </row>
      </sheetData>
      <sheetData sheetId="12"/>
      <sheetData sheetId="13"/>
      <sheetData sheetId="14"/>
      <sheetData sheetId="15" refreshError="1"/>
      <sheetData sheetId="16"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ILHA FONTE"/>
      <sheetName val="teat-mus"/>
      <sheetName val="arte"/>
      <sheetName val="Lanchonete"/>
      <sheetName val="Loja 1"/>
      <sheetName val="Loja 2"/>
      <sheetName val="terraço de ativ."/>
      <sheetName val="se-ilum ext"/>
      <sheetName val="BM 01"/>
      <sheetName val="MEMORIA BM 01"/>
      <sheetName val="GERAL - COM DESONERAÇÃO"/>
      <sheetName val="GERAL - SEM DESONERAÇÃO"/>
      <sheetName val="ORCAMENTO COM DES"/>
      <sheetName val="MEM CÁLC COM DES"/>
      <sheetName val="_RESUMO COMPARATIVO_"/>
      <sheetName val="CRONOGRAMA "/>
      <sheetName val="BDI_PAV_26,01_NOVA_CPRB"/>
      <sheetName val="BDI_PAV_20,00_NOVA_CPRB"/>
      <sheetName val="Plan1"/>
    </sheetNames>
    <sheetDataSet>
      <sheetData sheetId="0" refreshError="1">
        <row r="1">
          <cell r="B1" t="str">
            <v>18.01</v>
          </cell>
        </row>
        <row r="2">
          <cell r="B2" t="str">
            <v>18.01.005</v>
          </cell>
          <cell r="C2" t="str">
            <v>Fio de cobre nu, tempera meio-duro, classe 1A S.M. - 10 mm², inclusive assentamento.</v>
          </cell>
          <cell r="D2" t="str">
            <v>m</v>
          </cell>
          <cell r="F2">
            <v>1.84</v>
          </cell>
          <cell r="G2">
            <v>0</v>
          </cell>
        </row>
        <row r="3">
          <cell r="B3" t="str">
            <v>18.01.010</v>
          </cell>
          <cell r="C3" t="str">
            <v>Fio de cobre, tempera meio-duro, classe 1, com cobertura de PVC, tipo WPP, S.M. - 4 mm², inclusive assentamento.</v>
          </cell>
          <cell r="D3" t="str">
            <v>m</v>
          </cell>
          <cell r="F3">
            <v>0.97</v>
          </cell>
          <cell r="G3">
            <v>0</v>
          </cell>
        </row>
        <row r="4">
          <cell r="B4" t="str">
            <v>18.01.015</v>
          </cell>
          <cell r="C4" t="str">
            <v>Desativação da rede elétrica existente.</v>
          </cell>
          <cell r="D4" t="str">
            <v>vb</v>
          </cell>
          <cell r="F4">
            <v>283.14</v>
          </cell>
        </row>
        <row r="5">
          <cell r="B5" t="str">
            <v>18.01.016</v>
          </cell>
          <cell r="C5" t="str">
            <v>Revisão do circuito elétrico que alimenta as luminárias para lâmpadas vapor mercúrio (aproveitamento de 90 % da fiação existente).</v>
          </cell>
          <cell r="D5" t="str">
            <v>vb</v>
          </cell>
          <cell r="F5">
            <v>613.08000000000004</v>
          </cell>
        </row>
        <row r="6">
          <cell r="B6" t="str">
            <v>18.01.020</v>
          </cell>
          <cell r="C6" t="str">
            <v>Fio de cobre, tempera meio-duro, classe 1, com cobertura de PVC, tipo WPP, S.M. - 6 mm², inclusive assentamento.</v>
          </cell>
          <cell r="D6" t="str">
            <v>m</v>
          </cell>
          <cell r="F6">
            <v>1.1599999999999999</v>
          </cell>
          <cell r="G6">
            <v>0</v>
          </cell>
        </row>
        <row r="7">
          <cell r="B7" t="str">
            <v>18.01.025</v>
          </cell>
          <cell r="C7" t="str">
            <v>Fio de cobre, tempera meio-duro, classe 1, com cobertura de PVC, tipo WPP, S.M. - 10 mm², inclusive assentamento.</v>
          </cell>
          <cell r="D7" t="str">
            <v>m</v>
          </cell>
          <cell r="F7">
            <v>1.62</v>
          </cell>
          <cell r="G7">
            <v>0</v>
          </cell>
        </row>
        <row r="8">
          <cell r="B8" t="str">
            <v>18.01.030</v>
          </cell>
          <cell r="C8" t="str">
            <v>Cabo de cobre, tempera meio-duro, encordoamento classe 2, com cobertura de PVC, tipo WPP, S.M. - 10 mm², inclusive assentamento.</v>
          </cell>
          <cell r="D8" t="str">
            <v>m</v>
          </cell>
          <cell r="F8">
            <v>1.64</v>
          </cell>
          <cell r="G8">
            <v>0</v>
          </cell>
        </row>
        <row r="9">
          <cell r="B9" t="str">
            <v>18.01.040</v>
          </cell>
          <cell r="C9" t="str">
            <v>Cabo de cobre, tempera meio-duro, encordoamento classe 2, com cobertura de PVC, tipo WPP, S.M. - 16 mm², inclusive assentamento.</v>
          </cell>
          <cell r="D9" t="str">
            <v>m</v>
          </cell>
          <cell r="F9">
            <v>2.44</v>
          </cell>
          <cell r="G9">
            <v>0</v>
          </cell>
        </row>
        <row r="10">
          <cell r="B10" t="str">
            <v>18.01.050</v>
          </cell>
          <cell r="C10" t="str">
            <v>Cabo de cobre, tempera meio-duro, encordoamento classe 2, com cobertura de PVC, tipo WPP, S.M. - 25 mm², inclusive assentamento.</v>
          </cell>
          <cell r="D10" t="str">
            <v>m</v>
          </cell>
          <cell r="F10">
            <v>3.24</v>
          </cell>
          <cell r="G10">
            <v>0</v>
          </cell>
        </row>
        <row r="11">
          <cell r="B11" t="str">
            <v>18.01.060</v>
          </cell>
          <cell r="C11" t="str">
            <v xml:space="preserve">Fornecimento e instalação de cabo de cobre nutrancado e asete fios, de tempera mole, bitola de 16 mm2. </v>
          </cell>
          <cell r="D11" t="str">
            <v>m</v>
          </cell>
          <cell r="F11">
            <v>3.4</v>
          </cell>
          <cell r="G11">
            <v>0</v>
          </cell>
        </row>
        <row r="13">
          <cell r="B13" t="str">
            <v>18.02</v>
          </cell>
        </row>
        <row r="14">
          <cell r="B14" t="str">
            <v>18.02.005</v>
          </cell>
          <cell r="C14" t="str">
            <v>Colocação de poste de ferro</v>
          </cell>
          <cell r="D14" t="str">
            <v>m</v>
          </cell>
          <cell r="F14">
            <v>6.51</v>
          </cell>
          <cell r="G14">
            <v>0</v>
          </cell>
        </row>
        <row r="15">
          <cell r="B15" t="str">
            <v>18.02.010</v>
          </cell>
          <cell r="C15" t="str">
            <v>Retirada de postes de concreto secção duplo T200 / 8 com engastamento direto no solo de 1,40 m (Poste 184-570, 18570 e mais dois sem identificação)</v>
          </cell>
          <cell r="D15" t="str">
            <v>un</v>
          </cell>
          <cell r="F15">
            <v>51.97</v>
          </cell>
          <cell r="G15">
            <v>0</v>
          </cell>
        </row>
        <row r="16">
          <cell r="B16" t="str">
            <v>18.02.020</v>
          </cell>
          <cell r="C16" t="str">
            <v>Poste de concreto secção duplo T, 100/8, com engastamento direto no solo de 1,40 m, inclusive colocação.</v>
          </cell>
          <cell r="D16" t="str">
            <v>un</v>
          </cell>
          <cell r="F16">
            <v>141.27000000000001</v>
          </cell>
          <cell r="G16">
            <v>0</v>
          </cell>
        </row>
        <row r="17">
          <cell r="B17" t="str">
            <v>18.02.025</v>
          </cell>
          <cell r="C17" t="str">
            <v>Fornecimento e instalação de poste ornamental com h=4,0 m, sendo 1,0 m de enterrado, com 03 luminárias, vidro transparente modelo MLD 304 / B, bem como pintura á óleo, duas demãos, cor preta, conforme projeto.</v>
          </cell>
          <cell r="D17" t="str">
            <v>un</v>
          </cell>
          <cell r="F17">
            <v>239.88</v>
          </cell>
          <cell r="G17">
            <v>0</v>
          </cell>
        </row>
        <row r="18">
          <cell r="B18" t="str">
            <v>18.02.026</v>
          </cell>
          <cell r="C18" t="str">
            <v>Deslocamento de poste.</v>
          </cell>
          <cell r="D18" t="str">
            <v>un</v>
          </cell>
          <cell r="F18">
            <v>67.33</v>
          </cell>
          <cell r="G18">
            <v>0</v>
          </cell>
        </row>
        <row r="19">
          <cell r="B19" t="str">
            <v>18.02.030</v>
          </cell>
          <cell r="C19" t="str">
            <v>Poste de concreto secção duplo T, 200/8, com engastamento direto no solo de 1,40 m, inclusive colocação.</v>
          </cell>
          <cell r="D19" t="str">
            <v>un</v>
          </cell>
          <cell r="F19">
            <v>160.6</v>
          </cell>
          <cell r="G19">
            <v>0</v>
          </cell>
        </row>
        <row r="20">
          <cell r="B20" t="str">
            <v>18.02.040</v>
          </cell>
          <cell r="C20" t="str">
            <v>Poste de concreto secção duplo T, 200/12, com engastamento direto no solo de 1,80 m, inclusive colocação.</v>
          </cell>
          <cell r="D20" t="str">
            <v>un</v>
          </cell>
          <cell r="F20">
            <v>264.32</v>
          </cell>
          <cell r="G20">
            <v>0</v>
          </cell>
        </row>
        <row r="21">
          <cell r="B21" t="str">
            <v>18.02.045</v>
          </cell>
          <cell r="C21" t="str">
            <v>Poste de concreto secção duplo T, 300/8, com engastamento direto no solo de 1,40 m, inclusive colocação.</v>
          </cell>
          <cell r="D21" t="str">
            <v>un</v>
          </cell>
          <cell r="F21">
            <v>193.4</v>
          </cell>
          <cell r="G21">
            <v>0</v>
          </cell>
        </row>
        <row r="22">
          <cell r="B22" t="str">
            <v>18.02.050</v>
          </cell>
          <cell r="C22" t="str">
            <v>Poste de concreto secção duplo T, 300/12, com engastamento direto no solo de 1,80 m, inclusive colocação.</v>
          </cell>
          <cell r="D22" t="str">
            <v>un</v>
          </cell>
          <cell r="F22">
            <v>55.74</v>
          </cell>
          <cell r="G22">
            <v>0</v>
          </cell>
        </row>
        <row r="23">
          <cell r="B23" t="str">
            <v>18.02.051</v>
          </cell>
          <cell r="C23" t="str">
            <v xml:space="preserve">Super poste de concreto armado circular com altura de 20 m. </v>
          </cell>
          <cell r="D23" t="str">
            <v>un</v>
          </cell>
          <cell r="F23">
            <v>2209.3200000000002</v>
          </cell>
          <cell r="G23">
            <v>0</v>
          </cell>
        </row>
        <row r="24">
          <cell r="B24" t="str">
            <v>18.02.060</v>
          </cell>
          <cell r="C24" t="str">
            <v>Poste de concreto c/ seção circular c/ iluminação de 3 pétalas c/ altura de 8 m inclusive colocação, fixação e base de concreto p/ fixação</v>
          </cell>
          <cell r="D24" t="str">
            <v>un</v>
          </cell>
          <cell r="F24">
            <v>888.06</v>
          </cell>
        </row>
        <row r="25">
          <cell r="B25" t="str">
            <v>18.02.070</v>
          </cell>
          <cell r="C25" t="str">
            <v>Poste ornamental.</v>
          </cell>
          <cell r="D25" t="str">
            <v>un</v>
          </cell>
          <cell r="F25">
            <v>210.72</v>
          </cell>
        </row>
        <row r="26">
          <cell r="B26" t="str">
            <v>18.02.071</v>
          </cell>
          <cell r="C26" t="str">
            <v>Poste em concreto vibrado seção circular 9 m - 200 kg</v>
          </cell>
          <cell r="D26" t="str">
            <v>un</v>
          </cell>
          <cell r="F26">
            <v>216</v>
          </cell>
        </row>
        <row r="27">
          <cell r="B27" t="str">
            <v>18.02.080</v>
          </cell>
          <cell r="C27" t="str">
            <v>Fornecimento e instalação de rele fotoelétrico, 1000 w - 220 v.</v>
          </cell>
          <cell r="D27" t="str">
            <v>un</v>
          </cell>
          <cell r="F27">
            <v>18</v>
          </cell>
        </row>
        <row r="29">
          <cell r="B29" t="str">
            <v>18.03</v>
          </cell>
        </row>
        <row r="30">
          <cell r="B30" t="str">
            <v>18.03.010</v>
          </cell>
          <cell r="C30" t="str">
            <v>Estrutura secundária B1 completa, inclusive fixação.</v>
          </cell>
          <cell r="D30" t="str">
            <v>un</v>
          </cell>
          <cell r="F30">
            <v>29.1</v>
          </cell>
          <cell r="G30">
            <v>0</v>
          </cell>
        </row>
        <row r="31">
          <cell r="B31" t="str">
            <v>18.03.015</v>
          </cell>
          <cell r="C31" t="str">
            <v>Estrutura secundária B2 completa, inclusive fixação.</v>
          </cell>
          <cell r="D31" t="str">
            <v>un</v>
          </cell>
          <cell r="F31">
            <v>35.21</v>
          </cell>
          <cell r="G31">
            <v>0</v>
          </cell>
        </row>
        <row r="32">
          <cell r="B32" t="str">
            <v>18.03.020</v>
          </cell>
          <cell r="C32" t="str">
            <v>Estrutura secundária B3 completa, inclusive fixação.</v>
          </cell>
          <cell r="D32" t="str">
            <v>un</v>
          </cell>
          <cell r="F32">
            <v>59.23</v>
          </cell>
          <cell r="G32">
            <v>0</v>
          </cell>
        </row>
        <row r="33">
          <cell r="B33" t="str">
            <v>18.03.030</v>
          </cell>
          <cell r="C33" t="str">
            <v>Estrutura secundária B4 completa, inclusive fixação.</v>
          </cell>
          <cell r="D33" t="str">
            <v>un</v>
          </cell>
          <cell r="F33">
            <v>65.989999999999995</v>
          </cell>
          <cell r="G33">
            <v>0</v>
          </cell>
        </row>
        <row r="34">
          <cell r="B34" t="str">
            <v>18.03.031</v>
          </cell>
          <cell r="C34" t="str">
            <v>Cabo de iluminação 1/0 AWG - NU</v>
          </cell>
          <cell r="D34" t="str">
            <v>m</v>
          </cell>
          <cell r="F34">
            <v>19.54</v>
          </cell>
          <cell r="G34">
            <v>0</v>
          </cell>
        </row>
        <row r="35">
          <cell r="B35" t="str">
            <v>18.03.032</v>
          </cell>
          <cell r="C35" t="str">
            <v>Isoladores tipo castanha</v>
          </cell>
          <cell r="D35" t="str">
            <v>un</v>
          </cell>
          <cell r="F35">
            <v>17.399999999999999</v>
          </cell>
          <cell r="G35">
            <v>0</v>
          </cell>
        </row>
        <row r="36">
          <cell r="B36" t="str">
            <v>18.03.033</v>
          </cell>
          <cell r="C36" t="str">
            <v>Foto célula tipo NA.</v>
          </cell>
          <cell r="D36" t="str">
            <v>un</v>
          </cell>
          <cell r="F36">
            <v>12.77</v>
          </cell>
          <cell r="G36">
            <v>0</v>
          </cell>
        </row>
        <row r="38">
          <cell r="B38" t="str">
            <v>18.04</v>
          </cell>
        </row>
        <row r="39">
          <cell r="B39" t="str">
            <v>18.04.010</v>
          </cell>
          <cell r="C39" t="str">
            <v>Eletroduto de ferro galvanizado de 3/4 pol., inclusive assentamento.</v>
          </cell>
          <cell r="D39" t="str">
            <v>m</v>
          </cell>
          <cell r="F39">
            <v>4.9000000000000004</v>
          </cell>
          <cell r="G39">
            <v>0</v>
          </cell>
        </row>
        <row r="40">
          <cell r="B40" t="str">
            <v>18.04.020</v>
          </cell>
          <cell r="C40" t="str">
            <v>Eletroduto de ferro galvanizado de 1 pol., inclusive assentamento.</v>
          </cell>
          <cell r="D40" t="str">
            <v>m</v>
          </cell>
          <cell r="F40">
            <v>7.43</v>
          </cell>
          <cell r="G40">
            <v>0</v>
          </cell>
        </row>
        <row r="41">
          <cell r="B41" t="str">
            <v>18.04.030</v>
          </cell>
          <cell r="C41" t="str">
            <v>Eletroduto de ferro galvanizado de 1 1/2 pol., inclusive assentamento.</v>
          </cell>
          <cell r="D41" t="str">
            <v>m</v>
          </cell>
          <cell r="F41">
            <v>11.76</v>
          </cell>
          <cell r="G41">
            <v>0</v>
          </cell>
        </row>
        <row r="42">
          <cell r="B42" t="str">
            <v>18.04.040</v>
          </cell>
          <cell r="C42" t="str">
            <v>Eletroduto de ferro galvanizado de 2 pol., inclusive assentamento.</v>
          </cell>
          <cell r="D42" t="str">
            <v>m</v>
          </cell>
          <cell r="F42">
            <v>15.46</v>
          </cell>
          <cell r="G42">
            <v>0</v>
          </cell>
        </row>
        <row r="43">
          <cell r="B43" t="str">
            <v>18.04.050</v>
          </cell>
          <cell r="C43" t="str">
            <v>Eletroduto de ferro galvanizado de 2 1/2 pol., inclusive assentamento.</v>
          </cell>
          <cell r="D43" t="str">
            <v>m</v>
          </cell>
          <cell r="F43">
            <v>23.01</v>
          </cell>
          <cell r="G43">
            <v>0</v>
          </cell>
        </row>
        <row r="44">
          <cell r="B44" t="str">
            <v>18.04.060</v>
          </cell>
          <cell r="C44" t="str">
            <v>Eletroduto de ferro galvanizado de 4 pol., inclusive assentamento.</v>
          </cell>
          <cell r="D44" t="str">
            <v>m</v>
          </cell>
          <cell r="F44">
            <v>37.299999999999997</v>
          </cell>
          <cell r="G44">
            <v>0</v>
          </cell>
        </row>
        <row r="45">
          <cell r="B45" t="str">
            <v>18.04.061</v>
          </cell>
          <cell r="C45" t="str">
            <v>Eletroduto de PVC rígido de 11/2" com luva de rosca interna, inclusive assentamento</v>
          </cell>
          <cell r="D45" t="str">
            <v>un</v>
          </cell>
          <cell r="F45">
            <v>6.33</v>
          </cell>
        </row>
        <row r="47">
          <cell r="B47" t="str">
            <v>18.05</v>
          </cell>
        </row>
        <row r="48">
          <cell r="B48" t="str">
            <v>18.05.010</v>
          </cell>
          <cell r="C48" t="str">
            <v>Curva de ferro galvanizado de 3/4 pol., inclusive assentamento.</v>
          </cell>
          <cell r="D48" t="str">
            <v>un</v>
          </cell>
          <cell r="F48">
            <v>3.1</v>
          </cell>
          <cell r="G48">
            <v>0</v>
          </cell>
        </row>
        <row r="49">
          <cell r="B49" t="str">
            <v>18.05.020</v>
          </cell>
          <cell r="C49" t="str">
            <v>Curva de ferro galvanizado de 1 pol., inclusive assentamento.</v>
          </cell>
          <cell r="D49" t="str">
            <v>un</v>
          </cell>
          <cell r="F49">
            <v>4.53</v>
          </cell>
          <cell r="G49">
            <v>0</v>
          </cell>
        </row>
        <row r="50">
          <cell r="B50" t="str">
            <v>18.05.030</v>
          </cell>
          <cell r="C50" t="str">
            <v>Curva de ferro galvanizado de 1 1/2 pol., inclusive assentamento.</v>
          </cell>
          <cell r="D50" t="str">
            <v>un</v>
          </cell>
          <cell r="F50">
            <v>10.41</v>
          </cell>
          <cell r="G50">
            <v>0</v>
          </cell>
        </row>
        <row r="51">
          <cell r="B51" t="str">
            <v>18.05.040</v>
          </cell>
          <cell r="C51" t="str">
            <v>Curva de ferro galvanizado de 2 pol., inclusive assentamento.</v>
          </cell>
          <cell r="D51" t="str">
            <v>un</v>
          </cell>
          <cell r="F51">
            <v>16.78</v>
          </cell>
          <cell r="G51">
            <v>0</v>
          </cell>
        </row>
        <row r="52">
          <cell r="B52" t="str">
            <v>18.05.050</v>
          </cell>
          <cell r="C52" t="str">
            <v>Curva de ferro galvanizado de 2 1/2 pol., inclusive assentamento.</v>
          </cell>
          <cell r="D52" t="str">
            <v>un</v>
          </cell>
          <cell r="F52">
            <v>36.65</v>
          </cell>
          <cell r="G52">
            <v>0</v>
          </cell>
        </row>
        <row r="53">
          <cell r="B53" t="str">
            <v>18.05.060</v>
          </cell>
          <cell r="C53" t="str">
            <v>Curva de ferro galvanizado de 4 pol., inclusive assentamento.</v>
          </cell>
          <cell r="D53" t="str">
            <v>un</v>
          </cell>
          <cell r="F53">
            <v>76.64</v>
          </cell>
          <cell r="G53">
            <v>0</v>
          </cell>
        </row>
        <row r="54">
          <cell r="B54" t="str">
            <v>18.05.065</v>
          </cell>
          <cell r="C54" t="str">
            <v>Fornecimento e assentamento de haste de aterramento 5/8" x 2,40 m coppereweld</v>
          </cell>
          <cell r="D54" t="str">
            <v>un</v>
          </cell>
          <cell r="F54">
            <v>22.22</v>
          </cell>
        </row>
        <row r="56">
          <cell r="B56" t="str">
            <v>18.06</v>
          </cell>
        </row>
        <row r="57">
          <cell r="B57" t="str">
            <v>18.06.010</v>
          </cell>
          <cell r="C57" t="str">
            <v>Luva de ferro galvanizado de 3/4 pol., inclusive assentamento.</v>
          </cell>
          <cell r="D57" t="str">
            <v>un</v>
          </cell>
          <cell r="F57">
            <v>1.1299999999999999</v>
          </cell>
          <cell r="G57">
            <v>0</v>
          </cell>
        </row>
        <row r="58">
          <cell r="B58" t="str">
            <v>18.06.020</v>
          </cell>
          <cell r="C58" t="str">
            <v>Luva de ferro galvanizado de 1 pol., inclusive assentamento.</v>
          </cell>
          <cell r="D58" t="str">
            <v>un</v>
          </cell>
          <cell r="F58">
            <v>1.68</v>
          </cell>
          <cell r="G58">
            <v>0</v>
          </cell>
        </row>
        <row r="59">
          <cell r="B59" t="str">
            <v>18.06.030</v>
          </cell>
          <cell r="C59" t="str">
            <v>Luva de ferro galvanizado de 1 1/2 pol., inclusive assentamento.</v>
          </cell>
          <cell r="D59" t="str">
            <v>un</v>
          </cell>
          <cell r="F59">
            <v>2.91</v>
          </cell>
          <cell r="G59">
            <v>0</v>
          </cell>
        </row>
        <row r="60">
          <cell r="B60" t="str">
            <v>18.06.040</v>
          </cell>
          <cell r="C60" t="str">
            <v>Luva de ferro galvanizado de 2 pol., inclusive assentamento.</v>
          </cell>
          <cell r="D60" t="str">
            <v>un</v>
          </cell>
          <cell r="F60">
            <v>4.05</v>
          </cell>
          <cell r="G60">
            <v>0</v>
          </cell>
        </row>
        <row r="61">
          <cell r="B61" t="str">
            <v>18.06.050</v>
          </cell>
          <cell r="C61" t="str">
            <v>Luva de ferro galvanizado de 2 1/2 pol., inclusive assentamento.</v>
          </cell>
          <cell r="D61" t="str">
            <v>un</v>
          </cell>
          <cell r="F61">
            <v>7.16</v>
          </cell>
          <cell r="G61">
            <v>0</v>
          </cell>
        </row>
        <row r="62">
          <cell r="B62" t="str">
            <v>18.06.060</v>
          </cell>
          <cell r="C62" t="str">
            <v>Luva de ferro galvanizado de 4 pol., inclusive assentamento.</v>
          </cell>
          <cell r="D62" t="str">
            <v>un</v>
          </cell>
          <cell r="F62">
            <v>13.42</v>
          </cell>
          <cell r="G62">
            <v>0</v>
          </cell>
        </row>
        <row r="63">
          <cell r="B63" t="str">
            <v>18.06.061</v>
          </cell>
          <cell r="C63" t="str">
            <v>Luva de PVC rígido diâmetro de 2".</v>
          </cell>
          <cell r="D63" t="str">
            <v>un</v>
          </cell>
          <cell r="F63">
            <v>1.93</v>
          </cell>
          <cell r="G63">
            <v>0</v>
          </cell>
        </row>
        <row r="64">
          <cell r="B64" t="str">
            <v>18.06.062</v>
          </cell>
          <cell r="C64" t="str">
            <v>Luva de emenda para cabo 10 mm</v>
          </cell>
          <cell r="D64" t="str">
            <v>un</v>
          </cell>
          <cell r="F64">
            <v>0.35</v>
          </cell>
        </row>
        <row r="66">
          <cell r="B66" t="str">
            <v>18.07</v>
          </cell>
        </row>
        <row r="67">
          <cell r="B67" t="str">
            <v>18.07.010</v>
          </cell>
          <cell r="C67" t="str">
            <v>Jogo de bucha e arruela de alumínio de 1/2 pol., inclusive fixação.</v>
          </cell>
          <cell r="D67" t="str">
            <v>cj</v>
          </cell>
          <cell r="F67">
            <v>0.27</v>
          </cell>
          <cell r="G67">
            <v>0</v>
          </cell>
        </row>
        <row r="68">
          <cell r="B68" t="str">
            <v>18.07.020</v>
          </cell>
          <cell r="C68" t="str">
            <v>Jogo de bucha e arruela de alumínio de 3/4 pol., inclusive fixação.</v>
          </cell>
          <cell r="D68" t="str">
            <v>cj</v>
          </cell>
          <cell r="F68">
            <v>0.28999999999999998</v>
          </cell>
          <cell r="G68">
            <v>0</v>
          </cell>
        </row>
        <row r="69">
          <cell r="B69" t="str">
            <v>18.07.030</v>
          </cell>
          <cell r="C69" t="str">
            <v>Jogo de bucha e arruela de alumínio de 1 pol., inclusive fixação.</v>
          </cell>
          <cell r="D69" t="str">
            <v>cj</v>
          </cell>
          <cell r="F69">
            <v>0.45</v>
          </cell>
          <cell r="G69">
            <v>0</v>
          </cell>
        </row>
        <row r="70">
          <cell r="B70" t="str">
            <v>18.07.040</v>
          </cell>
          <cell r="C70" t="str">
            <v>Jogo de bucha e arruela de alumínio de 1 1/2 pol., inclusive fixação.</v>
          </cell>
          <cell r="D70" t="str">
            <v>cj</v>
          </cell>
          <cell r="F70">
            <v>0.85</v>
          </cell>
          <cell r="G70">
            <v>0</v>
          </cell>
        </row>
        <row r="71">
          <cell r="B71" t="str">
            <v>18.07.050</v>
          </cell>
          <cell r="C71" t="str">
            <v>Jogo de bucha e arruela de alumínio de 2 pol., inclusive fixação.</v>
          </cell>
          <cell r="D71" t="str">
            <v>cj</v>
          </cell>
          <cell r="F71">
            <v>1.64</v>
          </cell>
          <cell r="G71">
            <v>0</v>
          </cell>
        </row>
        <row r="72">
          <cell r="B72" t="str">
            <v>18.07.060</v>
          </cell>
          <cell r="C72" t="str">
            <v>Jogo de bucha e arruela de alumínio de 2 1/2 pol., inclusive fixação.</v>
          </cell>
          <cell r="D72" t="str">
            <v>cj</v>
          </cell>
          <cell r="F72">
            <v>2.39</v>
          </cell>
          <cell r="G72">
            <v>0</v>
          </cell>
        </row>
        <row r="73">
          <cell r="B73" t="str">
            <v>18.07.070</v>
          </cell>
          <cell r="C73" t="str">
            <v>Jogo de bucha e arruela de alumínio de 3 pol., inclusive fixação.</v>
          </cell>
          <cell r="D73" t="str">
            <v>cj</v>
          </cell>
          <cell r="F73">
            <v>3.79</v>
          </cell>
          <cell r="G73">
            <v>0</v>
          </cell>
        </row>
        <row r="74">
          <cell r="B74" t="str">
            <v>18.07.072</v>
          </cell>
          <cell r="C74" t="str">
            <v>Ganchos de 5/16".</v>
          </cell>
          <cell r="D74" t="str">
            <v>un</v>
          </cell>
          <cell r="F74">
            <v>0.8</v>
          </cell>
          <cell r="G74">
            <v>0</v>
          </cell>
        </row>
        <row r="75">
          <cell r="B75" t="str">
            <v>18.07.080</v>
          </cell>
          <cell r="C75" t="str">
            <v>Jogo de bucha e arruela de alumínio de 4 pol., inclusive fixação.</v>
          </cell>
          <cell r="D75" t="str">
            <v>cj</v>
          </cell>
          <cell r="F75">
            <v>5.31</v>
          </cell>
          <cell r="G75">
            <v>0</v>
          </cell>
        </row>
        <row r="77">
          <cell r="B77" t="str">
            <v>18.08</v>
          </cell>
        </row>
        <row r="78">
          <cell r="B78" t="str">
            <v>18.08.010</v>
          </cell>
          <cell r="C78" t="str">
            <v>Caixa para medição monofásica uso interno, inclusive colocação (padrão CELPE).</v>
          </cell>
          <cell r="D78" t="str">
            <v>un</v>
          </cell>
          <cell r="F78">
            <v>38.5</v>
          </cell>
          <cell r="G78">
            <v>0</v>
          </cell>
        </row>
        <row r="79">
          <cell r="B79" t="str">
            <v>18.08.020</v>
          </cell>
          <cell r="C79" t="str">
            <v>Caixa para medição monofásica uso externo, inclusive colocação (padrão CELPE).</v>
          </cell>
          <cell r="D79" t="str">
            <v>un</v>
          </cell>
          <cell r="F79">
            <v>48.6</v>
          </cell>
          <cell r="G79">
            <v>0</v>
          </cell>
        </row>
        <row r="81">
          <cell r="B81" t="str">
            <v>18.09</v>
          </cell>
        </row>
        <row r="82">
          <cell r="B82" t="str">
            <v>18.09.010</v>
          </cell>
          <cell r="C82" t="str">
            <v>Caixa para medição trifásica uso interno, modelo D, inclusive colocação (padrão CELPE).</v>
          </cell>
          <cell r="D82" t="str">
            <v>un</v>
          </cell>
          <cell r="F82">
            <v>82.93</v>
          </cell>
          <cell r="G82">
            <v>0</v>
          </cell>
        </row>
        <row r="83">
          <cell r="B83" t="str">
            <v>18.09.020</v>
          </cell>
          <cell r="C83" t="str">
            <v>Caixa para medição trifásica uso externo, modelo D, inclusive colocação (padrão CELPE).</v>
          </cell>
          <cell r="D83" t="str">
            <v>un</v>
          </cell>
          <cell r="F83">
            <v>104.26</v>
          </cell>
          <cell r="G83">
            <v>0</v>
          </cell>
        </row>
        <row r="85">
          <cell r="B85" t="str">
            <v>18.10</v>
          </cell>
        </row>
        <row r="86">
          <cell r="B86" t="str">
            <v>18.10.020</v>
          </cell>
          <cell r="C86" t="str">
            <v>Chave de faca de 2 polos, 30 A, 250 V, com base de ardósia, com 02 fusíveis tipo cartucho e parafusos, inclusive instalação em quadro de medição.</v>
          </cell>
          <cell r="D86" t="str">
            <v>un</v>
          </cell>
          <cell r="F86">
            <v>11.1</v>
          </cell>
          <cell r="G86">
            <v>0</v>
          </cell>
        </row>
        <row r="87">
          <cell r="B87" t="str">
            <v>18.10.030</v>
          </cell>
          <cell r="C87" t="str">
            <v>Chave de faca de 2 polos, 60 A, 250 V, com base de ardósia, com 02 fusíveis tipo cartucho e parafusos, inclusive instalação em quadro de medição.</v>
          </cell>
          <cell r="D87" t="str">
            <v>un</v>
          </cell>
          <cell r="F87">
            <v>16.3</v>
          </cell>
          <cell r="G87">
            <v>0</v>
          </cell>
        </row>
        <row r="88">
          <cell r="B88" t="str">
            <v>18.10.040</v>
          </cell>
          <cell r="C88" t="str">
            <v>Chave de faca de 3 polos, 60 A, 600 V, com base de ardósia, com 03 fusíveis tipo cartucho e parafusos, inclusive instalação em quadro de medição.</v>
          </cell>
          <cell r="D88" t="str">
            <v>un</v>
          </cell>
          <cell r="F88">
            <v>31.96</v>
          </cell>
          <cell r="G88">
            <v>0</v>
          </cell>
        </row>
        <row r="89">
          <cell r="B89" t="str">
            <v>18.10.050</v>
          </cell>
          <cell r="C89" t="str">
            <v>Chave de faca de 3 polos, 100 A, 600 V, com base de ardósia, com 03 fusíveis tipo cartucho e parafusos, inclusive instalação em quadro de medição.</v>
          </cell>
          <cell r="D89" t="str">
            <v>un</v>
          </cell>
          <cell r="F89">
            <v>57.62</v>
          </cell>
          <cell r="G89">
            <v>0</v>
          </cell>
        </row>
        <row r="90">
          <cell r="B90" t="str">
            <v>18.10.060</v>
          </cell>
          <cell r="C90" t="str">
            <v>Chave seccionadora com fusível, 125A, tipo 3NP4090 SIEMENS ou similar, tripolar com 03 fusíveis NH tamanho 00 e parafusos, inclusive instalação em quadro de medição.</v>
          </cell>
          <cell r="D90" t="str">
            <v>un</v>
          </cell>
          <cell r="F90">
            <v>85.08</v>
          </cell>
          <cell r="G90">
            <v>0</v>
          </cell>
        </row>
        <row r="91">
          <cell r="B91" t="str">
            <v>18.10.070</v>
          </cell>
          <cell r="C91" t="str">
            <v>Chave seccionadora com fusível, 250A, tipo 3NP2200 SIEMENS ou similar, tripolar com 03 fusíveis NH tamanho 01 e parafusos, inclusive instalação em quadro de medição.</v>
          </cell>
          <cell r="D91" t="str">
            <v>un</v>
          </cell>
          <cell r="F91">
            <v>141.25</v>
          </cell>
          <cell r="G91">
            <v>0</v>
          </cell>
        </row>
        <row r="93">
          <cell r="B93" t="str">
            <v>18.11</v>
          </cell>
        </row>
        <row r="94">
          <cell r="B94" t="str">
            <v>18.11.030</v>
          </cell>
          <cell r="C94" t="str">
            <v>Base para fusível tipo NH de 6 A a 125A, tamanho 00, SIEMENS ou similar, com parafusos, inclusive instalação em quadro.</v>
          </cell>
          <cell r="D94" t="str">
            <v>un</v>
          </cell>
          <cell r="F94">
            <v>9.09</v>
          </cell>
          <cell r="G94">
            <v>0</v>
          </cell>
        </row>
        <row r="95">
          <cell r="B95" t="str">
            <v>18.11.040</v>
          </cell>
          <cell r="C95" t="str">
            <v>Base para fusível tipo NH de 36 A a 250A, tamanho 1, SIEMENS ou similar, com parafusos, inclusive instalação em quadro.</v>
          </cell>
          <cell r="D95" t="str">
            <v>un</v>
          </cell>
          <cell r="F95">
            <v>17.96</v>
          </cell>
          <cell r="G95">
            <v>0</v>
          </cell>
        </row>
        <row r="97">
          <cell r="B97" t="str">
            <v>18.12</v>
          </cell>
        </row>
        <row r="98">
          <cell r="B98" t="str">
            <v>18.12.070</v>
          </cell>
          <cell r="C98" t="str">
            <v>Fusível tipo NH de 20A, tamanho 00, SIEMENS ou similar, inclusive instalação em quadro.</v>
          </cell>
          <cell r="D98" t="str">
            <v>un</v>
          </cell>
          <cell r="F98">
            <v>5.67</v>
          </cell>
          <cell r="G98">
            <v>0</v>
          </cell>
        </row>
        <row r="99">
          <cell r="B99" t="str">
            <v>18.12.080</v>
          </cell>
          <cell r="C99" t="str">
            <v>Fusível tipo NH de 25A, tamanho 00, SIEMENS ou similar, inclusive instalação em quadro.</v>
          </cell>
          <cell r="D99" t="str">
            <v>un</v>
          </cell>
          <cell r="F99">
            <v>5.67</v>
          </cell>
          <cell r="G99">
            <v>0</v>
          </cell>
        </row>
        <row r="100">
          <cell r="B100" t="str">
            <v>18.12.090</v>
          </cell>
          <cell r="C100" t="str">
            <v>Fusível tipo NH de 36A, tamanho 00, SIEMENS ou similar, inclusive instalação em quadro.</v>
          </cell>
          <cell r="D100" t="str">
            <v>un</v>
          </cell>
          <cell r="F100">
            <v>5.67</v>
          </cell>
          <cell r="G100">
            <v>0</v>
          </cell>
        </row>
        <row r="101">
          <cell r="B101" t="str">
            <v>18.12.100</v>
          </cell>
          <cell r="C101" t="str">
            <v>Fusível tipo NH de 50A, tamanho 00, SIEMENS ou similar, inclusive instalação em quadro.</v>
          </cell>
          <cell r="D101" t="str">
            <v>un</v>
          </cell>
          <cell r="F101">
            <v>5.67</v>
          </cell>
          <cell r="G101">
            <v>0</v>
          </cell>
        </row>
        <row r="102">
          <cell r="B102" t="str">
            <v>18.12.110</v>
          </cell>
          <cell r="C102" t="str">
            <v>Fusível tipo NH de 63A, tamanho 00, SIEMENS ou similar, inclusive instalação em quadro.</v>
          </cell>
          <cell r="D102" t="str">
            <v>un</v>
          </cell>
          <cell r="F102">
            <v>5.67</v>
          </cell>
          <cell r="G102">
            <v>0</v>
          </cell>
        </row>
        <row r="103">
          <cell r="B103" t="str">
            <v>18.12.120</v>
          </cell>
          <cell r="C103" t="str">
            <v>Fusível tipo NH de 80A, tamanho 00, SIEMENS ou similar, inclusive instalação em quadro.</v>
          </cell>
          <cell r="D103" t="str">
            <v>un</v>
          </cell>
          <cell r="F103">
            <v>5.67</v>
          </cell>
          <cell r="G103">
            <v>0</v>
          </cell>
        </row>
        <row r="104">
          <cell r="B104" t="str">
            <v>18.12.130</v>
          </cell>
          <cell r="C104" t="str">
            <v>Fusível tipo NH de 100A, tamanho 00, SIEMENS ou similar, inclusive instalação em quadro.</v>
          </cell>
          <cell r="D104" t="str">
            <v>un</v>
          </cell>
          <cell r="F104">
            <v>5.67</v>
          </cell>
          <cell r="G104">
            <v>0</v>
          </cell>
        </row>
        <row r="105">
          <cell r="B105" t="str">
            <v>18.12.140</v>
          </cell>
          <cell r="C105" t="str">
            <v>Fusível tipo NH de 125A, tamanho 00, SIEMENS ou similar, inclusive instalação em quadro.</v>
          </cell>
          <cell r="D105" t="str">
            <v>un</v>
          </cell>
          <cell r="F105">
            <v>5.67</v>
          </cell>
          <cell r="G105">
            <v>0</v>
          </cell>
        </row>
        <row r="106">
          <cell r="B106" t="str">
            <v>18.12.150</v>
          </cell>
          <cell r="C106" t="str">
            <v>Fusível tipo NH de 160A, tamanho 01, SIEMENS ou similar, inclusive instalação em quadro.</v>
          </cell>
          <cell r="D106" t="str">
            <v>un</v>
          </cell>
          <cell r="F106">
            <v>12.26</v>
          </cell>
          <cell r="G106">
            <v>0</v>
          </cell>
        </row>
        <row r="107">
          <cell r="B107" t="str">
            <v>18.12.160</v>
          </cell>
          <cell r="C107" t="str">
            <v>Fusível tipo NH de 200A, tamanho 01, SIEMENS ou similar, inclusive instalação em quadro.</v>
          </cell>
          <cell r="D107" t="str">
            <v>un</v>
          </cell>
          <cell r="F107">
            <v>12.26</v>
          </cell>
          <cell r="G107">
            <v>0</v>
          </cell>
        </row>
        <row r="108">
          <cell r="B108" t="str">
            <v>18.12.170</v>
          </cell>
          <cell r="C108" t="str">
            <v>Fusível tipo NH de 250A, tamanho 1, SIEMENS ou similar, inclusive instalação em quadro.</v>
          </cell>
          <cell r="D108" t="str">
            <v>un</v>
          </cell>
          <cell r="F108">
            <v>12.26</v>
          </cell>
          <cell r="G108">
            <v>0</v>
          </cell>
        </row>
        <row r="110">
          <cell r="B110" t="str">
            <v>18.13</v>
          </cell>
        </row>
        <row r="111">
          <cell r="B111" t="str">
            <v>18.13.005</v>
          </cell>
          <cell r="C111" t="str">
            <v>Eletroduto flexível preto de 1", assentado em valas com profundidade de 0,60 m, inclusive escavação e reaterro.</v>
          </cell>
          <cell r="D111" t="str">
            <v>m</v>
          </cell>
          <cell r="F111">
            <v>3.1</v>
          </cell>
          <cell r="G111">
            <v>0</v>
          </cell>
        </row>
        <row r="112">
          <cell r="B112" t="str">
            <v>18.13.010</v>
          </cell>
          <cell r="C112" t="str">
            <v>Eletroduto de PVC rígido rosqueável de 1/2 pol., com luva de rosca interna, inclusive assentamento em lajes.</v>
          </cell>
          <cell r="D112" t="str">
            <v>m</v>
          </cell>
          <cell r="F112">
            <v>1.46</v>
          </cell>
          <cell r="G112">
            <v>0</v>
          </cell>
        </row>
        <row r="113">
          <cell r="B113" t="str">
            <v>18.13.020</v>
          </cell>
          <cell r="C113" t="str">
            <v>Eletroduto de PVC rígido rosqueável de 3/4 pol., com luva de rosca interna, inclusive assentamento em lajes.</v>
          </cell>
          <cell r="D113" t="str">
            <v>m</v>
          </cell>
          <cell r="F113">
            <v>1.51</v>
          </cell>
          <cell r="G113">
            <v>0</v>
          </cell>
        </row>
        <row r="114">
          <cell r="B114" t="str">
            <v>18.13.030</v>
          </cell>
          <cell r="C114" t="str">
            <v>Eletroduto de PVC rígido rosqueável de 1 pol., com luva de rosca interna, inclusive assentamento em lajes.</v>
          </cell>
          <cell r="D114" t="str">
            <v>m</v>
          </cell>
          <cell r="F114">
            <v>2.54</v>
          </cell>
          <cell r="G114">
            <v>0</v>
          </cell>
        </row>
        <row r="115">
          <cell r="B115" t="str">
            <v>18.13.040</v>
          </cell>
          <cell r="C115" t="str">
            <v>Eletroduto de PVC rígido rosqueável de 1/2 pol., com luva de rosca interna, inclusive assentamento com rasgo em alvenaria.</v>
          </cell>
          <cell r="D115" t="str">
            <v>m</v>
          </cell>
          <cell r="F115">
            <v>2.23</v>
          </cell>
          <cell r="G115">
            <v>0</v>
          </cell>
        </row>
        <row r="116">
          <cell r="B116" t="str">
            <v>18.13.050</v>
          </cell>
          <cell r="C116" t="str">
            <v>Eletroduto de PVC rígido rosqueável de 3/4 pol., com luva de rosca interna, inclusive assentamento com rasgo em alvenaria.</v>
          </cell>
          <cell r="D116" t="str">
            <v>m</v>
          </cell>
          <cell r="F116">
            <v>2.71</v>
          </cell>
          <cell r="G116">
            <v>0</v>
          </cell>
        </row>
        <row r="117">
          <cell r="B117" t="str">
            <v>18.13.060</v>
          </cell>
          <cell r="C117" t="str">
            <v>Eletroduto de PVC rígido rosqueável de 1 pol., com luva de rosca interna, inclusive assentamento com rasgo em alvenaria.</v>
          </cell>
          <cell r="D117" t="str">
            <v>m</v>
          </cell>
          <cell r="F117">
            <v>3.3</v>
          </cell>
          <cell r="G117">
            <v>0</v>
          </cell>
        </row>
        <row r="118">
          <cell r="B118" t="str">
            <v>18.12.070</v>
          </cell>
          <cell r="C118" t="str">
            <v>Eletroduto de PVC rígido rosqueável de 1 1/4 pol., com luva de rosca interna, inclusive assentamento com rasgo em alvenaria.</v>
          </cell>
          <cell r="D118" t="str">
            <v>m</v>
          </cell>
          <cell r="F118">
            <v>4.3099999999999996</v>
          </cell>
          <cell r="G118">
            <v>0</v>
          </cell>
        </row>
        <row r="119">
          <cell r="B119" t="str">
            <v>18.13.080</v>
          </cell>
          <cell r="C119" t="str">
            <v>Eletroduto de PVC rígido rosqueável de 1 1/2 pol., com luva de rosca interna, inclusive assentamento com rasgo em alvenaria.</v>
          </cell>
          <cell r="D119" t="str">
            <v>m</v>
          </cell>
          <cell r="F119">
            <v>5.65</v>
          </cell>
          <cell r="G119">
            <v>0</v>
          </cell>
        </row>
        <row r="120">
          <cell r="B120" t="str">
            <v>18.13.085</v>
          </cell>
          <cell r="C120" t="str">
            <v>Fornecimento e colocação de eletroduto de ferro galvanizado de 3 ".</v>
          </cell>
          <cell r="D120" t="str">
            <v>m</v>
          </cell>
          <cell r="F120">
            <v>29.91</v>
          </cell>
        </row>
        <row r="121">
          <cell r="B121" t="str">
            <v>18.13.086</v>
          </cell>
          <cell r="C121" t="str">
            <v>Fornecimento e instalação de quadro de distribuição para telefone.</v>
          </cell>
          <cell r="D121" t="str">
            <v>un</v>
          </cell>
          <cell r="F121">
            <v>96.07</v>
          </cell>
        </row>
        <row r="122">
          <cell r="B122" t="str">
            <v>18.13.090</v>
          </cell>
          <cell r="C122" t="str">
            <v>Eletroduto de PVC rígido rosqueável de 2 pol., com luva de rosca interna, inclusive assentamento com rasgo em alvenaria.</v>
          </cell>
          <cell r="D122" t="str">
            <v>m</v>
          </cell>
          <cell r="F122">
            <v>7.33</v>
          </cell>
          <cell r="G122">
            <v>0</v>
          </cell>
        </row>
        <row r="123">
          <cell r="B123" t="str">
            <v>18.13.100</v>
          </cell>
          <cell r="C123" t="str">
            <v>Eletroduto de PVC rígido rosqueável de 3 pol., com luva de rosca interna, inclusive assentamento com rasgo em alvenaria.</v>
          </cell>
          <cell r="D123" t="str">
            <v>m</v>
          </cell>
          <cell r="F123">
            <v>13.81</v>
          </cell>
          <cell r="G123">
            <v>0</v>
          </cell>
        </row>
        <row r="124">
          <cell r="B124" t="str">
            <v>18.13.110</v>
          </cell>
          <cell r="C124" t="str">
            <v>Eletroduto de PVC rígido rosqueável de 1/2 pol., com luva de rosca interna assentado em valas com profundidade de 0,60 m, inclusive escavação e reaterro.</v>
          </cell>
          <cell r="D124" t="str">
            <v>m</v>
          </cell>
          <cell r="F124">
            <v>3.33</v>
          </cell>
          <cell r="G124">
            <v>0</v>
          </cell>
        </row>
        <row r="125">
          <cell r="B125" t="str">
            <v>18.13.120</v>
          </cell>
          <cell r="C125" t="str">
            <v>Eletroduto de PVC rígido rosqueável de 3/4 pol., com luva de rosca interna assentado em valas com profundidade de 0,60 m, inclusive escavação e reaterro.</v>
          </cell>
          <cell r="D125" t="str">
            <v>m</v>
          </cell>
          <cell r="F125">
            <v>4.01</v>
          </cell>
          <cell r="G125">
            <v>0</v>
          </cell>
        </row>
        <row r="126">
          <cell r="B126" t="str">
            <v>18.13.130</v>
          </cell>
          <cell r="C126" t="str">
            <v>Eletroduto de PVC rígido rosqueável de 1 pol., com luva de rosca interna assentado em valas com profundidade de 0,60 m, inclusive escavação e reaterro.</v>
          </cell>
          <cell r="D126" t="str">
            <v>m</v>
          </cell>
          <cell r="F126">
            <v>5.39</v>
          </cell>
          <cell r="G126">
            <v>0</v>
          </cell>
        </row>
        <row r="127">
          <cell r="B127" t="str">
            <v>18.13.140</v>
          </cell>
          <cell r="C127" t="str">
            <v>Eletroduto de PVC rígido rosqueável de 1 1/2 pol., com luva de rosca interna assentado em valas com profundidade de 0,60 m, inclusive escavação e reaterro.</v>
          </cell>
          <cell r="D127" t="str">
            <v>m</v>
          </cell>
          <cell r="F127">
            <v>6.99</v>
          </cell>
          <cell r="G127">
            <v>0</v>
          </cell>
        </row>
        <row r="128">
          <cell r="B128" t="str">
            <v>18.13.150</v>
          </cell>
          <cell r="C128" t="str">
            <v>Eletroduto de PVC rígido rosqueável de 2 pol., com luva de rosca interna assentado em valas com profundidade de 0,60 m, inclusive escavação e reaterro.</v>
          </cell>
          <cell r="D128" t="str">
            <v>m</v>
          </cell>
          <cell r="F128">
            <v>8.6199999999999992</v>
          </cell>
          <cell r="G128">
            <v>0</v>
          </cell>
        </row>
        <row r="129">
          <cell r="B129" t="str">
            <v>18.13.160</v>
          </cell>
          <cell r="C129" t="str">
            <v>Eletroduto de PVC rígido rosqueável de 3 pol., com luva de rosca interna assentado em valas com profundidade de 0,60 m, inclusive escavação e reaterro.</v>
          </cell>
          <cell r="D129" t="str">
            <v>m</v>
          </cell>
          <cell r="F129">
            <v>15.23</v>
          </cell>
          <cell r="G129">
            <v>0</v>
          </cell>
        </row>
        <row r="130">
          <cell r="B130" t="str">
            <v>18.13.170</v>
          </cell>
          <cell r="C130" t="str">
            <v>Eletroduto de PVC rígido rosqueável de 4 pol., com luva de rosca interna assentado em valas com profundidade de 0,60 m, inclusive escavação e reaterro.</v>
          </cell>
          <cell r="D130" t="str">
            <v>m</v>
          </cell>
          <cell r="F130">
            <v>22.81</v>
          </cell>
          <cell r="G130">
            <v>0</v>
          </cell>
        </row>
        <row r="132">
          <cell r="B132" t="str">
            <v>18.14</v>
          </cell>
        </row>
        <row r="133">
          <cell r="B133" t="str">
            <v>18.14.010</v>
          </cell>
          <cell r="C133" t="str">
            <v xml:space="preserve">Curva de PVC rígido rosqueável de 3/4 pol., com luva de rosca interna, inclusive assentado. </v>
          </cell>
          <cell r="D133" t="str">
            <v>un</v>
          </cell>
          <cell r="F133">
            <v>1.84</v>
          </cell>
          <cell r="G133">
            <v>0</v>
          </cell>
        </row>
        <row r="134">
          <cell r="B134" t="str">
            <v>18.14.020</v>
          </cell>
          <cell r="C134" t="str">
            <v xml:space="preserve">Curva de PVC rígido rosqueável de 1 pol., com luva de rosca interna, inclusive assentado. </v>
          </cell>
          <cell r="D134" t="str">
            <v>un</v>
          </cell>
          <cell r="F134">
            <v>2.6</v>
          </cell>
          <cell r="G134">
            <v>0</v>
          </cell>
        </row>
        <row r="135">
          <cell r="B135" t="str">
            <v>18.14.030</v>
          </cell>
          <cell r="C135" t="str">
            <v xml:space="preserve">Curva de PVC rígido rosqueável de 1 1/4 pol., com luva de rosca interna, inclusive assentado. </v>
          </cell>
          <cell r="D135" t="str">
            <v>un</v>
          </cell>
          <cell r="F135">
            <v>4.0999999999999996</v>
          </cell>
          <cell r="G135">
            <v>0</v>
          </cell>
        </row>
        <row r="136">
          <cell r="B136" t="str">
            <v>18.14.040</v>
          </cell>
          <cell r="C136" t="str">
            <v xml:space="preserve">Curva de PVC rígido rosqueável de 1 1/2 pol., com luva de rosca interna, inclusive assentado. </v>
          </cell>
          <cell r="D136" t="str">
            <v>un</v>
          </cell>
          <cell r="F136">
            <v>5.0999999999999996</v>
          </cell>
          <cell r="G136">
            <v>0</v>
          </cell>
        </row>
        <row r="137">
          <cell r="B137" t="str">
            <v>18.14.050</v>
          </cell>
          <cell r="C137" t="str">
            <v xml:space="preserve">Curva de PVC rígido rosqueável de 2 pol., com luva de rosca interna, inclusive assentado. </v>
          </cell>
          <cell r="D137" t="str">
            <v>un</v>
          </cell>
          <cell r="F137">
            <v>7.96</v>
          </cell>
          <cell r="G137">
            <v>0</v>
          </cell>
        </row>
        <row r="138">
          <cell r="B138" t="str">
            <v>18.14.060</v>
          </cell>
          <cell r="C138" t="str">
            <v xml:space="preserve">Curva de PVC rígido rosqueável de 3 pol., com luva de rosca interna, inclusive assentado. </v>
          </cell>
          <cell r="D138" t="str">
            <v>un</v>
          </cell>
          <cell r="F138">
            <v>23.46</v>
          </cell>
          <cell r="G138">
            <v>0</v>
          </cell>
        </row>
        <row r="139">
          <cell r="B139" t="str">
            <v>18.14.070</v>
          </cell>
          <cell r="C139" t="str">
            <v xml:space="preserve">Curva de PVC rígido rosqueável de 4 pol., com luva de rosca interna, inclusive assentado. </v>
          </cell>
          <cell r="D139" t="str">
            <v>un</v>
          </cell>
          <cell r="F139">
            <v>37.86</v>
          </cell>
          <cell r="G139">
            <v>0</v>
          </cell>
        </row>
        <row r="141">
          <cell r="B141" t="str">
            <v>18.15</v>
          </cell>
        </row>
        <row r="142">
          <cell r="B142" t="str">
            <v>18.15.010</v>
          </cell>
          <cell r="C142" t="str">
            <v>Caixa 4 x 2 pol. Tigreflex ou similar,  inclusive assentamento.</v>
          </cell>
          <cell r="D142" t="str">
            <v>un</v>
          </cell>
          <cell r="F142">
            <v>1.45</v>
          </cell>
          <cell r="G142">
            <v>0</v>
          </cell>
        </row>
        <row r="143">
          <cell r="B143" t="str">
            <v>18.15.020</v>
          </cell>
          <cell r="C143" t="str">
            <v>Caixa 4 x 4 pol. Tigreflex ou similar,  inclusive assentamento.</v>
          </cell>
          <cell r="D143" t="str">
            <v>un</v>
          </cell>
          <cell r="F143">
            <v>1.75</v>
          </cell>
          <cell r="G143">
            <v>0</v>
          </cell>
        </row>
        <row r="144">
          <cell r="B144" t="str">
            <v>18.15.030</v>
          </cell>
          <cell r="C144" t="str">
            <v>Caixa octogonal de 4" Tigreflex ou similar, com fundo móvel, inclusive assentaemnto em laje.</v>
          </cell>
          <cell r="D144" t="str">
            <v>un</v>
          </cell>
          <cell r="F144">
            <v>1.9</v>
          </cell>
          <cell r="G144">
            <v>0</v>
          </cell>
        </row>
        <row r="145">
          <cell r="B145" t="str">
            <v>18.15.035</v>
          </cell>
          <cell r="C145" t="str">
            <v>Fornecimento e colocação de caixa pré-moldada para ar-condicionado de 15.000 BTU's</v>
          </cell>
          <cell r="D145" t="str">
            <v>un</v>
          </cell>
          <cell r="F145">
            <v>73.38</v>
          </cell>
        </row>
        <row r="147">
          <cell r="B147" t="str">
            <v>18.16</v>
          </cell>
        </row>
        <row r="148">
          <cell r="B148" t="str">
            <v>18.16.010</v>
          </cell>
          <cell r="C148" t="str">
            <v>Tomada de embutir (2P+T) com placa para caixa de 4 x 2 pol., 20 A, 250 V, Pial (linha silentoque) ou similar, inclusive instalação.</v>
          </cell>
          <cell r="D148" t="str">
            <v>un</v>
          </cell>
          <cell r="F148">
            <v>7.08</v>
          </cell>
          <cell r="G148">
            <v>0</v>
          </cell>
        </row>
        <row r="149">
          <cell r="B149" t="str">
            <v>18.16.020</v>
          </cell>
          <cell r="C149" t="str">
            <v>Tomada de embutir para telefone quatro polos, Padrão Telebrás, com placa, para caixa de 4 x 2 pol., Pial (linha silentoque) ou similar, inclusive instalação.</v>
          </cell>
          <cell r="D149" t="str">
            <v>un</v>
          </cell>
          <cell r="F149">
            <v>6.55</v>
          </cell>
          <cell r="G149">
            <v>0</v>
          </cell>
        </row>
        <row r="151">
          <cell r="B151" t="str">
            <v>18.17</v>
          </cell>
        </row>
        <row r="152">
          <cell r="B152" t="str">
            <v>18.17.010</v>
          </cell>
          <cell r="C152" t="str">
            <v>Conjunto ARSTOP ou similar de embutir, em caixa 4 x 4 pol., com placa, tomada Tripolar para pino chato e disjuntor termomagnético de 25 A, 250 V, inclusive instalação.</v>
          </cell>
          <cell r="D152" t="str">
            <v>un</v>
          </cell>
          <cell r="F152">
            <v>20.72</v>
          </cell>
          <cell r="G152">
            <v>0</v>
          </cell>
        </row>
        <row r="154">
          <cell r="B154" t="str">
            <v>18.18</v>
          </cell>
        </row>
        <row r="155">
          <cell r="B155" t="str">
            <v>18.18.010</v>
          </cell>
          <cell r="C155" t="str">
            <v>Interruptor de embutir de uma secção para caixa de 4 x 2 pol., com placa, 10 A, 250 V, Pial (linha silentoque) ou similar, inclusive instalação.</v>
          </cell>
          <cell r="D155" t="str">
            <v>un</v>
          </cell>
          <cell r="F155">
            <v>3.9</v>
          </cell>
          <cell r="G155">
            <v>0</v>
          </cell>
        </row>
        <row r="156">
          <cell r="B156" t="str">
            <v>18.18.020</v>
          </cell>
          <cell r="C156" t="str">
            <v>Interruptor de embutir de duas secções para caixa de 4 x 2 pol., com placa, 10 A, 250 V, Pial (linha silentoque) ou similar, inclusive instalação.</v>
          </cell>
          <cell r="D156" t="str">
            <v>un</v>
          </cell>
          <cell r="F156">
            <v>6.76</v>
          </cell>
          <cell r="G156">
            <v>0</v>
          </cell>
        </row>
        <row r="157">
          <cell r="B157" t="str">
            <v>18.18.030</v>
          </cell>
          <cell r="C157" t="str">
            <v>Interruptor de embutir de três secções para caixa de 4 x 2 pol., com placa, 10 A, 250 V, Pial (linha silentoque) ou similar, inclusive instalação.</v>
          </cell>
          <cell r="D157" t="str">
            <v>un</v>
          </cell>
          <cell r="F157">
            <v>8.8800000000000008</v>
          </cell>
          <cell r="G157">
            <v>0</v>
          </cell>
        </row>
        <row r="158">
          <cell r="B158" t="str">
            <v>18.18.040</v>
          </cell>
          <cell r="C158" t="str">
            <v>Interruptor de embutir de uma secção conjugada com tomada, para caixa de 4 x 2 pol., com placa, 10 A, 250 V, Pial (linha silentoque) ou similar, inclusive instalação.</v>
          </cell>
          <cell r="D158" t="str">
            <v>un</v>
          </cell>
          <cell r="F158">
            <v>6.71</v>
          </cell>
          <cell r="G158">
            <v>0</v>
          </cell>
        </row>
        <row r="159">
          <cell r="B159" t="str">
            <v>18.18.050</v>
          </cell>
          <cell r="C159" t="str">
            <v>Interruptor de embutir de duas secções conjugada com tomada, para caixa de 4 x 2 pol., com placa, 10 A, 250 V, Pial (linha silentoque) ou similar, inclusive instalação.</v>
          </cell>
          <cell r="D159" t="str">
            <v>un</v>
          </cell>
          <cell r="F159">
            <v>8.93</v>
          </cell>
          <cell r="G159">
            <v>0</v>
          </cell>
        </row>
        <row r="160">
          <cell r="B160" t="str">
            <v>18.18.060</v>
          </cell>
          <cell r="C160" t="str">
            <v>Interruptor de embutir Three-Way (vai e vem), para caixa de 4 x 2 pol., com placa, 10 A, 250 V, Pial (linha silentoque) ou similar, inclusive instalação.</v>
          </cell>
          <cell r="D160" t="str">
            <v>un</v>
          </cell>
          <cell r="F160">
            <v>5.19</v>
          </cell>
          <cell r="G160">
            <v>0</v>
          </cell>
        </row>
        <row r="162">
          <cell r="B162" t="str">
            <v>18.19</v>
          </cell>
        </row>
        <row r="163">
          <cell r="B163" t="str">
            <v>18.19.010</v>
          </cell>
          <cell r="C163" t="str">
            <v>Fio de cobre, têmpera mole, classe 1, isolamento de PVC - 70 C, tipo BWF, 750 V, Foreplast ou similar, S.M. - 1,5 mm², inclusive instalação em eletroduto.</v>
          </cell>
          <cell r="D163" t="str">
            <v>m</v>
          </cell>
          <cell r="F163">
            <v>0.59</v>
          </cell>
          <cell r="G163">
            <v>0</v>
          </cell>
        </row>
        <row r="164">
          <cell r="B164" t="str">
            <v>18.19.020</v>
          </cell>
          <cell r="C164" t="str">
            <v>Fio de cobre, têmpera mole, classe 1, isolamento de PVC - 70 C, tipo BWF, 750 V, Foreplast ou similar, S.M. - 2,5 mm², inclusive instalação em eletroduto.</v>
          </cell>
          <cell r="D164" t="str">
            <v>m</v>
          </cell>
          <cell r="F164">
            <v>0.85</v>
          </cell>
          <cell r="G164">
            <v>0</v>
          </cell>
        </row>
        <row r="165">
          <cell r="B165" t="str">
            <v>18.19.025</v>
          </cell>
          <cell r="C165" t="str">
            <v>Cabro de cobre, têmpera mole, encordoamento classe 2, isolamento de PVC - 70 C, tipo BWF, 750 V, Foreplast ou similar, S.M. - 2,5 mm², inclusive instalação em eletroduto.</v>
          </cell>
          <cell r="D165" t="str">
            <v>m</v>
          </cell>
          <cell r="F165">
            <v>0.9</v>
          </cell>
          <cell r="G165">
            <v>0</v>
          </cell>
        </row>
        <row r="166">
          <cell r="B166" t="str">
            <v>18.19.030</v>
          </cell>
          <cell r="C166" t="str">
            <v>Cabo de cobre, têmpera mole, encordoamento classe 2, isolamento de PVC - 70 C, tipo BWF, 750 V, Foreplast ou similar, S.M. - 4,0 mm², inclusive instalação em eletroduto.</v>
          </cell>
          <cell r="D166" t="str">
            <v>m</v>
          </cell>
          <cell r="F166">
            <v>0.94</v>
          </cell>
          <cell r="G166">
            <v>0</v>
          </cell>
        </row>
        <row r="167">
          <cell r="B167" t="str">
            <v>18.19.040</v>
          </cell>
          <cell r="C167" t="str">
            <v>Cabo de cobre, têmpera mole, encordoamento classe 2, isolamento de PVC - 70 C, tipo BWF, 750 V, Foreplast ou similar, S.M. - 6,0 mm², inclusive instalação em eletroduto.</v>
          </cell>
          <cell r="D167" t="str">
            <v>m</v>
          </cell>
          <cell r="F167">
            <v>1.1299999999999999</v>
          </cell>
          <cell r="G167">
            <v>0</v>
          </cell>
        </row>
        <row r="168">
          <cell r="B168" t="str">
            <v>18.19.041</v>
          </cell>
          <cell r="C168" t="str">
            <v>Cabo de cobre, têmpera mole, encordoamento classe 2, isolamento de PVC - 70 C, tipo BWF, 750 V, Foreplast ou similar, S.M. - 10,0 mm², inclusive instalação em eletroduto.</v>
          </cell>
          <cell r="D168" t="str">
            <v>m</v>
          </cell>
          <cell r="F168">
            <v>1.6</v>
          </cell>
          <cell r="G168">
            <v>0</v>
          </cell>
        </row>
        <row r="169">
          <cell r="B169" t="str">
            <v>18.19.042</v>
          </cell>
          <cell r="C169" t="str">
            <v>Cabo de cobre, têmpera mole, encordoamento classe 2, isolamento de PVC - 70 C, tipo BWF, 750 V, Foreplast ou similar, S.M. - 16,0 mm², inclusive instalação em eletroduto.</v>
          </cell>
          <cell r="D169" t="str">
            <v>m</v>
          </cell>
          <cell r="F169">
            <v>2.11</v>
          </cell>
          <cell r="G169">
            <v>0</v>
          </cell>
        </row>
        <row r="170">
          <cell r="B170" t="str">
            <v>18.19.043</v>
          </cell>
          <cell r="C170" t="str">
            <v>Cabo de cobre, têmpera mole, encordoamento classe 2, isolamento de PVC - 70 C, tipo BWF, 750 V, Foreplast ou similar, S.M. - 25,0 mm², inclusive instalação em eletroduto.</v>
          </cell>
          <cell r="D170" t="str">
            <v>m</v>
          </cell>
          <cell r="F170">
            <v>2.93</v>
          </cell>
          <cell r="G170">
            <v>0</v>
          </cell>
        </row>
        <row r="171">
          <cell r="B171" t="str">
            <v>18.19.046</v>
          </cell>
          <cell r="C171" t="str">
            <v>Cabo de cobre (1 condutor), têmpera mole, encordoamento classe 2, isolamento de PVC - Flame Resistant - 70 C, 0,6 / 1 Kv, cobertura de PVC-ST 1, Foremax ou similar, S.M. - 1,5 mm², inclusive instalação em eletroduto.</v>
          </cell>
          <cell r="D171" t="str">
            <v>m</v>
          </cell>
          <cell r="F171">
            <v>0.69</v>
          </cell>
          <cell r="G171">
            <v>0</v>
          </cell>
        </row>
        <row r="172">
          <cell r="B172" t="str">
            <v>18.19.047</v>
          </cell>
          <cell r="C172" t="str">
            <v>Cabo de cobre (1 condutor), têmpera mole, encordoamento classe 2, isolamento de PVC - Flame Resistant - 70 C, 0,6 / 1 Kv, cobertura de PVC-ST 1, Foremax ou similar, S.M. - 2,5 mm², inclusive instalação em eletroduto.</v>
          </cell>
          <cell r="D172" t="str">
            <v>m</v>
          </cell>
          <cell r="F172">
            <v>0.83</v>
          </cell>
          <cell r="G172">
            <v>0</v>
          </cell>
        </row>
        <row r="173">
          <cell r="B173" t="str">
            <v>18.19.048</v>
          </cell>
          <cell r="C173" t="str">
            <v>Cabo de cobre (1 condutor), têmpera mole, encordoamento classe 2, isolamento de PVC - Flame Resistant - 70 C, 0,6 / 1 Kv, cobertura de PVC-ST 1, Foremax ou similar, S.M. - 4,0 mm², inclusive instalação em eletroduto.</v>
          </cell>
          <cell r="D173" t="str">
            <v>m</v>
          </cell>
          <cell r="F173">
            <v>1.29</v>
          </cell>
          <cell r="G173">
            <v>0</v>
          </cell>
        </row>
        <row r="174">
          <cell r="B174" t="str">
            <v>18.19.049</v>
          </cell>
          <cell r="C174" t="str">
            <v>Cabo de cobre (1 condutor), têmpera mole, encordoamento classe 2, isolamento de PVC - Flame Resistant - 70 C, 0,6 / 1 Kv, cobertura de PVC-ST 1, Foremax ou similar, S.M. - 6,0 mm², inclusive instalação em eletroduto.</v>
          </cell>
          <cell r="D174" t="str">
            <v>m</v>
          </cell>
          <cell r="F174">
            <v>1.56</v>
          </cell>
          <cell r="G174">
            <v>0</v>
          </cell>
        </row>
        <row r="175">
          <cell r="B175" t="str">
            <v>18.19.050</v>
          </cell>
          <cell r="C175" t="str">
            <v>Cabo de cobre (1 condutor), têmpera mole, encordoamento classe 2, isolamento de PVC - Flame Resistant - 70 C, 0,6 / 1 Kv, cobertura de PVC-ST 1, Foremax ou similar, S.M. - 10,0 mm², inclusive instalação em eletroduto.</v>
          </cell>
          <cell r="D175" t="str">
            <v>m</v>
          </cell>
          <cell r="F175">
            <v>2.06</v>
          </cell>
          <cell r="G175">
            <v>0</v>
          </cell>
        </row>
        <row r="176">
          <cell r="B176" t="str">
            <v>18.19.060</v>
          </cell>
          <cell r="C176" t="str">
            <v>Cabo de cobre (1 condutor), têmpera mole, encordoamento classe 2, isolamento de PVC - Flame Resistant - 70 C, 0,6 / 1 Kv, cobertura de PVC-ST 1, Foremax ou similar, S.M. - 16,0 mm², inclusive instalação em eletroduto.</v>
          </cell>
          <cell r="D176" t="str">
            <v>m</v>
          </cell>
          <cell r="F176">
            <v>2.9</v>
          </cell>
          <cell r="G176">
            <v>0</v>
          </cell>
        </row>
        <row r="177">
          <cell r="B177" t="str">
            <v>18.19.065</v>
          </cell>
          <cell r="C177" t="str">
            <v>Dec., de piso cimentado.</v>
          </cell>
          <cell r="F177">
            <v>9.1</v>
          </cell>
          <cell r="G177">
            <v>0</v>
          </cell>
        </row>
        <row r="178">
          <cell r="B178" t="str">
            <v>18.19.070</v>
          </cell>
          <cell r="C178" t="str">
            <v>Cabo de cobre (1 condutor), têmpera mole, encordoamento classe 2, isolamento de PVC - Flame Resistant - 70 C, 0,6 / 1 Kv, cobertura de PVC-ST 1, Foremax ou similar, S.M. - 25,0 mm², inclusive instalação em eletroduto.</v>
          </cell>
          <cell r="D178" t="str">
            <v>m</v>
          </cell>
          <cell r="F178">
            <v>3.85</v>
          </cell>
          <cell r="G178">
            <v>0</v>
          </cell>
        </row>
        <row r="179">
          <cell r="B179" t="str">
            <v>18.19.080</v>
          </cell>
          <cell r="C179" t="str">
            <v>Cabo de cobre (1 condutor), têmpera mole, encordoamento classe 2, isolamento de PVC - Flame Resistant - 70 C, 0,6 / 1 Kv, cobertura de PVC-ST 1, Foremax ou similar, S.M. - 35,0 mm², inclusive instalação em eletroduto.</v>
          </cell>
          <cell r="D179" t="str">
            <v>m</v>
          </cell>
          <cell r="F179">
            <v>4.91</v>
          </cell>
          <cell r="G179">
            <v>0</v>
          </cell>
        </row>
        <row r="180">
          <cell r="B180" t="str">
            <v>18.19.085</v>
          </cell>
          <cell r="C180" t="str">
            <v>Cabo de Cobre  com isolamento termoplástico para ligação dos postes, com 4,0 mm² - 28 A, inclusive instalação em eletroduto.</v>
          </cell>
          <cell r="D180" t="str">
            <v>m</v>
          </cell>
          <cell r="F180">
            <v>0.8</v>
          </cell>
          <cell r="G180">
            <v>0</v>
          </cell>
        </row>
        <row r="182">
          <cell r="B182" t="str">
            <v>18.20</v>
          </cell>
        </row>
        <row r="183">
          <cell r="B183" t="str">
            <v>18.20.010</v>
          </cell>
          <cell r="C183" t="str">
            <v>Disjuntor monopolar termomagnético até 30 A, 220 V, Eletromar ou similar, inclusive instalação em quadro de distribuição.</v>
          </cell>
          <cell r="D183" t="str">
            <v>un</v>
          </cell>
          <cell r="F183">
            <v>6.01</v>
          </cell>
          <cell r="G183">
            <v>0</v>
          </cell>
        </row>
        <row r="184">
          <cell r="B184" t="str">
            <v>18.20.020</v>
          </cell>
          <cell r="C184" t="str">
            <v>Disjuntor monopolar termomagnético até 35 a 50A, 220 V, Eletromar ou similar, inclusive instalação em quadro de distribuição.</v>
          </cell>
          <cell r="D184" t="str">
            <v>un</v>
          </cell>
          <cell r="F184">
            <v>8.06</v>
          </cell>
          <cell r="G184">
            <v>0</v>
          </cell>
        </row>
        <row r="185">
          <cell r="B185" t="str">
            <v>18.20.030</v>
          </cell>
          <cell r="C185" t="str">
            <v>Disjuntor tripolar termomagnético até 50 A 380, 220 V, Eletromar ou similar, inclusive instalação em quadro de distribuição.</v>
          </cell>
          <cell r="D185" t="str">
            <v>un</v>
          </cell>
          <cell r="F185">
            <v>30.85</v>
          </cell>
          <cell r="G185">
            <v>0</v>
          </cell>
        </row>
        <row r="186">
          <cell r="B186" t="str">
            <v>18.20.040</v>
          </cell>
          <cell r="C186" t="str">
            <v>Disjuntor tripolar termomagnético até 60 a 100 A, 380 V, Eletromar ou similar, inclusive instalação em quadro de distribuição.</v>
          </cell>
          <cell r="D186" t="str">
            <v>un</v>
          </cell>
          <cell r="F186">
            <v>45.39</v>
          </cell>
          <cell r="G186">
            <v>0</v>
          </cell>
        </row>
        <row r="187">
          <cell r="B187" t="str">
            <v>18.20.050</v>
          </cell>
          <cell r="C187" t="str">
            <v>Disjuntor tripolar termomagnético até 120 a 150 A, 380 V, Eletromar ou similar, inclusive instalação em quadro de distribuição.</v>
          </cell>
          <cell r="D187" t="str">
            <v>un</v>
          </cell>
          <cell r="F187">
            <v>115.39</v>
          </cell>
          <cell r="G187">
            <v>0</v>
          </cell>
        </row>
        <row r="188">
          <cell r="B188" t="str">
            <v>18.20.055</v>
          </cell>
          <cell r="C188" t="str">
            <v>Fornecimento e colocação de disjuntor 15 A.</v>
          </cell>
          <cell r="D188" t="str">
            <v>un</v>
          </cell>
          <cell r="F188">
            <v>7.67</v>
          </cell>
        </row>
        <row r="189">
          <cell r="B189" t="str">
            <v>18.20.056</v>
          </cell>
          <cell r="C189" t="str">
            <v>Fornecimento e colocação de disjuntor 50 A.</v>
          </cell>
          <cell r="D189" t="str">
            <v>un</v>
          </cell>
          <cell r="F189">
            <v>10.27</v>
          </cell>
        </row>
        <row r="190">
          <cell r="B190" t="str">
            <v>18.20.057</v>
          </cell>
          <cell r="C190" t="str">
            <v>Fornecimento e colocação de disjuntor tripolar 150 A (quadro de medição).</v>
          </cell>
          <cell r="D190" t="str">
            <v>un</v>
          </cell>
          <cell r="F190">
            <v>149.04</v>
          </cell>
        </row>
        <row r="192">
          <cell r="B192" t="str">
            <v>18.21</v>
          </cell>
        </row>
        <row r="193">
          <cell r="B193" t="str">
            <v>18.21.010</v>
          </cell>
          <cell r="C193" t="str">
            <v xml:space="preserve">Quadro de distribuição metálico de embutir, com barramento de neutro tipo com 600, eletromar ou similar, para até 6 circuitos momopolares, com sobretampa articulada provida de visor transparente, inclusive instalação. </v>
          </cell>
          <cell r="D193" t="str">
            <v>un</v>
          </cell>
          <cell r="F193">
            <v>49.2</v>
          </cell>
          <cell r="G193">
            <v>0</v>
          </cell>
        </row>
        <row r="194">
          <cell r="B194" t="str">
            <v>18.21.020</v>
          </cell>
          <cell r="C194" t="str">
            <v xml:space="preserve">Quadro de distribuição metálico de embutir, com barramento de neutro tipo com 600, eletromar ou similar, para até 8 circuitos momopolares, com sobretampa articulada provida de visor transparente, inclusive instalação. </v>
          </cell>
          <cell r="D194" t="str">
            <v>un</v>
          </cell>
          <cell r="F194">
            <v>52.3</v>
          </cell>
          <cell r="G194">
            <v>0</v>
          </cell>
        </row>
        <row r="196">
          <cell r="B196" t="str">
            <v>18.21.150</v>
          </cell>
          <cell r="C196" t="str">
            <v xml:space="preserve">Quadro de distribuição metálico de embutir, com barramento, chave geral e placa neutro ref. QDETN-12, Cemar ou similar, para até 12 circuitos momopolares, com porta, inclusive instalação. </v>
          </cell>
          <cell r="D196" t="str">
            <v>un</v>
          </cell>
          <cell r="F196">
            <v>50.64</v>
          </cell>
          <cell r="G196">
            <v>0</v>
          </cell>
        </row>
        <row r="197">
          <cell r="B197" t="str">
            <v>18.21.030</v>
          </cell>
          <cell r="C197" t="str">
            <v xml:space="preserve">Quadro de distribuição metálico de embutir, com barramento, chave geral e placa neutro tipo PQR 15 C, eletromar ou similar, para até 15 circuitos momopolares, com porta e trinco, inclusive instalação. </v>
          </cell>
          <cell r="D197" t="str">
            <v>un</v>
          </cell>
          <cell r="F197">
            <v>163.95</v>
          </cell>
          <cell r="G197">
            <v>0</v>
          </cell>
        </row>
        <row r="198">
          <cell r="B198" t="str">
            <v>18.21.035</v>
          </cell>
          <cell r="C198" t="str">
            <v xml:space="preserve">Quadro de distribuição metálico de embutir, com barramento, chave geral e placa neutro tipo PQR 18 CA, eletromar ou similar, para até 18 circuitos momopolares, com porta e trinco, inclusive instalação. </v>
          </cell>
          <cell r="D198" t="str">
            <v>un</v>
          </cell>
          <cell r="F198">
            <v>213.95</v>
          </cell>
          <cell r="G198">
            <v>0</v>
          </cell>
        </row>
        <row r="199">
          <cell r="B199" t="str">
            <v>18.21.170</v>
          </cell>
          <cell r="C199" t="str">
            <v xml:space="preserve">Quadro de distribuição metálico de embutir, com barramento, chave geral e placa neutro ref. QDETN-32 Cemar ou similar, para 32 , circuitos momopolares, com porta e trinco, inclusive instalação. </v>
          </cell>
          <cell r="D199" t="str">
            <v>un</v>
          </cell>
          <cell r="F199">
            <v>104.28</v>
          </cell>
          <cell r="G199">
            <v>0</v>
          </cell>
        </row>
        <row r="200">
          <cell r="B200" t="str">
            <v>18.21.045</v>
          </cell>
          <cell r="C200" t="str">
            <v>Luminária tipo globo leitoso completa.</v>
          </cell>
          <cell r="D200" t="str">
            <v>un</v>
          </cell>
          <cell r="F200">
            <v>24.83</v>
          </cell>
        </row>
        <row r="201">
          <cell r="B201" t="str">
            <v>18.21.050</v>
          </cell>
          <cell r="C201" t="str">
            <v xml:space="preserve">Quadro de distribuição metálico de embutir, com barramento, chave geral e placa neutro tipo PQR 30 CA, eletromar ou similar, para 30 , circuitos momopolares, com porta e trinco, inclusive instalação. </v>
          </cell>
          <cell r="D201" t="str">
            <v>un</v>
          </cell>
          <cell r="F201">
            <v>258.60000000000002</v>
          </cell>
          <cell r="G201">
            <v>0</v>
          </cell>
        </row>
        <row r="202">
          <cell r="B202" t="str">
            <v>18.21.060</v>
          </cell>
          <cell r="C202" t="str">
            <v xml:space="preserve">Quadro de distribuição metálico de embutir, sem barramento, tipo QCSP, Gomes ou similar, para até 3 circuitos momopolares, sem porta, inclusive instalação. </v>
          </cell>
          <cell r="D202" t="str">
            <v>un</v>
          </cell>
          <cell r="F202">
            <v>16.18</v>
          </cell>
          <cell r="G202">
            <v>0</v>
          </cell>
        </row>
        <row r="203">
          <cell r="B203" t="str">
            <v>18.21.070</v>
          </cell>
          <cell r="C203" t="str">
            <v xml:space="preserve">Quadro de distribuição metálico de embutir, sem barramento, tipo QCCP, Gomes ou similar, para até 3 circuitos momopolares, com porta, inclusive instalação. </v>
          </cell>
          <cell r="D203" t="str">
            <v>un</v>
          </cell>
          <cell r="F203">
            <v>16.78</v>
          </cell>
          <cell r="G203">
            <v>0</v>
          </cell>
        </row>
        <row r="204">
          <cell r="B204" t="str">
            <v>18.21.080</v>
          </cell>
          <cell r="C204" t="str">
            <v xml:space="preserve">Quadro de distribuição metálico de embutir, sem barramento, tipo QCCP, Gomes ou similar, para até 6 circuitos momopolares, com porta, inclusive instalação. </v>
          </cell>
          <cell r="D204" t="str">
            <v>un</v>
          </cell>
          <cell r="F204">
            <v>19.13</v>
          </cell>
          <cell r="G204">
            <v>0</v>
          </cell>
        </row>
        <row r="205">
          <cell r="B205" t="str">
            <v>18.21.090</v>
          </cell>
          <cell r="C205" t="str">
            <v xml:space="preserve">Quadro de distribuição metálico de embutir, sem barramento, tipo QCCP, Gomes ou similar, para até 12 circuitos momopolares, com porta, inclusive instalação. </v>
          </cell>
          <cell r="D205" t="str">
            <v>un</v>
          </cell>
          <cell r="F205">
            <v>24.78</v>
          </cell>
          <cell r="G205">
            <v>0</v>
          </cell>
        </row>
        <row r="206">
          <cell r="B206" t="str">
            <v>18.21.100</v>
          </cell>
          <cell r="C206" t="str">
            <v xml:space="preserve">Quadro de distribuição metálico de embutir, sem barramento, tipo QCCP, Gomes ou similar, para até 18 circuitos momopolares, com porta, inclusive instalação. </v>
          </cell>
          <cell r="D206" t="str">
            <v>un</v>
          </cell>
          <cell r="F206">
            <v>44.17</v>
          </cell>
          <cell r="G206">
            <v>0</v>
          </cell>
        </row>
        <row r="208">
          <cell r="B208" t="str">
            <v>18.22</v>
          </cell>
        </row>
        <row r="209">
          <cell r="B209" t="str">
            <v>18.22.005</v>
          </cell>
          <cell r="C209" t="str">
            <v>Fornecimento e instalação de módulo de  distribuição com barramento para 300 A.</v>
          </cell>
          <cell r="D209" t="str">
            <v>un</v>
          </cell>
          <cell r="F209">
            <v>1747.73</v>
          </cell>
        </row>
        <row r="210">
          <cell r="B210" t="str">
            <v>18.22.010</v>
          </cell>
          <cell r="C210" t="str">
            <v>Ponto de luz em teto ou parede, incluindo caixa 4 x 4 pol. Tigreflex ou similar, tubulação PVC rígido e fiação, até o quadro de distribuição.</v>
          </cell>
          <cell r="D210" t="str">
            <v>pt</v>
          </cell>
          <cell r="F210">
            <v>18.059999999999999</v>
          </cell>
          <cell r="G210">
            <v>0</v>
          </cell>
        </row>
        <row r="211">
          <cell r="B211" t="str">
            <v>18.22.015</v>
          </cell>
          <cell r="C211" t="str">
            <v>Recuperação do quadro de medição existente (substação área)</v>
          </cell>
          <cell r="D211" t="str">
            <v>un</v>
          </cell>
          <cell r="F211">
            <v>251.95</v>
          </cell>
        </row>
        <row r="212">
          <cell r="B212" t="str">
            <v>18.22.016</v>
          </cell>
          <cell r="C212" t="str">
            <v>Fornecimento e colocação de cabo 50 mm² (substação ao módulo de distribuição)</v>
          </cell>
          <cell r="D212" t="str">
            <v>m</v>
          </cell>
          <cell r="F212">
            <v>9.75</v>
          </cell>
        </row>
        <row r="213">
          <cell r="B213" t="str">
            <v>18.22.020</v>
          </cell>
          <cell r="C213" t="str">
            <v>Ponto de interruptor de uma secção, Pial ou similar, inclusive tubulação PVC rígido, fiação, caixa 4 x 2 pol., Tigreflex ou similar placa e demais acessórios, até o ponto de luz.</v>
          </cell>
          <cell r="D213" t="str">
            <v>pt</v>
          </cell>
          <cell r="F213">
            <v>16.62</v>
          </cell>
          <cell r="G213">
            <v>0</v>
          </cell>
        </row>
        <row r="214">
          <cell r="B214" t="str">
            <v>18.22.030</v>
          </cell>
          <cell r="C214" t="str">
            <v>Ponto de interruptor de 2 secções, Pial ou similar, inclusive tubulação PVC rígido, fiação, caixa 4 x 2 pol., Tigreflex ou similar, placa e demais acessórios, até o ponto de luz.</v>
          </cell>
          <cell r="D214" t="str">
            <v>pt</v>
          </cell>
          <cell r="F214">
            <v>24.04</v>
          </cell>
          <cell r="G214">
            <v>0</v>
          </cell>
        </row>
        <row r="215">
          <cell r="B215" t="str">
            <v>18.22.040</v>
          </cell>
          <cell r="C215" t="str">
            <v>Ponto de interruptor de 3 secções, Pial ou similar, inclusive tubulação PVC rígido, fiação, caixa 4 x 2 pol., Tigreflex ou similar, placa e demais acessórios, até o ponto de luz.</v>
          </cell>
          <cell r="D215" t="str">
            <v>pt</v>
          </cell>
          <cell r="F215">
            <v>29.36</v>
          </cell>
          <cell r="G215">
            <v>0</v>
          </cell>
        </row>
        <row r="216">
          <cell r="B216" t="str">
            <v>18.22.050</v>
          </cell>
          <cell r="C216" t="str">
            <v>Ponto de interruptor Three-Way, Pial ou similar, inclusive tubulação PVC rígido, fiação, caixa 4 x 2 pol., Tigreflex ou similar, placa e demais acessórios, até o ponto de luz.</v>
          </cell>
          <cell r="D216" t="str">
            <v>pt</v>
          </cell>
          <cell r="F216">
            <v>47.79</v>
          </cell>
          <cell r="G216">
            <v>0</v>
          </cell>
        </row>
        <row r="217">
          <cell r="B217" t="str">
            <v>18.22.060</v>
          </cell>
          <cell r="C217" t="str">
            <v>Ponto de tomada universal (2P+1 T), Pial ou similar, inclusive tubulação PVC rígido, fiação, caixa 4 x 2 pol., Tigreflex ou similar, placa e demais acessórios, até o ponto de luz ou quadro de distribuição.</v>
          </cell>
          <cell r="D217" t="str">
            <v>pt</v>
          </cell>
          <cell r="F217">
            <v>29.94</v>
          </cell>
          <cell r="G217">
            <v>0</v>
          </cell>
        </row>
        <row r="218">
          <cell r="B218" t="str">
            <v>18.22.070</v>
          </cell>
          <cell r="C218" t="str">
            <v>Ponto de tomada universal (2P+1 T), Pial ou similar para 2000 W, inclusive tubulação PVC rígido, fiação, caixa 4 x 2 pol., Tigreflex ou similar, placa e demais acessórios, até o ponto de luz ou quadro de distribuição.</v>
          </cell>
          <cell r="D218" t="str">
            <v>pt</v>
          </cell>
          <cell r="F218">
            <v>44.67</v>
          </cell>
          <cell r="G218">
            <v>0</v>
          </cell>
        </row>
        <row r="219">
          <cell r="B219" t="str">
            <v>18.22.080</v>
          </cell>
          <cell r="C219" t="str">
            <v>Ponto de tomada para ar-condicionado com conjunto tipo Arstop ou similar, em caixa Tigreflex ou similar 4 x 4 pol., com placa, tomada tripolar para pino chato e disjuntor termomagnético de 25 A, inclusive tubulação de PVC rígido, fiação, aterramento e dem</v>
          </cell>
          <cell r="D219" t="str">
            <v>pt</v>
          </cell>
          <cell r="F219">
            <v>56.86</v>
          </cell>
          <cell r="G219">
            <v>0</v>
          </cell>
        </row>
        <row r="220">
          <cell r="B220" t="str">
            <v>18.22.085</v>
          </cell>
          <cell r="C220" t="str">
            <v xml:space="preserve">Ponto de tomada para ar-condicionado </v>
          </cell>
          <cell r="D220" t="str">
            <v>pt</v>
          </cell>
          <cell r="F220">
            <v>67.260000000000005</v>
          </cell>
        </row>
        <row r="221">
          <cell r="B221" t="str">
            <v>18.22.090</v>
          </cell>
          <cell r="C221" t="str">
            <v>Ponto de tomada para telefone, Pial ou similar, em caixa Tigreflex ou similar 4 x 2 pol., inclusive placa, tubulação de PVC rígido, fiação, caixas de passagem e demais acessórios, até a caixa de distribuição do pavimento.</v>
          </cell>
          <cell r="D221" t="str">
            <v>pt</v>
          </cell>
          <cell r="F221">
            <v>30.89</v>
          </cell>
          <cell r="G221">
            <v>0</v>
          </cell>
        </row>
        <row r="222">
          <cell r="B222" t="str">
            <v>18.22.091</v>
          </cell>
          <cell r="C222" t="str">
            <v>Instalação elétrica</v>
          </cell>
          <cell r="D222" t="str">
            <v>vb</v>
          </cell>
          <cell r="F222">
            <v>232.9</v>
          </cell>
          <cell r="G222">
            <v>0</v>
          </cell>
        </row>
        <row r="223">
          <cell r="B223" t="str">
            <v>18.22.095</v>
          </cell>
          <cell r="C223" t="str">
            <v>Ponto de tomada 220 V convencional.</v>
          </cell>
          <cell r="D223" t="str">
            <v>pt</v>
          </cell>
          <cell r="F223">
            <v>38.92</v>
          </cell>
        </row>
        <row r="224">
          <cell r="B224" t="str">
            <v>18.22.096</v>
          </cell>
          <cell r="C224" t="str">
            <v>Ramal de alimentação para ponto de telefone.</v>
          </cell>
          <cell r="D224" t="str">
            <v>vb</v>
          </cell>
          <cell r="F224">
            <v>413.4</v>
          </cell>
        </row>
        <row r="225">
          <cell r="B225" t="str">
            <v>18.22.100</v>
          </cell>
          <cell r="C225" t="str">
            <v>Ponto de campainha, inclusive caixa, cigarra, botão, espelho, tubulação PVC rígido, fiação e demais acessórios, até quadro de sinalização instalado no posto de enfermagem.</v>
          </cell>
          <cell r="D225" t="str">
            <v>pt</v>
          </cell>
          <cell r="F225">
            <v>44.69</v>
          </cell>
          <cell r="G225">
            <v>0</v>
          </cell>
        </row>
        <row r="226">
          <cell r="B226" t="str">
            <v>18.22.110</v>
          </cell>
          <cell r="C226" t="str">
            <v>Ponto para computador</v>
          </cell>
          <cell r="D226" t="str">
            <v>pt</v>
          </cell>
          <cell r="F226">
            <v>51.5</v>
          </cell>
        </row>
        <row r="228">
          <cell r="B228" t="str">
            <v>18.24</v>
          </cell>
        </row>
        <row r="229">
          <cell r="B229" t="str">
            <v>18.24.005</v>
          </cell>
          <cell r="C229" t="str">
            <v>Luminária tipo sobrepor aberta para 02 lâmpads fluorescente 40 W (calha trapezoidal) completa.</v>
          </cell>
          <cell r="D229" t="str">
            <v>un</v>
          </cell>
          <cell r="F229">
            <v>45.84</v>
          </cell>
        </row>
        <row r="230">
          <cell r="B230" t="str">
            <v>18.24.010</v>
          </cell>
          <cell r="C230" t="str">
            <v>Caixa de passagem subterrânea com dimensões internas 0,40 x 0,40 m, altura 0,60 m, sobre camada de brita com 0,10 m de espessura, pararedes em alvenaria e laje de tampa em concreto armado, inclusive escavaçào, remoção e reaterro.</v>
          </cell>
          <cell r="D230" t="str">
            <v>un</v>
          </cell>
          <cell r="F230">
            <v>19.91</v>
          </cell>
          <cell r="G230">
            <v>0</v>
          </cell>
        </row>
        <row r="231">
          <cell r="B231" t="str">
            <v>18.24.020</v>
          </cell>
          <cell r="C231" t="str">
            <v>Caixa de passagem subterrânea para entrada de rede telefônica, tipo R1 (até 35 pontos), com dimensões internas 0,60 x 0,35 m, altura 0,50 m, paredes em alvenaria, e laje de tampa em concreto armado, inclusive escavação, remoção e reaterro.</v>
          </cell>
          <cell r="D231" t="str">
            <v>un</v>
          </cell>
          <cell r="F231">
            <v>21.87</v>
          </cell>
          <cell r="G231">
            <v>0</v>
          </cell>
        </row>
        <row r="232">
          <cell r="B232" t="str">
            <v>18.24.030</v>
          </cell>
          <cell r="C232" t="str">
            <v>Caixa para ar condicionado</v>
          </cell>
          <cell r="D232" t="str">
            <v>un</v>
          </cell>
          <cell r="F232">
            <v>23.82</v>
          </cell>
        </row>
        <row r="234">
          <cell r="B234" t="str">
            <v>18.25</v>
          </cell>
        </row>
        <row r="235">
          <cell r="B235" t="str">
            <v>18.25.005</v>
          </cell>
          <cell r="C235" t="str">
            <v>Inatalação elétrica.</v>
          </cell>
          <cell r="D235" t="str">
            <v>vb</v>
          </cell>
          <cell r="F235">
            <v>91.2</v>
          </cell>
          <cell r="G235">
            <v>0</v>
          </cell>
        </row>
        <row r="236">
          <cell r="B236" t="str">
            <v>18.25.010</v>
          </cell>
          <cell r="C236" t="str">
            <v>Fornecimento e assentamento de luminária.</v>
          </cell>
          <cell r="D236" t="str">
            <v>un</v>
          </cell>
          <cell r="F236">
            <v>570</v>
          </cell>
          <cell r="G236">
            <v>0</v>
          </cell>
        </row>
        <row r="237">
          <cell r="B237" t="str">
            <v>18.25.020</v>
          </cell>
          <cell r="C237" t="str">
            <v>Luminária tipo sobrepor, aberta, para 2 lâmpadas fluorescente de 20 W, ref. TMS-500 Philips ou similar, inclusive reator alto fator de potência lâmpadas, demais acessórios e instalação.</v>
          </cell>
          <cell r="D237" t="str">
            <v>cj</v>
          </cell>
          <cell r="F237">
            <v>41.36</v>
          </cell>
          <cell r="G237">
            <v>0</v>
          </cell>
        </row>
        <row r="238">
          <cell r="B238" t="str">
            <v>18.25.030</v>
          </cell>
          <cell r="C238" t="str">
            <v>Luminária tipo sobrepor, aberta, para 1 lâmpada fluorescente de 40 W, ref. TMS-500 Philips ou similar, inclusive reator alto fator de potência lâmpadas, demais acessórios e instalação.</v>
          </cell>
          <cell r="D238" t="str">
            <v>cj</v>
          </cell>
          <cell r="F238">
            <v>35.770000000000003</v>
          </cell>
          <cell r="G238">
            <v>0</v>
          </cell>
        </row>
        <row r="239">
          <cell r="B239" t="str">
            <v>18.25.031</v>
          </cell>
          <cell r="C239" t="str">
            <v>Fechadura</v>
          </cell>
          <cell r="D239" t="str">
            <v>un</v>
          </cell>
          <cell r="F239">
            <v>39.9</v>
          </cell>
          <cell r="G239">
            <v>0</v>
          </cell>
        </row>
        <row r="240">
          <cell r="B240" t="str">
            <v>18.25.040</v>
          </cell>
          <cell r="C240" t="str">
            <v>Luminária tipo sobrepor, aberta, para 2 lâmpadas fluorescente de 32 W, ref. TMS-500 Philips ou similar, inclusive reator alto fator de potência lâmpadas, demais acessórios e instalação.</v>
          </cell>
          <cell r="D240" t="str">
            <v>cj</v>
          </cell>
          <cell r="F240">
            <v>51.13</v>
          </cell>
          <cell r="G240">
            <v>0</v>
          </cell>
        </row>
        <row r="241">
          <cell r="B241" t="str">
            <v>18.25.041</v>
          </cell>
          <cell r="C241" t="str">
            <v>Fornecimento e colocação de lâmpada fluorescente de 40 W.</v>
          </cell>
          <cell r="D241" t="str">
            <v>un</v>
          </cell>
          <cell r="F241">
            <v>5.8</v>
          </cell>
          <cell r="G241">
            <v>0</v>
          </cell>
        </row>
        <row r="242">
          <cell r="B242" t="str">
            <v>18.25.042</v>
          </cell>
          <cell r="C242" t="str">
            <v>Fornecimento e colocação de reator de 40 W.</v>
          </cell>
          <cell r="D242" t="str">
            <v>un</v>
          </cell>
          <cell r="F242">
            <v>8.5</v>
          </cell>
          <cell r="G242">
            <v>0</v>
          </cell>
        </row>
        <row r="243">
          <cell r="B243" t="str">
            <v>18.25.043</v>
          </cell>
          <cell r="C243" t="str">
            <v>Fornecimento e colocação de térmico com base.</v>
          </cell>
          <cell r="D243" t="str">
            <v>un</v>
          </cell>
          <cell r="F243">
            <v>1</v>
          </cell>
          <cell r="G243">
            <v>0</v>
          </cell>
        </row>
        <row r="244">
          <cell r="B244" t="str">
            <v>18.25.050</v>
          </cell>
          <cell r="C244" t="str">
            <v>Luminária tipo sobrepor, aberta, para 1 lâmpada fluorescente de 20 W, ref. 211-R A. B. Leão ou similar, inclusive reator alto fator de potência lâmpada, demais acessórios e instalação.</v>
          </cell>
          <cell r="D244" t="str">
            <v>cj</v>
          </cell>
          <cell r="F244">
            <v>22.57</v>
          </cell>
          <cell r="G244">
            <v>0</v>
          </cell>
        </row>
        <row r="245">
          <cell r="B245" t="str">
            <v>18.25.060</v>
          </cell>
          <cell r="C245" t="str">
            <v>Luminária tipo sobrepor, aberta, para 2 lâmpadas fluorescente de 20 W, ref. 211-R A. B. Leão ou similar, inclusive reator alto fator de potência lâmpada, demais acessórios e instalação.</v>
          </cell>
          <cell r="D245" t="str">
            <v>cj</v>
          </cell>
          <cell r="F245">
            <v>33.26</v>
          </cell>
          <cell r="G245">
            <v>0</v>
          </cell>
        </row>
        <row r="246">
          <cell r="B246" t="str">
            <v>18.25.070</v>
          </cell>
          <cell r="C246" t="str">
            <v>Luminária tipo sobrepor, aberta, para 1 lâmpada fluorescente de 40 W, ref. 211-R A. B. Leão ou similar, inclusive reator alto fator de potência lâmpada, demais acessórios e instalação.</v>
          </cell>
          <cell r="D246" t="str">
            <v>cj</v>
          </cell>
          <cell r="F246">
            <v>23.67</v>
          </cell>
          <cell r="G246">
            <v>0</v>
          </cell>
        </row>
        <row r="247">
          <cell r="B247" t="str">
            <v>18.25.071</v>
          </cell>
          <cell r="C247" t="str">
            <v>Fornecimento e colocação de lâmpada vapor de mercúrio 250 W.</v>
          </cell>
          <cell r="D247" t="str">
            <v>un</v>
          </cell>
          <cell r="F247">
            <v>16.54</v>
          </cell>
        </row>
        <row r="248">
          <cell r="B248" t="str">
            <v>18.25.080</v>
          </cell>
          <cell r="C248" t="str">
            <v>Luminária tipo sobrepor, aberta, para 2 lâmpadas fluorescente de 40 W, ref. 211-R A. B. Leão ou similar, inclusive reator alto fator de potência lâmpada, demais acessórios e instalação.</v>
          </cell>
          <cell r="D248" t="str">
            <v>cj</v>
          </cell>
          <cell r="F248">
            <v>35.26</v>
          </cell>
          <cell r="G248">
            <v>0</v>
          </cell>
        </row>
        <row r="249">
          <cell r="B249" t="str">
            <v>18.25.082</v>
          </cell>
          <cell r="C249" t="str">
            <v>Conjunto de reator 220 v / 60 HI - 2.000 W</v>
          </cell>
          <cell r="D249" t="str">
            <v>un</v>
          </cell>
        </row>
        <row r="250">
          <cell r="B250" t="str">
            <v>18.25.090</v>
          </cell>
          <cell r="C250" t="str">
            <v>Luminária tipo Drops em globo de vidro leitoso, ref. 515 A.B Leão, ou similar, completa, inclusive lâmpada e instalação.</v>
          </cell>
          <cell r="D250" t="str">
            <v>cj</v>
          </cell>
          <cell r="F250">
            <v>21.26</v>
          </cell>
          <cell r="G250">
            <v>0</v>
          </cell>
        </row>
        <row r="251">
          <cell r="B251" t="str">
            <v>18.25.095</v>
          </cell>
          <cell r="C251" t="str">
            <v>Lâmpada incandescende de 100 W</v>
          </cell>
          <cell r="D251" t="str">
            <v>un</v>
          </cell>
          <cell r="F251">
            <v>1.37</v>
          </cell>
          <cell r="G251">
            <v>0</v>
          </cell>
        </row>
        <row r="252">
          <cell r="B252" t="str">
            <v>18.25.100</v>
          </cell>
          <cell r="C252" t="str">
            <v>Luminária tipo Bedd (Prato), ref. 805 A.B. Leão ou similar, com pendente e suporte, inclusive lâmpada e instalação.</v>
          </cell>
          <cell r="D252" t="str">
            <v>cj</v>
          </cell>
          <cell r="F252">
            <v>30.6</v>
          </cell>
          <cell r="G252">
            <v>0</v>
          </cell>
        </row>
        <row r="253">
          <cell r="B253" t="str">
            <v>18.25.110</v>
          </cell>
          <cell r="C253" t="str">
            <v>Luminária tipo arandela, ref. 403 A.B.Leão ou similar, completa, inclusive lâmpada e instalação.</v>
          </cell>
          <cell r="D253" t="str">
            <v>cj</v>
          </cell>
          <cell r="F253">
            <v>23.41</v>
          </cell>
          <cell r="G253">
            <v>0</v>
          </cell>
        </row>
        <row r="254">
          <cell r="B254" t="str">
            <v>18.25.111</v>
          </cell>
          <cell r="C254" t="str">
            <v>Lâmpada fluorescente universal de 20 W, Phillips ou Osram, inclusive instalação.</v>
          </cell>
          <cell r="D254" t="str">
            <v>un</v>
          </cell>
          <cell r="F254">
            <v>5.5</v>
          </cell>
          <cell r="G254">
            <v>0</v>
          </cell>
        </row>
        <row r="255">
          <cell r="B255" t="str">
            <v>18.25.115</v>
          </cell>
          <cell r="C255" t="str">
            <v>Lâmpada de 40 W.</v>
          </cell>
          <cell r="D255" t="str">
            <v>un</v>
          </cell>
          <cell r="F255">
            <v>5.51</v>
          </cell>
          <cell r="G255">
            <v>0</v>
          </cell>
        </row>
        <row r="256">
          <cell r="B256" t="str">
            <v>18.25.116</v>
          </cell>
          <cell r="C256" t="str">
            <v>Reator</v>
          </cell>
          <cell r="D256" t="str">
            <v>un</v>
          </cell>
          <cell r="F256">
            <v>8.07</v>
          </cell>
          <cell r="G256">
            <v>0</v>
          </cell>
        </row>
        <row r="257">
          <cell r="B257" t="str">
            <v>18.25.117</v>
          </cell>
          <cell r="C257" t="str">
            <v>Reator com lâmpada a vapor de mercúrio.</v>
          </cell>
          <cell r="D257" t="str">
            <v>un</v>
          </cell>
          <cell r="F257">
            <v>54.54</v>
          </cell>
          <cell r="G257">
            <v>0</v>
          </cell>
        </row>
        <row r="258">
          <cell r="B258" t="str">
            <v>18.25.118</v>
          </cell>
          <cell r="C258" t="str">
            <v>Reator para lâmpada fluorescente de 40 W, Phillips ou Osram, inclusive instalação.</v>
          </cell>
          <cell r="D258" t="str">
            <v>un</v>
          </cell>
          <cell r="G258">
            <v>0</v>
          </cell>
        </row>
        <row r="259">
          <cell r="B259" t="str">
            <v>18.25.117</v>
          </cell>
          <cell r="C259" t="str">
            <v>Reator exter.408/E AB Leào ou similar, completo com lâmpada a vapor de mercúrio de 250 m, reator de potência instalações e acessórios correspondentes</v>
          </cell>
          <cell r="D259" t="str">
            <v>un</v>
          </cell>
          <cell r="F259">
            <v>62.18</v>
          </cell>
        </row>
        <row r="260">
          <cell r="B260" t="str">
            <v>18.25.119</v>
          </cell>
          <cell r="C260" t="str">
            <v>Luminária tipo tartaruga.</v>
          </cell>
          <cell r="D260" t="str">
            <v>cj</v>
          </cell>
        </row>
        <row r="261">
          <cell r="B261" t="str">
            <v>18.25.120</v>
          </cell>
          <cell r="C261" t="str">
            <v>Luminária de jardim.</v>
          </cell>
          <cell r="D261" t="str">
            <v>cj</v>
          </cell>
          <cell r="F261">
            <v>75</v>
          </cell>
        </row>
        <row r="262">
          <cell r="B262" t="str">
            <v>18.25.130</v>
          </cell>
          <cell r="C262" t="str">
            <v>Luminária tipo Stop, ref. 401 - P A.B. Leão ou similar, completa, inclusive lâmpada e instalção.</v>
          </cell>
          <cell r="D262" t="str">
            <v>cj</v>
          </cell>
          <cell r="F262">
            <v>11.54</v>
          </cell>
          <cell r="G262">
            <v>0</v>
          </cell>
        </row>
        <row r="263">
          <cell r="B263" t="str">
            <v>18.25.140</v>
          </cell>
          <cell r="C263" t="str">
            <v xml:space="preserve">Refletor externo ref. 408 / E A.B. Leão ou similar, completo,  inclusive lâmpada e instalação. </v>
          </cell>
          <cell r="D263" t="str">
            <v>cj</v>
          </cell>
          <cell r="F263">
            <v>30.6</v>
          </cell>
          <cell r="G263">
            <v>0</v>
          </cell>
        </row>
        <row r="264">
          <cell r="B264" t="str">
            <v>18.25.145</v>
          </cell>
          <cell r="C264" t="str">
            <v>Fornecimento e colocação de refletor externo DN 30, inclusive ponto de luz.</v>
          </cell>
          <cell r="D264" t="str">
            <v>cj</v>
          </cell>
          <cell r="F264">
            <v>96.24</v>
          </cell>
        </row>
        <row r="265">
          <cell r="B265" t="str">
            <v>18.25.170</v>
          </cell>
          <cell r="C265" t="str">
            <v>Luminária para lâmpada a vapor de mercúrio de 125 W, ref. ABL 50 / F A.B. Leão ou similar, completa, inclusive branco, lâmpada, reator alto de potência e instalação.</v>
          </cell>
          <cell r="D265" t="str">
            <v>cj</v>
          </cell>
          <cell r="F265">
            <v>109.45</v>
          </cell>
          <cell r="G265">
            <v>0</v>
          </cell>
        </row>
        <row r="266">
          <cell r="B266" t="str">
            <v>18.25.180</v>
          </cell>
          <cell r="C266" t="str">
            <v>Luminária para lâmpada a vapor de mercúrio de 250 W, ref. ABL 50 / F A.B. Leão ou similar, completa, inclusive braço, lâmpada, reator alto fator de potência e instalação.</v>
          </cell>
          <cell r="D266" t="str">
            <v>cj</v>
          </cell>
          <cell r="F266">
            <v>202.97</v>
          </cell>
          <cell r="G266">
            <v>0</v>
          </cell>
        </row>
        <row r="267">
          <cell r="B267" t="str">
            <v>18.25.183</v>
          </cell>
          <cell r="C267" t="str">
            <v>Galpão industrial simples</v>
          </cell>
          <cell r="D267" t="str">
            <v>vb</v>
          </cell>
          <cell r="F267">
            <v>1219.8</v>
          </cell>
          <cell r="G267">
            <v>0</v>
          </cell>
        </row>
        <row r="268">
          <cell r="B268" t="str">
            <v>18.25.184</v>
          </cell>
          <cell r="C268" t="str">
            <v>Escultura</v>
          </cell>
          <cell r="D268" t="str">
            <v>vb</v>
          </cell>
          <cell r="F268">
            <v>2089.9899999999998</v>
          </cell>
          <cell r="G268">
            <v>0</v>
          </cell>
        </row>
        <row r="269">
          <cell r="B269" t="str">
            <v>18.25.185</v>
          </cell>
          <cell r="C269" t="str">
            <v>Idenização de barraca de tábua.</v>
          </cell>
          <cell r="D269" t="str">
            <v>vb</v>
          </cell>
          <cell r="F269">
            <v>894.9</v>
          </cell>
          <cell r="G269">
            <v>0</v>
          </cell>
        </row>
        <row r="270">
          <cell r="B270" t="str">
            <v>18.25.186</v>
          </cell>
          <cell r="C270" t="str">
            <v xml:space="preserve">Idenização de barraca </v>
          </cell>
          <cell r="D270" t="str">
            <v>vb</v>
          </cell>
          <cell r="F270">
            <v>1281.3599999999999</v>
          </cell>
          <cell r="G270">
            <v>0</v>
          </cell>
        </row>
        <row r="271">
          <cell r="B271" t="str">
            <v>18.25.187</v>
          </cell>
          <cell r="C271" t="str">
            <v>Desapropriação de terreno e edificações.</v>
          </cell>
          <cell r="D271" t="str">
            <v>vb</v>
          </cell>
          <cell r="F271">
            <v>3251755</v>
          </cell>
          <cell r="G271">
            <v>0</v>
          </cell>
        </row>
        <row r="272">
          <cell r="B272" t="str">
            <v>18.25.188</v>
          </cell>
          <cell r="C272" t="str">
            <v>Grelha de ferro</v>
          </cell>
          <cell r="D272" t="str">
            <v>vb</v>
          </cell>
          <cell r="F272">
            <v>1432.27</v>
          </cell>
          <cell r="G272">
            <v>0</v>
          </cell>
        </row>
        <row r="273">
          <cell r="B273" t="str">
            <v>18.25.190</v>
          </cell>
          <cell r="C273" t="str">
            <v>Luminária para lâmpada a vapor de mercúrio de 125 W, ref. ABL 50 / A.B. Leão ou similar, completa, inclusive braço, lâmpada, reator alto fator de potência e instalação.</v>
          </cell>
          <cell r="D273" t="str">
            <v>cj</v>
          </cell>
          <cell r="F273">
            <v>99.95</v>
          </cell>
          <cell r="G273">
            <v>0</v>
          </cell>
        </row>
        <row r="274">
          <cell r="B274" t="str">
            <v>18.25.200</v>
          </cell>
          <cell r="C274" t="str">
            <v>Luminária para lâmpada a vapor de mercúrio de 250 W, ref. ABL 50 / A.B. Leão ou similar, completa, inclusive braço, lâmpada, reator alto fator de potência e instalação.</v>
          </cell>
          <cell r="D274" t="str">
            <v>cj</v>
          </cell>
          <cell r="F274">
            <v>113.35</v>
          </cell>
          <cell r="G274">
            <v>0</v>
          </cell>
        </row>
        <row r="275">
          <cell r="B275" t="str">
            <v>18.25.210</v>
          </cell>
          <cell r="C275" t="str">
            <v>Luminária para lâmpada a vapor de mercúrio de 400 W, ref. ABL 50 / 400 A.B. Leão ou similar, completa, inclusive braço, lâmpada, reator alto fator de potência e instalação.</v>
          </cell>
          <cell r="D275" t="str">
            <v>un</v>
          </cell>
          <cell r="F275">
            <v>176.95</v>
          </cell>
          <cell r="G275">
            <v>0</v>
          </cell>
        </row>
        <row r="276">
          <cell r="B276" t="str">
            <v>18.25.211</v>
          </cell>
          <cell r="C276" t="str">
            <v>Projetor com uma lâmpada de vapor metálico de 2.000 W</v>
          </cell>
          <cell r="D276" t="str">
            <v>un</v>
          </cell>
        </row>
        <row r="278">
          <cell r="B278" t="str">
            <v>18.26</v>
          </cell>
        </row>
        <row r="279">
          <cell r="B279" t="str">
            <v>18.26.010</v>
          </cell>
          <cell r="C279" t="str">
            <v>Assentamento de haste de aterramento de 5/8" x 2,40 m Copperweld ou similar, com conector paralelo e parafusos (inclusive o fornecimento do material).</v>
          </cell>
          <cell r="D279" t="str">
            <v>un</v>
          </cell>
          <cell r="F279">
            <v>19.190000000000001</v>
          </cell>
          <cell r="G279">
            <v>0</v>
          </cell>
        </row>
        <row r="280">
          <cell r="B280" t="str">
            <v>18.26.020</v>
          </cell>
          <cell r="C280" t="str">
            <v xml:space="preserve">Assentamento de bengala de PVC rígido de 3/4 pol., marca Tigre ou similar, inclusive rasgo em alvenaria e fornecimento do material. </v>
          </cell>
          <cell r="D280" t="str">
            <v>un</v>
          </cell>
          <cell r="F280">
            <v>10.37</v>
          </cell>
          <cell r="G280">
            <v>0</v>
          </cell>
        </row>
        <row r="281">
          <cell r="B281" t="str">
            <v>18.26.025</v>
          </cell>
          <cell r="C281" t="str">
            <v>Assentamento de bengala 1".</v>
          </cell>
          <cell r="D281" t="str">
            <v>un</v>
          </cell>
          <cell r="F281">
            <v>8.4600000000000009</v>
          </cell>
          <cell r="G281">
            <v>0</v>
          </cell>
        </row>
        <row r="282">
          <cell r="B282" t="str">
            <v>18.26.030</v>
          </cell>
          <cell r="C282" t="str">
            <v>Assentamento de chave de boia automática, 15 A, superior ou inferior marca lenz ou similar (inclusive o fornecimento do material).</v>
          </cell>
          <cell r="D282" t="str">
            <v>un</v>
          </cell>
          <cell r="F282">
            <v>16.21</v>
          </cell>
          <cell r="G282">
            <v>0</v>
          </cell>
        </row>
        <row r="283">
          <cell r="B283" t="str">
            <v>18.26.040</v>
          </cell>
          <cell r="C283" t="str">
            <v>Assentamento de chave reversora blindada 30 A, 500 V, Eletromar ou similar (inclusive o fornecimento do material).</v>
          </cell>
          <cell r="D283" t="str">
            <v>un</v>
          </cell>
          <cell r="F283">
            <v>53.26</v>
          </cell>
          <cell r="G283">
            <v>0</v>
          </cell>
        </row>
        <row r="284">
          <cell r="B284" t="str">
            <v>18.26.045</v>
          </cell>
          <cell r="C284" t="str">
            <v>Assentamento de chave reversora blindada 30 A, 250 V, Eletromar ou similar (inclusive o fornecimento do material).</v>
          </cell>
          <cell r="D284" t="str">
            <v>un</v>
          </cell>
          <cell r="F284">
            <v>49.58</v>
          </cell>
          <cell r="G284">
            <v>0</v>
          </cell>
        </row>
        <row r="285">
          <cell r="B285" t="str">
            <v>18.26.050</v>
          </cell>
          <cell r="C285" t="str">
            <v>Assentamento de chave magnético guarda-motor até 7,5 cv, Eletromar ou similar (inclusive fornecimento do material)</v>
          </cell>
          <cell r="D285" t="str">
            <v>un</v>
          </cell>
          <cell r="F285">
            <v>140.63</v>
          </cell>
          <cell r="G285">
            <v>0</v>
          </cell>
        </row>
        <row r="286">
          <cell r="B286" t="str">
            <v>18.26.060</v>
          </cell>
          <cell r="C286" t="str">
            <v>Assentamento de chave magnética de 2 x 30 A para comando de iluminação pública, acionada para rele foto-elétrico NA, 220 V, 60 HZ, tipo lux control modelo CIP - F / 70, (inclusive fornecimento do material).</v>
          </cell>
          <cell r="D286" t="str">
            <v>un</v>
          </cell>
          <cell r="F286">
            <v>198.6</v>
          </cell>
          <cell r="G286">
            <v>0</v>
          </cell>
        </row>
        <row r="287">
          <cell r="B287" t="str">
            <v>18.26.065</v>
          </cell>
          <cell r="C287" t="str">
            <v>Fornecimento e colocação de braçadeiras para fixação dos eletrodutos.</v>
          </cell>
          <cell r="D287" t="str">
            <v>un</v>
          </cell>
          <cell r="F287">
            <v>1.43</v>
          </cell>
        </row>
        <row r="288">
          <cell r="B288" t="str">
            <v>18.26.070</v>
          </cell>
          <cell r="C288" t="str">
            <v>Lixeira.</v>
          </cell>
          <cell r="D288" t="str">
            <v>un</v>
          </cell>
          <cell r="F288">
            <v>12.88</v>
          </cell>
        </row>
        <row r="289">
          <cell r="B289" t="str">
            <v>18.26.071</v>
          </cell>
          <cell r="C289" t="str">
            <v>Confecção de lixeira em fibra Gless</v>
          </cell>
          <cell r="D289" t="str">
            <v>un</v>
          </cell>
          <cell r="F289">
            <v>76.87</v>
          </cell>
        </row>
        <row r="290">
          <cell r="B290" t="str">
            <v>18.26.072</v>
          </cell>
          <cell r="C290" t="str">
            <v>Colocação de calha em PVC para proteção de instalação elétrica aparente.</v>
          </cell>
          <cell r="D290" t="str">
            <v>m</v>
          </cell>
          <cell r="F290">
            <v>1.29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sheetData sheetId="11"/>
      <sheetData sheetId="12"/>
      <sheetData sheetId="13"/>
      <sheetData sheetId="14"/>
      <sheetData sheetId="15"/>
      <sheetData sheetId="16"/>
      <sheetData sheetId="17"/>
      <sheetData sheetId="18"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DASTRO"/>
    </sheetNames>
    <sheetDataSet>
      <sheetData sheetId="0"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 ORÇ."/>
      <sheetName val="PLAN. COMP."/>
      <sheetName val="curva ABC de serviços"/>
      <sheetName val="M.CALC."/>
      <sheetName val="criterios de medição"/>
      <sheetName val="BDI N DESO."/>
      <sheetName val=" BDI DESO."/>
      <sheetName val="CPU DESO."/>
      <sheetName val=" CPUA DESO."/>
      <sheetName val="CPU N DESO."/>
      <sheetName val="CPUA N DESO."/>
      <sheetName val="ENCARGOS"/>
      <sheetName val="CRONOG."/>
      <sheetName val=" INS. COM DES."/>
      <sheetName val="COTAÇÃO"/>
      <sheetName val="INS.N. DESO."/>
      <sheetName val="COMP. COM DES."/>
      <sheetName val="COMP. N. DESONERADA"/>
    </sheetNames>
    <sheetDataSet>
      <sheetData sheetId="0"/>
      <sheetData sheetId="1"/>
      <sheetData sheetId="2"/>
      <sheetData sheetId="3">
        <row r="1">
          <cell r="A1" t="str">
            <v>Descrição do Serviço/Obra:</v>
          </cell>
          <cell r="N1" t="str">
            <v>Orçamento:</v>
          </cell>
          <cell r="O1" t="str">
            <v xml:space="preserve"> </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COMP."/>
      <sheetName val="PLAN."/>
      <sheetName val="M.CALC."/>
      <sheetName val="BDI N DES."/>
      <sheetName val=" BDI DES."/>
      <sheetName val=" CPU DES."/>
      <sheetName val="CPUA DES."/>
      <sheetName val="CPU N DES."/>
      <sheetName val="CPUA N DES."/>
      <sheetName val="Justificativa"/>
      <sheetName val="INS. DES."/>
      <sheetName val="MAPA COT."/>
      <sheetName val="COMP.N DES."/>
      <sheetName val="ENCARGOS"/>
      <sheetName val="INS.N DES."/>
      <sheetName val="CRONOGRAMA"/>
      <sheetName val="COMP. DES."/>
      <sheetName val="Plan1"/>
      <sheetName val="Plan2"/>
    </sheetNames>
    <sheetDataSet>
      <sheetData sheetId="0"/>
      <sheetData sheetId="1">
        <row r="1">
          <cell r="F1" t="str">
            <v>Data Base:</v>
          </cell>
        </row>
      </sheetData>
      <sheetData sheetId="2">
        <row r="2">
          <cell r="A2" t="str">
            <v>PAVIMENTAÇÃO EM PARALELEPIPEDOS DE PEDRAS GRANÍTICAS E DRENAGEM DAS RUAS COLINAS DO CANADA, RIO GRANDE DO SUL E RUA PROJETADA NO BAIRRO JOSÉ DE LEMOS</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CALC."/>
      <sheetName val="PLAN. COMP."/>
      <sheetName val="PLAN"/>
      <sheetName val="CPU´S"/>
      <sheetName val="CPUA´S"/>
      <sheetName val="CRONOGRAMA F F"/>
      <sheetName val="RESUMO"/>
      <sheetName val="PLAN. COMP. DES"/>
      <sheetName val="BDI "/>
      <sheetName val="INS DES."/>
      <sheetName val="INS N DES"/>
      <sheetName val="ENCARGOS S"/>
      <sheetName val="ABC"/>
    </sheetNames>
    <sheetDataSet>
      <sheetData sheetId="0" refreshError="1"/>
      <sheetData sheetId="1" refreshError="1"/>
      <sheetData sheetId="2" refreshError="1">
        <row r="22">
          <cell r="B22" t="str">
            <v>PAVIMENTAÇÃO</v>
          </cell>
          <cell r="E22">
            <v>0</v>
          </cell>
        </row>
        <row r="23">
          <cell r="B23" t="str">
            <v>TERRAPLENAGEM/MOVIMENTO DE TERRA</v>
          </cell>
          <cell r="E23">
            <v>0</v>
          </cell>
        </row>
        <row r="24">
          <cell r="B24" t="str">
            <v>99058 SINAPI/PE</v>
          </cell>
          <cell r="E24">
            <v>1</v>
          </cell>
        </row>
        <row r="25">
          <cell r="B25" t="str">
            <v>99064 SINAPI/PE</v>
          </cell>
          <cell r="E25">
            <v>303.68</v>
          </cell>
        </row>
        <row r="26">
          <cell r="B26" t="str">
            <v>100576 SINAPI/PE</v>
          </cell>
          <cell r="E26">
            <v>1822.08</v>
          </cell>
        </row>
        <row r="27">
          <cell r="B27" t="str">
            <v>PAVIMENTAÇÃO EM PEDRAS GRANÍTICAS</v>
          </cell>
          <cell r="E27">
            <v>0</v>
          </cell>
        </row>
        <row r="28">
          <cell r="B28" t="str">
            <v>94273 SINAPI/PE</v>
          </cell>
          <cell r="E28">
            <v>562.61</v>
          </cell>
        </row>
        <row r="29">
          <cell r="B29" t="str">
            <v>94276 SINAPI/PE</v>
          </cell>
          <cell r="E29">
            <v>6.32</v>
          </cell>
        </row>
        <row r="30">
          <cell r="B30" t="str">
            <v>94962 SINAPI/PE</v>
          </cell>
          <cell r="E30">
            <v>14.5</v>
          </cell>
        </row>
        <row r="31">
          <cell r="B31" t="str">
            <v>103670 SINAPI/PE</v>
          </cell>
          <cell r="E31">
            <v>14.5</v>
          </cell>
        </row>
        <row r="32">
          <cell r="B32" t="str">
            <v>COMP.ATUALIZADA SINAPI/PE 72799 LD</v>
          </cell>
          <cell r="E32">
            <v>568.92999999999995</v>
          </cell>
        </row>
        <row r="33">
          <cell r="B33" t="str">
            <v>93358 SINAPI/PE</v>
          </cell>
          <cell r="E33">
            <v>2.0699999999999998</v>
          </cell>
        </row>
        <row r="34">
          <cell r="B34" t="str">
            <v>94273A SINAPI/PE</v>
          </cell>
          <cell r="E34">
            <v>13.81</v>
          </cell>
        </row>
        <row r="35">
          <cell r="B35" t="str">
            <v>COMP.ATUALIZADA SINAPI/PE 72799A</v>
          </cell>
          <cell r="E35">
            <v>1372.48</v>
          </cell>
        </row>
        <row r="36">
          <cell r="B36" t="str">
            <v xml:space="preserve">PASSEIO  </v>
          </cell>
          <cell r="E36">
            <v>0</v>
          </cell>
        </row>
        <row r="37">
          <cell r="B37" t="str">
            <v>96995 SINAPI/PE</v>
          </cell>
          <cell r="E37">
            <v>255.59</v>
          </cell>
        </row>
        <row r="38">
          <cell r="B38" t="str">
            <v>94990 SINAPI/PE</v>
          </cell>
          <cell r="E38">
            <v>42.6</v>
          </cell>
        </row>
        <row r="39">
          <cell r="B39" t="str">
            <v>SINALIZAÇÃO</v>
          </cell>
          <cell r="E39">
            <v>0</v>
          </cell>
        </row>
        <row r="40">
          <cell r="B40" t="str">
            <v>102508 SINAPI/PE</v>
          </cell>
          <cell r="E40">
            <v>3</v>
          </cell>
        </row>
        <row r="41">
          <cell r="B41" t="str">
            <v>5213863 SINAPI/PE</v>
          </cell>
          <cell r="E41">
            <v>2</v>
          </cell>
        </row>
        <row r="42">
          <cell r="B42" t="str">
            <v>5213440 SINAPI/PE</v>
          </cell>
          <cell r="E42">
            <v>2</v>
          </cell>
        </row>
        <row r="43">
          <cell r="B43" t="str">
            <v>COMP.ATUALIZADA SINAPI/PE 73916/2A</v>
          </cell>
          <cell r="E43">
            <v>2</v>
          </cell>
        </row>
        <row r="44">
          <cell r="B44" t="str">
            <v>ADMINISTRAÇÃO LOCAL</v>
          </cell>
          <cell r="E44">
            <v>0</v>
          </cell>
        </row>
        <row r="45">
          <cell r="B45" t="str">
            <v>02 COMP.PRÓPRIA PMV</v>
          </cell>
          <cell r="E45">
            <v>1</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CALC."/>
      <sheetName val="SINAPI DES"/>
      <sheetName val="SINAPI Ñ DES"/>
      <sheetName val="lista mat elét."/>
      <sheetName val="PLAN. COMP."/>
      <sheetName val="PLAN"/>
      <sheetName val="Plan1"/>
      <sheetName val="Plan6"/>
      <sheetName val="Plan8"/>
      <sheetName val="Plan7"/>
      <sheetName val="CPU´S"/>
      <sheetName val="CPUA´S"/>
      <sheetName val="CRONOGRAMA F F"/>
      <sheetName val="MEMO C VIGIA"/>
      <sheetName val="Plan2"/>
      <sheetName val="RESUMO"/>
      <sheetName val="PLAN COMP DES"/>
      <sheetName val="PLAN COMP N DES"/>
      <sheetName val="BDI "/>
      <sheetName val="INS DES."/>
      <sheetName val="INS N DES"/>
      <sheetName val="ENCARGOS S"/>
      <sheetName val="TRAT. ESTA."/>
      <sheetName val="ABC"/>
    </sheetNames>
    <sheetDataSet>
      <sheetData sheetId="0"/>
      <sheetData sheetId="1"/>
      <sheetData sheetId="2"/>
      <sheetData sheetId="3"/>
      <sheetData sheetId="4"/>
      <sheetData sheetId="5">
        <row r="88">
          <cell r="G88">
            <v>213834.43219999998</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4.xml"/><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2" Type="http://schemas.openxmlformats.org/officeDocument/2006/relationships/vmlDrawing" Target="../drawings/vmlDrawing7.vml"/><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2" Type="http://schemas.openxmlformats.org/officeDocument/2006/relationships/vmlDrawing" Target="../drawings/vmlDrawing8.vml"/><Relationship Id="rId1" Type="http://schemas.openxmlformats.org/officeDocument/2006/relationships/printerSettings" Target="../printerSettings/printerSettings9.bin"/></Relationships>
</file>

<file path=xl/worksheets/_rels/sheet13.xml.rels><?xml version="1.0" encoding="UTF-8" standalone="yes"?>
<Relationships xmlns="http://schemas.openxmlformats.org/package/2006/relationships"><Relationship Id="rId2" Type="http://schemas.openxmlformats.org/officeDocument/2006/relationships/vmlDrawing" Target="../drawings/vmlDrawing9.vml"/><Relationship Id="rId1" Type="http://schemas.openxmlformats.org/officeDocument/2006/relationships/printerSettings" Target="../printerSettings/printerSettings10.bin"/></Relationships>
</file>

<file path=xl/worksheets/_rels/sheet14.xml.rels><?xml version="1.0" encoding="UTF-8" standalone="yes"?>
<Relationships xmlns="http://schemas.openxmlformats.org/package/2006/relationships"><Relationship Id="rId2" Type="http://schemas.openxmlformats.org/officeDocument/2006/relationships/vmlDrawing" Target="../drawings/vmlDrawing10.vml"/><Relationship Id="rId1" Type="http://schemas.openxmlformats.org/officeDocument/2006/relationships/printerSettings" Target="../printerSettings/printerSettings11.bin"/></Relationships>
</file>

<file path=xl/worksheets/_rels/sheet15.xml.rels><?xml version="1.0" encoding="UTF-8" standalone="yes"?>
<Relationships xmlns="http://schemas.openxmlformats.org/package/2006/relationships"><Relationship Id="rId2" Type="http://schemas.openxmlformats.org/officeDocument/2006/relationships/vmlDrawing" Target="../drawings/vmlDrawing11.vml"/><Relationship Id="rId1" Type="http://schemas.openxmlformats.org/officeDocument/2006/relationships/printerSettings" Target="../printerSettings/printerSettings12.bin"/></Relationships>
</file>

<file path=xl/worksheets/_rels/sheet16.xml.rels><?xml version="1.0" encoding="UTF-8" standalone="yes"?>
<Relationships xmlns="http://schemas.openxmlformats.org/package/2006/relationships"><Relationship Id="rId2" Type="http://schemas.openxmlformats.org/officeDocument/2006/relationships/vmlDrawing" Target="../drawings/vmlDrawing12.vml"/><Relationship Id="rId1" Type="http://schemas.openxmlformats.org/officeDocument/2006/relationships/printerSettings" Target="../printerSettings/printerSettings13.bin"/></Relationships>
</file>

<file path=xl/worksheets/_rels/sheet17.xml.rels><?xml version="1.0" encoding="UTF-8" standalone="yes"?>
<Relationships xmlns="http://schemas.openxmlformats.org/package/2006/relationships"><Relationship Id="rId3" Type="http://schemas.openxmlformats.org/officeDocument/2006/relationships/vmlDrawing" Target="../drawings/vmlDrawing13.vml"/><Relationship Id="rId2" Type="http://schemas.openxmlformats.org/officeDocument/2006/relationships/drawing" Target="../drawings/drawing5.xml"/><Relationship Id="rId1" Type="http://schemas.openxmlformats.org/officeDocument/2006/relationships/printerSettings" Target="../printerSettings/printerSettings14.bin"/></Relationships>
</file>

<file path=xl/worksheets/_rels/sheet18.xml.rels><?xml version="1.0" encoding="UTF-8" standalone="yes"?>
<Relationships xmlns="http://schemas.openxmlformats.org/package/2006/relationships"><Relationship Id="rId2" Type="http://schemas.openxmlformats.org/officeDocument/2006/relationships/vmlDrawing" Target="../drawings/vmlDrawing14.vml"/><Relationship Id="rId1" Type="http://schemas.openxmlformats.org/officeDocument/2006/relationships/printerSettings" Target="../printerSettings/printerSettings15.bin"/></Relationships>
</file>

<file path=xl/worksheets/_rels/sheet19.xml.rels><?xml version="1.0" encoding="UTF-8" standalone="yes"?>
<Relationships xmlns="http://schemas.openxmlformats.org/package/2006/relationships"><Relationship Id="rId2" Type="http://schemas.openxmlformats.org/officeDocument/2006/relationships/vmlDrawing" Target="../drawings/vmlDrawing15.vml"/><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55"/>
  <sheetViews>
    <sheetView view="pageBreakPreview" zoomScale="110" zoomScaleNormal="100" zoomScaleSheetLayoutView="110" workbookViewId="0">
      <pane ySplit="1" topLeftCell="A2" activePane="bottomLeft" state="frozen"/>
      <selection activeCell="A4" sqref="A4:A24"/>
      <selection pane="bottomLeft" activeCell="A4" sqref="A4:A24"/>
    </sheetView>
  </sheetViews>
  <sheetFormatPr defaultColWidth="0" defaultRowHeight="15" zeroHeight="1" x14ac:dyDescent="0.25"/>
  <cols>
    <col min="1" max="1" width="1.28515625" style="62" customWidth="1"/>
    <col min="2" max="3" width="3" style="62" customWidth="1"/>
    <col min="4" max="4" width="1.28515625" style="62" customWidth="1"/>
    <col min="5" max="5" width="19.42578125" style="62" customWidth="1"/>
    <col min="6" max="6" width="0.85546875" style="62" customWidth="1"/>
    <col min="7" max="7" width="16.140625" style="62" customWidth="1"/>
    <col min="8" max="8" width="0.85546875" style="62" customWidth="1"/>
    <col min="9" max="9" width="16.140625" style="62" customWidth="1"/>
    <col min="10" max="10" width="0.85546875" style="62" customWidth="1"/>
    <col min="11" max="11" width="33.140625" style="62" customWidth="1"/>
    <col min="12" max="12" width="6.140625" style="62" customWidth="1"/>
    <col min="13" max="13" width="2.5703125" style="62" customWidth="1"/>
    <col min="14" max="14" width="12.5703125" style="62" customWidth="1"/>
    <col min="15" max="15" width="2.28515625" style="62" customWidth="1"/>
    <col min="16" max="16" width="13" style="62" customWidth="1"/>
    <col min="17" max="17" width="0.85546875" style="62" customWidth="1"/>
    <col min="18" max="18" width="8.7109375" style="62" hidden="1" customWidth="1"/>
    <col min="19" max="19" width="0.85546875" style="62" hidden="1" customWidth="1"/>
    <col min="20" max="20" width="15" style="62" hidden="1" customWidth="1"/>
    <col min="21" max="21" width="0.85546875" style="62" hidden="1" customWidth="1"/>
    <col min="22" max="22" width="15" style="62" hidden="1" customWidth="1"/>
    <col min="23" max="23" width="0.85546875" style="62" hidden="1" customWidth="1"/>
    <col min="24" max="24" width="15" style="62" hidden="1" customWidth="1"/>
    <col min="25" max="25" width="0.85546875" style="62" hidden="1" customWidth="1"/>
    <col min="26" max="26" width="11.140625" style="62" hidden="1" customWidth="1"/>
    <col min="27" max="27" width="1.28515625" style="62" hidden="1" customWidth="1"/>
    <col min="28" max="28" width="9.140625" style="62" hidden="1" customWidth="1"/>
    <col min="29" max="40" width="0" style="62" hidden="1" customWidth="1"/>
    <col min="41" max="16384" width="9.140625" style="62" hidden="1"/>
  </cols>
  <sheetData>
    <row r="1" spans="1:37" ht="36" customHeight="1" x14ac:dyDescent="0.25"/>
    <row r="2" spans="1:37" s="73" customFormat="1" ht="20.25" customHeight="1" x14ac:dyDescent="0.25">
      <c r="A2" s="64"/>
      <c r="B2" s="64"/>
      <c r="C2" s="64"/>
      <c r="D2" s="64"/>
      <c r="E2" s="64"/>
      <c r="F2" s="64"/>
      <c r="G2" s="64"/>
      <c r="H2" s="64"/>
      <c r="I2" s="64"/>
      <c r="J2" s="64"/>
      <c r="K2" s="64"/>
      <c r="L2" s="64"/>
      <c r="M2" s="64"/>
      <c r="N2" s="64"/>
      <c r="O2" s="64"/>
      <c r="P2" s="64"/>
      <c r="Q2" s="64"/>
    </row>
    <row r="3" spans="1:37" s="73" customFormat="1" ht="6" customHeight="1" x14ac:dyDescent="0.25">
      <c r="A3" s="64"/>
      <c r="B3" s="64"/>
      <c r="C3" s="64"/>
      <c r="D3" s="64"/>
      <c r="E3" s="64"/>
      <c r="F3" s="64"/>
      <c r="G3" s="64"/>
      <c r="H3" s="64"/>
      <c r="I3" s="64"/>
      <c r="J3" s="64"/>
      <c r="K3" s="64"/>
      <c r="L3" s="64"/>
      <c r="M3" s="64"/>
      <c r="N3" s="64"/>
      <c r="O3" s="64"/>
      <c r="P3" s="64"/>
      <c r="Q3" s="64"/>
    </row>
    <row r="4" spans="1:37" s="73" customFormat="1" ht="59.25" customHeight="1" x14ac:dyDescent="0.25">
      <c r="A4" s="64"/>
      <c r="B4" s="550" t="s">
        <v>183</v>
      </c>
      <c r="C4" s="550"/>
      <c r="D4" s="550"/>
      <c r="E4" s="550"/>
      <c r="F4" s="550"/>
      <c r="G4" s="550"/>
      <c r="H4" s="550"/>
      <c r="I4" s="550"/>
      <c r="J4" s="550"/>
      <c r="K4" s="550"/>
      <c r="L4" s="550"/>
      <c r="M4" s="550"/>
      <c r="N4" s="550"/>
      <c r="O4" s="83"/>
      <c r="P4" s="84" t="s">
        <v>178</v>
      </c>
      <c r="Q4" s="64"/>
    </row>
    <row r="5" spans="1:37" s="73" customFormat="1" ht="16.5" customHeight="1" x14ac:dyDescent="0.25">
      <c r="A5" s="64"/>
      <c r="B5" s="548"/>
      <c r="C5" s="548"/>
      <c r="D5" s="548"/>
      <c r="E5" s="548"/>
      <c r="F5" s="548"/>
      <c r="G5" s="548"/>
      <c r="H5" s="548"/>
      <c r="I5" s="548"/>
      <c r="J5" s="548"/>
      <c r="K5" s="548"/>
      <c r="L5" s="548"/>
      <c r="M5" s="548"/>
      <c r="N5" s="548"/>
      <c r="O5" s="548"/>
      <c r="P5" s="548"/>
      <c r="Q5" s="64"/>
      <c r="AD5" s="72" t="s">
        <v>19</v>
      </c>
      <c r="AH5" s="74"/>
    </row>
    <row r="6" spans="1:37" s="73" customFormat="1" ht="17.25" customHeight="1" x14ac:dyDescent="0.25">
      <c r="A6" s="64"/>
      <c r="B6" s="85"/>
      <c r="C6" s="85"/>
      <c r="D6" s="85"/>
      <c r="E6" s="85"/>
      <c r="F6" s="85"/>
      <c r="G6" s="85"/>
      <c r="H6" s="85"/>
      <c r="I6" s="85"/>
      <c r="J6" s="85"/>
      <c r="K6" s="85"/>
      <c r="L6" s="85"/>
      <c r="M6" s="85"/>
      <c r="N6" s="85"/>
      <c r="O6" s="85"/>
      <c r="P6" s="85"/>
      <c r="Q6" s="64"/>
      <c r="AD6" s="72"/>
      <c r="AH6" s="74"/>
    </row>
    <row r="7" spans="1:37" s="73" customFormat="1" ht="18" customHeight="1" x14ac:dyDescent="0.25">
      <c r="A7" s="64"/>
      <c r="B7" s="549" t="s">
        <v>184</v>
      </c>
      <c r="C7" s="549"/>
      <c r="D7" s="549"/>
      <c r="E7" s="549"/>
      <c r="F7" s="549"/>
      <c r="G7" s="549"/>
      <c r="H7" s="549"/>
      <c r="I7" s="549"/>
      <c r="J7" s="549"/>
      <c r="K7" s="549"/>
      <c r="L7" s="549"/>
      <c r="M7" s="85"/>
      <c r="N7" s="86">
        <v>44197</v>
      </c>
      <c r="O7" s="85"/>
      <c r="P7" s="87">
        <v>44270</v>
      </c>
      <c r="Q7" s="64"/>
      <c r="AD7" s="72"/>
      <c r="AH7" s="74"/>
    </row>
    <row r="8" spans="1:37" s="73" customFormat="1" ht="34.5" customHeight="1" x14ac:dyDescent="0.25">
      <c r="A8" s="64"/>
      <c r="B8" s="549"/>
      <c r="C8" s="549"/>
      <c r="D8" s="549"/>
      <c r="E8" s="549"/>
      <c r="F8" s="549"/>
      <c r="G8" s="549"/>
      <c r="H8" s="549"/>
      <c r="I8" s="549"/>
      <c r="J8" s="549"/>
      <c r="K8" s="549"/>
      <c r="L8" s="549"/>
      <c r="M8" s="64"/>
      <c r="N8" s="88"/>
      <c r="O8" s="64"/>
      <c r="P8" s="89"/>
      <c r="Q8" s="64"/>
      <c r="AD8" s="72"/>
      <c r="AH8" s="74"/>
    </row>
    <row r="9" spans="1:37" s="73" customFormat="1" ht="21.75" customHeight="1" x14ac:dyDescent="0.25">
      <c r="A9" s="64"/>
      <c r="B9" s="64"/>
      <c r="C9" s="64"/>
      <c r="D9" s="64"/>
      <c r="E9" s="64"/>
      <c r="F9" s="64"/>
      <c r="G9" s="64"/>
      <c r="H9" s="64"/>
      <c r="I9" s="64"/>
      <c r="J9" s="64"/>
      <c r="K9" s="64"/>
      <c r="L9" s="64"/>
      <c r="M9" s="64"/>
      <c r="N9" s="552" t="e">
        <f>VLOOKUP($A$44,[0]!_xlnm.Print_Area,7,0)</f>
        <v>#REF!</v>
      </c>
      <c r="O9" s="552"/>
      <c r="P9" s="552"/>
      <c r="Q9" s="64"/>
      <c r="AD9" s="73" t="s">
        <v>28</v>
      </c>
    </row>
    <row r="10" spans="1:37" s="73" customFormat="1" ht="20.25" customHeight="1" x14ac:dyDescent="0.25">
      <c r="A10" s="64"/>
      <c r="B10" s="551" t="s">
        <v>185</v>
      </c>
      <c r="C10" s="551"/>
      <c r="D10" s="551"/>
      <c r="E10" s="551"/>
      <c r="F10" s="551"/>
      <c r="G10" s="551"/>
      <c r="H10" s="551"/>
      <c r="I10" s="551"/>
      <c r="J10" s="551"/>
      <c r="K10" s="551"/>
      <c r="L10" s="551"/>
      <c r="M10" s="71"/>
      <c r="N10" s="552"/>
      <c r="O10" s="552"/>
      <c r="P10" s="552"/>
      <c r="Q10" s="64"/>
      <c r="AD10" s="73" t="s">
        <v>177</v>
      </c>
      <c r="AE10" s="75"/>
      <c r="AF10" s="75"/>
      <c r="AG10" s="75"/>
      <c r="AH10" s="75"/>
      <c r="AI10" s="75"/>
      <c r="AJ10" s="75"/>
      <c r="AK10" s="73" t="s">
        <v>12</v>
      </c>
    </row>
    <row r="11" spans="1:37" s="73" customFormat="1" ht="15.75" thickBot="1" x14ac:dyDescent="0.3">
      <c r="A11" s="64"/>
      <c r="B11" s="64"/>
      <c r="C11" s="64"/>
      <c r="D11" s="71"/>
      <c r="E11" s="71"/>
      <c r="F11" s="71"/>
      <c r="G11" s="71"/>
      <c r="H11" s="71"/>
      <c r="I11" s="71"/>
      <c r="J11" s="71"/>
      <c r="K11" s="71"/>
      <c r="L11" s="71"/>
      <c r="M11" s="71"/>
      <c r="N11" s="64"/>
      <c r="O11" s="64"/>
      <c r="P11" s="64"/>
      <c r="Q11" s="64"/>
      <c r="AD11" s="73" t="s">
        <v>173</v>
      </c>
      <c r="AE11" s="75"/>
      <c r="AF11" s="75"/>
      <c r="AG11" s="75"/>
      <c r="AH11" s="75"/>
      <c r="AI11" s="75"/>
      <c r="AJ11" s="75"/>
      <c r="AK11" s="73" t="s">
        <v>106</v>
      </c>
    </row>
    <row r="12" spans="1:37" s="80" customFormat="1" ht="23.25" customHeight="1" thickTop="1" x14ac:dyDescent="0.25">
      <c r="A12" s="90"/>
      <c r="B12" s="539"/>
      <c r="C12" s="540"/>
      <c r="D12" s="540"/>
      <c r="E12" s="540"/>
      <c r="F12" s="540"/>
      <c r="G12" s="540"/>
      <c r="H12" s="540"/>
      <c r="I12" s="540"/>
      <c r="J12" s="540"/>
      <c r="K12" s="540"/>
      <c r="L12" s="540"/>
      <c r="M12" s="540"/>
      <c r="N12" s="540"/>
      <c r="O12" s="540"/>
      <c r="P12" s="541"/>
      <c r="Q12" s="91"/>
      <c r="R12" s="81"/>
      <c r="S12" s="81"/>
      <c r="T12" s="81"/>
      <c r="U12" s="81"/>
      <c r="V12" s="81"/>
      <c r="W12" s="81"/>
      <c r="X12" s="81"/>
      <c r="Y12" s="81"/>
      <c r="Z12" s="81"/>
      <c r="AA12" s="81"/>
      <c r="AB12" s="81"/>
    </row>
    <row r="13" spans="1:37" s="81" customFormat="1" ht="27" customHeight="1" x14ac:dyDescent="0.25">
      <c r="A13" s="91"/>
      <c r="B13" s="542"/>
      <c r="C13" s="543"/>
      <c r="D13" s="543"/>
      <c r="E13" s="543"/>
      <c r="F13" s="543"/>
      <c r="G13" s="543"/>
      <c r="H13" s="543"/>
      <c r="I13" s="543"/>
      <c r="J13" s="543"/>
      <c r="K13" s="543"/>
      <c r="L13" s="543"/>
      <c r="M13" s="543"/>
      <c r="N13" s="543"/>
      <c r="O13" s="543"/>
      <c r="P13" s="544"/>
      <c r="Q13" s="91"/>
    </row>
    <row r="14" spans="1:37" s="81" customFormat="1" ht="27" customHeight="1" x14ac:dyDescent="0.25">
      <c r="A14" s="91"/>
      <c r="B14" s="542"/>
      <c r="C14" s="543"/>
      <c r="D14" s="543"/>
      <c r="E14" s="543"/>
      <c r="F14" s="543"/>
      <c r="G14" s="543"/>
      <c r="H14" s="543"/>
      <c r="I14" s="543"/>
      <c r="J14" s="543"/>
      <c r="K14" s="543"/>
      <c r="L14" s="543"/>
      <c r="M14" s="543"/>
      <c r="N14" s="543"/>
      <c r="O14" s="543"/>
      <c r="P14" s="544"/>
      <c r="Q14" s="91"/>
    </row>
    <row r="15" spans="1:37" s="81" customFormat="1" ht="27" customHeight="1" x14ac:dyDescent="0.25">
      <c r="A15" s="91"/>
      <c r="B15" s="542"/>
      <c r="C15" s="543"/>
      <c r="D15" s="543"/>
      <c r="E15" s="543"/>
      <c r="F15" s="543"/>
      <c r="G15" s="543"/>
      <c r="H15" s="543"/>
      <c r="I15" s="543"/>
      <c r="J15" s="543"/>
      <c r="K15" s="543"/>
      <c r="L15" s="543"/>
      <c r="M15" s="543"/>
      <c r="N15" s="543"/>
      <c r="O15" s="543"/>
      <c r="P15" s="544"/>
      <c r="Q15" s="91"/>
    </row>
    <row r="16" spans="1:37" s="81" customFormat="1" ht="27" customHeight="1" x14ac:dyDescent="0.25">
      <c r="A16" s="91"/>
      <c r="B16" s="542"/>
      <c r="C16" s="543"/>
      <c r="D16" s="543"/>
      <c r="E16" s="543"/>
      <c r="F16" s="543"/>
      <c r="G16" s="543"/>
      <c r="H16" s="543"/>
      <c r="I16" s="543"/>
      <c r="J16" s="543"/>
      <c r="K16" s="543"/>
      <c r="L16" s="543"/>
      <c r="M16" s="543"/>
      <c r="N16" s="543"/>
      <c r="O16" s="543"/>
      <c r="P16" s="544"/>
      <c r="Q16" s="91"/>
    </row>
    <row r="17" spans="1:17" s="81" customFormat="1" ht="27" customHeight="1" x14ac:dyDescent="0.25">
      <c r="A17" s="91"/>
      <c r="B17" s="542"/>
      <c r="C17" s="543"/>
      <c r="D17" s="543"/>
      <c r="E17" s="543"/>
      <c r="F17" s="543"/>
      <c r="G17" s="543"/>
      <c r="H17" s="543"/>
      <c r="I17" s="543"/>
      <c r="J17" s="543"/>
      <c r="K17" s="543"/>
      <c r="L17" s="543"/>
      <c r="M17" s="543"/>
      <c r="N17" s="543"/>
      <c r="O17" s="543"/>
      <c r="P17" s="544"/>
      <c r="Q17" s="91"/>
    </row>
    <row r="18" spans="1:17" s="81" customFormat="1" ht="27" customHeight="1" x14ac:dyDescent="0.25">
      <c r="A18" s="91"/>
      <c r="B18" s="542"/>
      <c r="C18" s="543"/>
      <c r="D18" s="543"/>
      <c r="E18" s="543"/>
      <c r="F18" s="543"/>
      <c r="G18" s="543"/>
      <c r="H18" s="543"/>
      <c r="I18" s="543"/>
      <c r="J18" s="543"/>
      <c r="K18" s="543"/>
      <c r="L18" s="543"/>
      <c r="M18" s="543"/>
      <c r="N18" s="543"/>
      <c r="O18" s="543"/>
      <c r="P18" s="544"/>
      <c r="Q18" s="91"/>
    </row>
    <row r="19" spans="1:17" s="81" customFormat="1" ht="27" customHeight="1" x14ac:dyDescent="0.25">
      <c r="A19" s="91"/>
      <c r="B19" s="542"/>
      <c r="C19" s="543"/>
      <c r="D19" s="543"/>
      <c r="E19" s="543"/>
      <c r="F19" s="543"/>
      <c r="G19" s="543"/>
      <c r="H19" s="543"/>
      <c r="I19" s="543"/>
      <c r="J19" s="543"/>
      <c r="K19" s="543"/>
      <c r="L19" s="543"/>
      <c r="M19" s="543"/>
      <c r="N19" s="543"/>
      <c r="O19" s="543"/>
      <c r="P19" s="544"/>
      <c r="Q19" s="91"/>
    </row>
    <row r="20" spans="1:17" s="81" customFormat="1" ht="27" customHeight="1" x14ac:dyDescent="0.25">
      <c r="A20" s="91"/>
      <c r="B20" s="542"/>
      <c r="C20" s="543"/>
      <c r="D20" s="543"/>
      <c r="E20" s="543"/>
      <c r="F20" s="543"/>
      <c r="G20" s="543"/>
      <c r="H20" s="543"/>
      <c r="I20" s="543"/>
      <c r="J20" s="543"/>
      <c r="K20" s="543"/>
      <c r="L20" s="543"/>
      <c r="M20" s="543"/>
      <c r="N20" s="543"/>
      <c r="O20" s="543"/>
      <c r="P20" s="544"/>
      <c r="Q20" s="91"/>
    </row>
    <row r="21" spans="1:17" s="81" customFormat="1" ht="27" customHeight="1" x14ac:dyDescent="0.25">
      <c r="A21" s="91"/>
      <c r="B21" s="542"/>
      <c r="C21" s="543"/>
      <c r="D21" s="543"/>
      <c r="E21" s="543"/>
      <c r="F21" s="543"/>
      <c r="G21" s="543"/>
      <c r="H21" s="543"/>
      <c r="I21" s="543"/>
      <c r="J21" s="543"/>
      <c r="K21" s="543"/>
      <c r="L21" s="543"/>
      <c r="M21" s="543"/>
      <c r="N21" s="543"/>
      <c r="O21" s="543"/>
      <c r="P21" s="544"/>
      <c r="Q21" s="91"/>
    </row>
    <row r="22" spans="1:17" s="81" customFormat="1" ht="27" customHeight="1" x14ac:dyDescent="0.25">
      <c r="A22" s="91"/>
      <c r="B22" s="542"/>
      <c r="C22" s="543"/>
      <c r="D22" s="543"/>
      <c r="E22" s="543"/>
      <c r="F22" s="543"/>
      <c r="G22" s="543"/>
      <c r="H22" s="543"/>
      <c r="I22" s="543"/>
      <c r="J22" s="543"/>
      <c r="K22" s="543"/>
      <c r="L22" s="543"/>
      <c r="M22" s="543"/>
      <c r="N22" s="543"/>
      <c r="O22" s="543"/>
      <c r="P22" s="544"/>
      <c r="Q22" s="91"/>
    </row>
    <row r="23" spans="1:17" s="81" customFormat="1" ht="27" customHeight="1" x14ac:dyDescent="0.25">
      <c r="A23" s="91"/>
      <c r="B23" s="542"/>
      <c r="C23" s="543"/>
      <c r="D23" s="543"/>
      <c r="E23" s="543"/>
      <c r="F23" s="543"/>
      <c r="G23" s="543"/>
      <c r="H23" s="543"/>
      <c r="I23" s="543"/>
      <c r="J23" s="543"/>
      <c r="K23" s="543"/>
      <c r="L23" s="543"/>
      <c r="M23" s="543"/>
      <c r="N23" s="543"/>
      <c r="O23" s="543"/>
      <c r="P23" s="544"/>
      <c r="Q23" s="91"/>
    </row>
    <row r="24" spans="1:17" s="81" customFormat="1" ht="27" customHeight="1" x14ac:dyDescent="0.25">
      <c r="A24" s="91"/>
      <c r="B24" s="542"/>
      <c r="C24" s="543"/>
      <c r="D24" s="543"/>
      <c r="E24" s="543"/>
      <c r="F24" s="543"/>
      <c r="G24" s="543"/>
      <c r="H24" s="543"/>
      <c r="I24" s="543"/>
      <c r="J24" s="543"/>
      <c r="K24" s="543"/>
      <c r="L24" s="543"/>
      <c r="M24" s="543"/>
      <c r="N24" s="543"/>
      <c r="O24" s="543"/>
      <c r="P24" s="544"/>
      <c r="Q24" s="91"/>
    </row>
    <row r="25" spans="1:17" s="81" customFormat="1" ht="27" customHeight="1" x14ac:dyDescent="0.25">
      <c r="A25" s="91"/>
      <c r="B25" s="542"/>
      <c r="C25" s="543"/>
      <c r="D25" s="543"/>
      <c r="E25" s="543"/>
      <c r="F25" s="543"/>
      <c r="G25" s="543"/>
      <c r="H25" s="543"/>
      <c r="I25" s="543"/>
      <c r="J25" s="543"/>
      <c r="K25" s="543"/>
      <c r="L25" s="543"/>
      <c r="M25" s="543"/>
      <c r="N25" s="543"/>
      <c r="O25" s="543"/>
      <c r="P25" s="544"/>
      <c r="Q25" s="91"/>
    </row>
    <row r="26" spans="1:17" s="81" customFormat="1" ht="27" customHeight="1" x14ac:dyDescent="0.25">
      <c r="A26" s="91"/>
      <c r="B26" s="542"/>
      <c r="C26" s="543"/>
      <c r="D26" s="543"/>
      <c r="E26" s="543"/>
      <c r="F26" s="543"/>
      <c r="G26" s="543"/>
      <c r="H26" s="543"/>
      <c r="I26" s="543"/>
      <c r="J26" s="543"/>
      <c r="K26" s="543"/>
      <c r="L26" s="543"/>
      <c r="M26" s="543"/>
      <c r="N26" s="543"/>
      <c r="O26" s="543"/>
      <c r="P26" s="544"/>
      <c r="Q26" s="91"/>
    </row>
    <row r="27" spans="1:17" s="81" customFormat="1" ht="27" customHeight="1" x14ac:dyDescent="0.25">
      <c r="A27" s="91"/>
      <c r="B27" s="542"/>
      <c r="C27" s="543"/>
      <c r="D27" s="543"/>
      <c r="E27" s="543"/>
      <c r="F27" s="543"/>
      <c r="G27" s="543"/>
      <c r="H27" s="543"/>
      <c r="I27" s="543"/>
      <c r="J27" s="543"/>
      <c r="K27" s="543"/>
      <c r="L27" s="543"/>
      <c r="M27" s="543"/>
      <c r="N27" s="543"/>
      <c r="O27" s="543"/>
      <c r="P27" s="544"/>
      <c r="Q27" s="91"/>
    </row>
    <row r="28" spans="1:17" s="81" customFormat="1" ht="27" customHeight="1" x14ac:dyDescent="0.25">
      <c r="A28" s="91"/>
      <c r="B28" s="542"/>
      <c r="C28" s="543"/>
      <c r="D28" s="543"/>
      <c r="E28" s="543"/>
      <c r="F28" s="543"/>
      <c r="G28" s="543"/>
      <c r="H28" s="543"/>
      <c r="I28" s="543"/>
      <c r="J28" s="543"/>
      <c r="K28" s="543"/>
      <c r="L28" s="543"/>
      <c r="M28" s="543"/>
      <c r="N28" s="543"/>
      <c r="O28" s="543"/>
      <c r="P28" s="544"/>
      <c r="Q28" s="91"/>
    </row>
    <row r="29" spans="1:17" s="81" customFormat="1" ht="27" customHeight="1" x14ac:dyDescent="0.25">
      <c r="A29" s="91"/>
      <c r="B29" s="542"/>
      <c r="C29" s="543"/>
      <c r="D29" s="543"/>
      <c r="E29" s="543"/>
      <c r="F29" s="543"/>
      <c r="G29" s="543"/>
      <c r="H29" s="543"/>
      <c r="I29" s="543"/>
      <c r="J29" s="543"/>
      <c r="K29" s="543"/>
      <c r="L29" s="543"/>
      <c r="M29" s="543"/>
      <c r="N29" s="543"/>
      <c r="O29" s="543"/>
      <c r="P29" s="544"/>
      <c r="Q29" s="91"/>
    </row>
    <row r="30" spans="1:17" s="81" customFormat="1" ht="27" customHeight="1" x14ac:dyDescent="0.25">
      <c r="A30" s="91"/>
      <c r="B30" s="542"/>
      <c r="C30" s="543"/>
      <c r="D30" s="543"/>
      <c r="E30" s="543"/>
      <c r="F30" s="543"/>
      <c r="G30" s="543"/>
      <c r="H30" s="543"/>
      <c r="I30" s="543"/>
      <c r="J30" s="543"/>
      <c r="K30" s="543"/>
      <c r="L30" s="543"/>
      <c r="M30" s="543"/>
      <c r="N30" s="543"/>
      <c r="O30" s="543"/>
      <c r="P30" s="544"/>
      <c r="Q30" s="91"/>
    </row>
    <row r="31" spans="1:17" s="81" customFormat="1" ht="27" customHeight="1" x14ac:dyDescent="0.25">
      <c r="A31" s="91"/>
      <c r="B31" s="542"/>
      <c r="C31" s="543"/>
      <c r="D31" s="543"/>
      <c r="E31" s="543"/>
      <c r="F31" s="543"/>
      <c r="G31" s="543"/>
      <c r="H31" s="543"/>
      <c r="I31" s="543"/>
      <c r="J31" s="543"/>
      <c r="K31" s="543"/>
      <c r="L31" s="543"/>
      <c r="M31" s="543"/>
      <c r="N31" s="543"/>
      <c r="O31" s="543"/>
      <c r="P31" s="544"/>
      <c r="Q31" s="91"/>
    </row>
    <row r="32" spans="1:17" s="81" customFormat="1" ht="27" customHeight="1" x14ac:dyDescent="0.25">
      <c r="A32" s="91"/>
      <c r="B32" s="542"/>
      <c r="C32" s="543"/>
      <c r="D32" s="543"/>
      <c r="E32" s="543"/>
      <c r="F32" s="543"/>
      <c r="G32" s="543"/>
      <c r="H32" s="543"/>
      <c r="I32" s="543"/>
      <c r="J32" s="543"/>
      <c r="K32" s="543"/>
      <c r="L32" s="543"/>
      <c r="M32" s="543"/>
      <c r="N32" s="543"/>
      <c r="O32" s="543"/>
      <c r="P32" s="544"/>
      <c r="Q32" s="91"/>
    </row>
    <row r="33" spans="1:17" s="73" customFormat="1" x14ac:dyDescent="0.25">
      <c r="A33" s="64"/>
      <c r="B33" s="542"/>
      <c r="C33" s="543"/>
      <c r="D33" s="543"/>
      <c r="E33" s="543"/>
      <c r="F33" s="543"/>
      <c r="G33" s="543"/>
      <c r="H33" s="543"/>
      <c r="I33" s="543"/>
      <c r="J33" s="543"/>
      <c r="K33" s="543"/>
      <c r="L33" s="543"/>
      <c r="M33" s="543"/>
      <c r="N33" s="543"/>
      <c r="O33" s="543"/>
      <c r="P33" s="544"/>
      <c r="Q33" s="64"/>
    </row>
    <row r="34" spans="1:17" s="73" customFormat="1" x14ac:dyDescent="0.25">
      <c r="A34" s="64"/>
      <c r="B34" s="542"/>
      <c r="C34" s="543"/>
      <c r="D34" s="543"/>
      <c r="E34" s="543"/>
      <c r="F34" s="543"/>
      <c r="G34" s="543"/>
      <c r="H34" s="543"/>
      <c r="I34" s="543"/>
      <c r="J34" s="543"/>
      <c r="K34" s="543"/>
      <c r="L34" s="543"/>
      <c r="M34" s="543"/>
      <c r="N34" s="543"/>
      <c r="O34" s="543"/>
      <c r="P34" s="544"/>
      <c r="Q34" s="64"/>
    </row>
    <row r="35" spans="1:17" s="73" customFormat="1" ht="15.75" thickBot="1" x14ac:dyDescent="0.3">
      <c r="A35" s="64"/>
      <c r="B35" s="545"/>
      <c r="C35" s="546"/>
      <c r="D35" s="546"/>
      <c r="E35" s="546"/>
      <c r="F35" s="546"/>
      <c r="G35" s="546"/>
      <c r="H35" s="546"/>
      <c r="I35" s="546"/>
      <c r="J35" s="546"/>
      <c r="K35" s="546"/>
      <c r="L35" s="546"/>
      <c r="M35" s="546"/>
      <c r="N35" s="546"/>
      <c r="O35" s="546"/>
      <c r="P35" s="547"/>
      <c r="Q35" s="64"/>
    </row>
    <row r="36" spans="1:17" s="73" customFormat="1" ht="4.5" customHeight="1" thickTop="1" x14ac:dyDescent="0.25">
      <c r="A36" s="64"/>
      <c r="B36" s="64"/>
      <c r="C36" s="64"/>
      <c r="D36" s="64"/>
      <c r="E36" s="64"/>
      <c r="F36" s="64"/>
      <c r="G36" s="64"/>
      <c r="H36" s="64"/>
      <c r="I36" s="64"/>
      <c r="J36" s="64"/>
      <c r="K36" s="64"/>
      <c r="L36" s="64"/>
      <c r="M36" s="64"/>
      <c r="N36" s="64"/>
      <c r="O36" s="64"/>
      <c r="P36" s="64"/>
      <c r="Q36" s="64"/>
    </row>
    <row r="37" spans="1:17" x14ac:dyDescent="0.25">
      <c r="A37" s="64"/>
      <c r="B37" s="64"/>
      <c r="C37" s="64"/>
      <c r="D37" s="64"/>
      <c r="E37" s="64"/>
      <c r="F37" s="64"/>
      <c r="G37" s="64"/>
      <c r="H37" s="64"/>
      <c r="I37" s="64"/>
      <c r="J37" s="64"/>
      <c r="K37" s="64"/>
      <c r="L37" s="64"/>
      <c r="M37" s="64"/>
      <c r="N37" s="64"/>
      <c r="O37" s="64"/>
      <c r="P37" s="64"/>
      <c r="Q37" s="64"/>
    </row>
    <row r="38" spans="1:17" s="64" customFormat="1" x14ac:dyDescent="0.25"/>
    <row r="39" spans="1:17" s="64" customFormat="1" x14ac:dyDescent="0.25"/>
    <row r="40" spans="1:17" s="64" customFormat="1" x14ac:dyDescent="0.25"/>
    <row r="41" spans="1:17" s="64" customFormat="1" x14ac:dyDescent="0.25"/>
    <row r="42" spans="1:17" s="64" customFormat="1" ht="10.5" customHeight="1" x14ac:dyDescent="0.25"/>
    <row r="43" spans="1:17" s="66" customFormat="1" hidden="1" x14ac:dyDescent="0.25"/>
    <row r="44" spans="1:17" s="66" customFormat="1" hidden="1" x14ac:dyDescent="0.25">
      <c r="A44" s="66" t="s">
        <v>5</v>
      </c>
      <c r="E44" s="67">
        <v>1</v>
      </c>
      <c r="F44" s="67" t="s">
        <v>1</v>
      </c>
      <c r="G44" s="68" t="s">
        <v>1</v>
      </c>
    </row>
    <row r="45" spans="1:17" s="66" customFormat="1" hidden="1" x14ac:dyDescent="0.25">
      <c r="E45" s="67">
        <v>2</v>
      </c>
      <c r="F45" s="67" t="s">
        <v>99</v>
      </c>
      <c r="G45" s="68" t="s">
        <v>23</v>
      </c>
    </row>
    <row r="46" spans="1:17" s="66" customFormat="1" hidden="1" x14ac:dyDescent="0.25">
      <c r="E46" s="67">
        <v>3</v>
      </c>
      <c r="F46" s="67" t="s">
        <v>175</v>
      </c>
      <c r="G46" s="68" t="s">
        <v>101</v>
      </c>
    </row>
    <row r="47" spans="1:17" s="66" customFormat="1" hidden="1" x14ac:dyDescent="0.25">
      <c r="E47" s="67">
        <v>4</v>
      </c>
      <c r="F47" s="67" t="s">
        <v>179</v>
      </c>
      <c r="G47" s="68" t="s">
        <v>101</v>
      </c>
    </row>
    <row r="48" spans="1:17" s="66" customFormat="1" hidden="1" x14ac:dyDescent="0.25">
      <c r="E48" s="67">
        <v>5</v>
      </c>
      <c r="F48" s="67" t="s">
        <v>180</v>
      </c>
      <c r="G48" s="68" t="s">
        <v>101</v>
      </c>
    </row>
    <row r="49" spans="5:7" s="66" customFormat="1" hidden="1" x14ac:dyDescent="0.25">
      <c r="E49" s="67">
        <v>6</v>
      </c>
      <c r="F49" s="67" t="s">
        <v>176</v>
      </c>
      <c r="G49" s="68" t="s">
        <v>108</v>
      </c>
    </row>
    <row r="50" spans="5:7" s="66" customFormat="1" hidden="1" x14ac:dyDescent="0.25">
      <c r="E50" s="67">
        <v>7</v>
      </c>
      <c r="F50" s="67" t="s">
        <v>181</v>
      </c>
      <c r="G50" s="68" t="s">
        <v>108</v>
      </c>
    </row>
    <row r="51" spans="5:7" s="66" customFormat="1" hidden="1" x14ac:dyDescent="0.25">
      <c r="E51" s="67">
        <v>8</v>
      </c>
      <c r="F51" s="67" t="s">
        <v>182</v>
      </c>
      <c r="G51" s="68" t="s">
        <v>108</v>
      </c>
    </row>
    <row r="52" spans="5:7" s="66" customFormat="1" hidden="1" x14ac:dyDescent="0.25">
      <c r="E52" s="67">
        <v>9</v>
      </c>
      <c r="F52" s="67" t="s">
        <v>126</v>
      </c>
      <c r="G52" s="68"/>
    </row>
    <row r="53" spans="5:7" s="66" customFormat="1" hidden="1" x14ac:dyDescent="0.25">
      <c r="E53" s="69">
        <v>11</v>
      </c>
      <c r="F53" s="67" t="s">
        <v>126</v>
      </c>
      <c r="G53" s="68"/>
    </row>
    <row r="54" spans="5:7" s="66" customFormat="1" hidden="1" x14ac:dyDescent="0.25">
      <c r="E54" s="69">
        <v>12</v>
      </c>
      <c r="F54" s="69" t="s">
        <v>126</v>
      </c>
      <c r="G54" s="70"/>
    </row>
    <row r="55" spans="5:7" s="66" customFormat="1" hidden="1" x14ac:dyDescent="0.25"/>
  </sheetData>
  <sheetProtection algorithmName="SHA-512" hashValue="fcZuH+Ok8pkHhHSiEHMuV1ywrzg3286TmODuNQLeSeKvbgEuv16yd2M/DMVcvMSKK3yP9u5lV4NumM9gNeRn/g==" saltValue="BpKS0lV0163Jtp11XaUq/Q==" spinCount="100000" sheet="1" objects="1" scenarios="1" selectLockedCells="1"/>
  <mergeCells count="6">
    <mergeCell ref="B12:P35"/>
    <mergeCell ref="B5:P5"/>
    <mergeCell ref="B7:L8"/>
    <mergeCell ref="B4:N4"/>
    <mergeCell ref="B10:L10"/>
    <mergeCell ref="N9:P10"/>
  </mergeCells>
  <pageMargins left="0.51181102362204722" right="0.51181102362204722" top="1.3779527559055118" bottom="0.78740157480314965" header="0.31496062992125984" footer="0.31496062992125984"/>
  <pageSetup paperSize="9" scale="68" orientation="portrait" r:id="rId1"/>
  <headerFooter>
    <oddHeader>&amp;C&amp;G</oddHeader>
    <oddFooter>&amp;C&amp;G</oddFooter>
  </headerFooter>
  <drawing r:id="rId2"/>
  <legacyDrawingHF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5:A38"/>
  <sheetViews>
    <sheetView workbookViewId="0">
      <selection activeCell="G41" sqref="G41"/>
    </sheetView>
  </sheetViews>
  <sheetFormatPr defaultRowHeight="15" x14ac:dyDescent="0.25"/>
  <sheetData>
    <row r="35" spans="1:1" x14ac:dyDescent="0.25">
      <c r="A35" t="s">
        <v>436</v>
      </c>
    </row>
    <row r="36" spans="1:1" x14ac:dyDescent="0.25">
      <c r="A36" t="s">
        <v>437</v>
      </c>
    </row>
    <row r="38" spans="1:1" x14ac:dyDescent="0.25">
      <c r="A38" t="s">
        <v>438</v>
      </c>
    </row>
  </sheetData>
  <pageMargins left="0.511811024" right="0.511811024" top="0.78740157499999996" bottom="0.78740157499999996" header="0.31496062000000002" footer="0.31496062000000002"/>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outlinePr summaryBelow="0" summaryRight="0"/>
  </sheetPr>
  <dimension ref="A1:T59"/>
  <sheetViews>
    <sheetView zoomScale="60" zoomScaleNormal="60" workbookViewId="0">
      <pane ySplit="2430" topLeftCell="A13" activePane="bottomLeft"/>
      <selection activeCell="A2" sqref="A2:K2"/>
      <selection pane="bottomLeft" activeCell="D32" sqref="D32"/>
    </sheetView>
  </sheetViews>
  <sheetFormatPr defaultColWidth="12.42578125" defaultRowHeight="15" customHeight="1" x14ac:dyDescent="0.25"/>
  <cols>
    <col min="1" max="1" width="12.42578125" style="313"/>
    <col min="2" max="2" width="16.5703125" style="313" customWidth="1"/>
    <col min="3" max="3" width="13.85546875" style="313" customWidth="1"/>
    <col min="4" max="4" width="70.85546875" style="313" customWidth="1"/>
    <col min="5" max="9" width="12.42578125" style="313"/>
    <col min="10" max="10" width="15" style="313" customWidth="1"/>
    <col min="11" max="18" width="12.42578125" style="313"/>
    <col min="19" max="19" width="13" style="313" customWidth="1"/>
    <col min="20" max="20" width="12.42578125" style="373"/>
    <col min="21" max="16384" width="12.42578125" style="313"/>
  </cols>
  <sheetData>
    <row r="1" spans="1:20" ht="15" customHeight="1" x14ac:dyDescent="0.25">
      <c r="A1" s="307" t="s">
        <v>19</v>
      </c>
      <c r="B1" s="308"/>
      <c r="C1" s="308"/>
      <c r="D1" s="308"/>
      <c r="E1" s="308"/>
      <c r="F1" s="308"/>
      <c r="G1" s="308"/>
      <c r="H1" s="308"/>
      <c r="I1" s="308"/>
      <c r="J1" s="309"/>
      <c r="K1" s="308"/>
      <c r="L1" s="310" t="s">
        <v>11</v>
      </c>
      <c r="M1" s="308"/>
      <c r="N1" s="308"/>
      <c r="O1" s="559" t="s">
        <v>12</v>
      </c>
      <c r="P1" s="560"/>
      <c r="Q1" s="311" t="s">
        <v>195</v>
      </c>
      <c r="R1" s="308"/>
      <c r="S1" s="308"/>
      <c r="T1" s="312"/>
    </row>
    <row r="2" spans="1:20" ht="15" customHeight="1" x14ac:dyDescent="0.25">
      <c r="A2" s="561" t="s">
        <v>535</v>
      </c>
      <c r="B2" s="560"/>
      <c r="C2" s="560"/>
      <c r="D2" s="560"/>
      <c r="E2" s="560"/>
      <c r="F2" s="560"/>
      <c r="G2" s="560"/>
      <c r="H2" s="560"/>
      <c r="I2" s="560"/>
      <c r="J2" s="560"/>
      <c r="K2" s="560"/>
      <c r="L2" s="308"/>
      <c r="M2" s="308"/>
      <c r="N2" s="308"/>
      <c r="O2" s="308"/>
      <c r="P2" s="308"/>
      <c r="Q2" s="308"/>
      <c r="R2" s="308"/>
      <c r="S2" s="308"/>
      <c r="T2" s="312"/>
    </row>
    <row r="3" spans="1:20" ht="15" customHeight="1" x14ac:dyDescent="0.25">
      <c r="A3" s="314" t="s">
        <v>28</v>
      </c>
      <c r="B3" s="308" t="s">
        <v>546</v>
      </c>
      <c r="C3" s="308"/>
      <c r="D3" s="308"/>
      <c r="E3" s="308"/>
      <c r="F3" s="308"/>
      <c r="G3" s="308"/>
      <c r="H3" s="308"/>
      <c r="I3" s="308"/>
      <c r="J3" s="309"/>
      <c r="K3" s="308"/>
      <c r="L3" s="308"/>
      <c r="M3" s="308"/>
      <c r="N3" s="308"/>
      <c r="O3" s="308"/>
      <c r="P3" s="308"/>
      <c r="Q3" s="308"/>
      <c r="R3" s="308"/>
      <c r="S3" s="308"/>
      <c r="T3" s="312"/>
    </row>
    <row r="4" spans="1:20" ht="30.75" customHeight="1" x14ac:dyDescent="0.25">
      <c r="A4" s="562" t="s">
        <v>103</v>
      </c>
      <c r="B4" s="562"/>
      <c r="C4" s="562"/>
      <c r="D4" s="308"/>
      <c r="E4" s="308"/>
      <c r="F4" s="308"/>
      <c r="G4" s="308"/>
      <c r="H4" s="308"/>
      <c r="I4" s="308"/>
      <c r="J4" s="309"/>
      <c r="K4" s="308"/>
      <c r="L4" s="308"/>
      <c r="M4" s="308"/>
      <c r="N4" s="308"/>
      <c r="O4" s="308"/>
      <c r="P4" s="308"/>
      <c r="Q4" s="308"/>
      <c r="R4" s="308"/>
      <c r="S4" s="308"/>
      <c r="T4" s="312"/>
    </row>
    <row r="5" spans="1:20" ht="36" customHeight="1" x14ac:dyDescent="0.25">
      <c r="A5" s="562" t="s">
        <v>105</v>
      </c>
      <c r="B5" s="562"/>
      <c r="C5" s="562"/>
      <c r="D5" s="308"/>
      <c r="E5" s="308"/>
      <c r="F5" s="308"/>
      <c r="G5" s="308"/>
      <c r="H5" s="308"/>
      <c r="I5" s="308"/>
      <c r="J5" s="309"/>
      <c r="K5" s="308"/>
      <c r="L5" s="310" t="s">
        <v>106</v>
      </c>
      <c r="M5" s="315">
        <v>45383</v>
      </c>
      <c r="N5" s="308"/>
      <c r="O5" s="559" t="s">
        <v>13</v>
      </c>
      <c r="P5" s="560"/>
      <c r="Q5" s="563">
        <f>'PLAN. COMP.'!K2</f>
        <v>45435</v>
      </c>
      <c r="R5" s="560"/>
      <c r="S5" s="308"/>
      <c r="T5" s="312"/>
    </row>
    <row r="6" spans="1:20" ht="15" customHeight="1" thickBot="1" x14ac:dyDescent="0.4">
      <c r="A6" s="553" t="s">
        <v>109</v>
      </c>
      <c r="B6" s="554"/>
      <c r="C6" s="554"/>
      <c r="D6" s="554"/>
      <c r="E6" s="554"/>
      <c r="F6" s="554"/>
      <c r="G6" s="554"/>
      <c r="H6" s="554"/>
      <c r="I6" s="554"/>
      <c r="J6" s="554"/>
      <c r="K6" s="554"/>
      <c r="L6" s="554"/>
      <c r="M6" s="554"/>
      <c r="N6" s="554"/>
      <c r="O6" s="554"/>
      <c r="P6" s="554"/>
      <c r="Q6" s="554"/>
      <c r="R6" s="554"/>
      <c r="S6" s="554"/>
      <c r="T6" s="555"/>
    </row>
    <row r="7" spans="1:20" ht="15" customHeight="1" x14ac:dyDescent="0.25">
      <c r="A7" s="316" t="s">
        <v>0</v>
      </c>
      <c r="B7" s="317" t="s">
        <v>10</v>
      </c>
      <c r="C7" s="317" t="s">
        <v>110</v>
      </c>
      <c r="D7" s="318" t="s">
        <v>111</v>
      </c>
      <c r="E7" s="317" t="s">
        <v>112</v>
      </c>
      <c r="F7" s="319" t="s">
        <v>113</v>
      </c>
      <c r="G7" s="319" t="s">
        <v>114</v>
      </c>
      <c r="H7" s="319" t="s">
        <v>115</v>
      </c>
      <c r="I7" s="319" t="s">
        <v>116</v>
      </c>
      <c r="J7" s="320" t="s">
        <v>174</v>
      </c>
      <c r="K7" s="317" t="s">
        <v>2</v>
      </c>
      <c r="L7" s="556" t="s">
        <v>118</v>
      </c>
      <c r="M7" s="557"/>
      <c r="N7" s="557"/>
      <c r="O7" s="557"/>
      <c r="P7" s="557"/>
      <c r="Q7" s="557"/>
      <c r="R7" s="557"/>
      <c r="S7" s="558"/>
      <c r="T7" s="321" t="s">
        <v>5</v>
      </c>
    </row>
    <row r="8" spans="1:20" ht="15" customHeight="1" x14ac:dyDescent="0.25">
      <c r="A8" s="322"/>
      <c r="B8" s="323"/>
      <c r="C8" s="323"/>
      <c r="D8" s="323"/>
      <c r="E8" s="323"/>
      <c r="F8" s="317" t="s">
        <v>119</v>
      </c>
      <c r="G8" s="317" t="s">
        <v>120</v>
      </c>
      <c r="H8" s="317" t="s">
        <v>121</v>
      </c>
      <c r="I8" s="317" t="s">
        <v>122</v>
      </c>
      <c r="J8" s="324"/>
      <c r="K8" s="323"/>
      <c r="L8" s="325" t="s">
        <v>112</v>
      </c>
      <c r="M8" s="326" t="s">
        <v>113</v>
      </c>
      <c r="N8" s="326" t="s">
        <v>114</v>
      </c>
      <c r="O8" s="326" t="s">
        <v>115</v>
      </c>
      <c r="P8" s="326" t="s">
        <v>123</v>
      </c>
      <c r="Q8" s="325" t="s">
        <v>117</v>
      </c>
      <c r="R8" s="325" t="s">
        <v>2</v>
      </c>
      <c r="S8" s="327" t="s">
        <v>124</v>
      </c>
      <c r="T8" s="328"/>
    </row>
    <row r="9" spans="1:20" ht="15" customHeight="1" x14ac:dyDescent="0.25">
      <c r="A9" s="322"/>
      <c r="B9" s="323"/>
      <c r="C9" s="323"/>
      <c r="D9" s="323"/>
      <c r="E9" s="323"/>
      <c r="F9" s="323"/>
      <c r="G9" s="323"/>
      <c r="H9" s="323"/>
      <c r="I9" s="323"/>
      <c r="J9" s="324"/>
      <c r="K9" s="323"/>
      <c r="L9" s="323"/>
      <c r="M9" s="326" t="s">
        <v>119</v>
      </c>
      <c r="N9" s="326" t="s">
        <v>120</v>
      </c>
      <c r="O9" s="326" t="s">
        <v>121</v>
      </c>
      <c r="P9" s="326" t="s">
        <v>122</v>
      </c>
      <c r="Q9" s="323"/>
      <c r="R9" s="323"/>
      <c r="S9" s="323"/>
      <c r="T9" s="328"/>
    </row>
    <row r="10" spans="1:20" ht="15" customHeight="1" x14ac:dyDescent="0.25">
      <c r="A10" s="329" t="s">
        <v>6</v>
      </c>
      <c r="B10" s="330"/>
      <c r="C10" s="330"/>
      <c r="D10" s="331" t="s">
        <v>543</v>
      </c>
      <c r="E10" s="330"/>
      <c r="F10" s="332"/>
      <c r="G10" s="332"/>
      <c r="H10" s="332"/>
      <c r="I10" s="332"/>
      <c r="J10" s="333"/>
      <c r="K10" s="332"/>
      <c r="L10" s="330"/>
      <c r="M10" s="332"/>
      <c r="N10" s="332"/>
      <c r="O10" s="332"/>
      <c r="P10" s="332"/>
      <c r="Q10" s="332"/>
      <c r="R10" s="332"/>
      <c r="S10" s="332"/>
      <c r="T10" s="334"/>
    </row>
    <row r="11" spans="1:20" ht="15" customHeight="1" x14ac:dyDescent="0.25">
      <c r="A11" s="335" t="s">
        <v>16</v>
      </c>
      <c r="B11" s="335" t="s">
        <v>529</v>
      </c>
      <c r="C11" s="336" t="s">
        <v>128</v>
      </c>
      <c r="D11" s="337" t="s">
        <v>534</v>
      </c>
      <c r="E11" s="338" t="s">
        <v>101</v>
      </c>
      <c r="F11" s="339"/>
      <c r="G11" s="339"/>
      <c r="H11" s="339"/>
      <c r="I11" s="339"/>
      <c r="J11" s="340"/>
      <c r="K11" s="339"/>
      <c r="L11" s="338"/>
      <c r="M11" s="339"/>
      <c r="N11" s="339"/>
      <c r="O11" s="339"/>
      <c r="P11" s="339"/>
      <c r="Q11" s="339"/>
      <c r="R11" s="339"/>
      <c r="S11" s="339"/>
      <c r="T11" s="341">
        <f>ROUND(SUBTOTAL(9,T12:T14),2)</f>
        <v>1.2</v>
      </c>
    </row>
    <row r="12" spans="1:20" ht="15" customHeight="1" x14ac:dyDescent="0.25">
      <c r="A12" s="342"/>
      <c r="B12" s="343"/>
      <c r="C12" s="344"/>
      <c r="D12" s="345"/>
      <c r="E12" s="346"/>
      <c r="F12" s="347"/>
      <c r="G12" s="348">
        <v>1.2</v>
      </c>
      <c r="H12" s="348">
        <v>1</v>
      </c>
      <c r="I12" s="347"/>
      <c r="J12" s="349"/>
      <c r="K12" s="346"/>
      <c r="L12" s="346" t="s">
        <v>511</v>
      </c>
      <c r="M12" s="347"/>
      <c r="N12" s="347"/>
      <c r="O12" s="347"/>
      <c r="P12" s="347"/>
      <c r="Q12" s="347"/>
      <c r="R12" s="347"/>
      <c r="S12" s="350" t="str">
        <f t="shared" ref="S12:S13" si="0">IFERROR(IF(#REF!=1,PRODUCT(Q12:R12),IF(#REF!=2,PRODUCT(N12,Q12:R12),IF(#REF!=3,PRODUCT((N12*O12),Q12:R12),IF(#REF!=4,PRODUCT(((N12*O12)/2),P12,Q12,R12),IF(#REF!=5,PRODUCT(PI()*M12^2,Q12:R12),IF(#REF!=6,PRODUCT((N12*O12*P12),Q12:R12),IF(#REF!=7,PRODUCT((((N12*O12)/2)*P12),Q12:R12),IF(#REF!=8,PRODUCT((PI()*M12^2*P12),Q12:R12),0))))))))," ")</f>
        <v xml:space="preserve"> </v>
      </c>
      <c r="T12" s="351">
        <f>ROUND(G12*H12,2)</f>
        <v>1.2</v>
      </c>
    </row>
    <row r="13" spans="1:20" ht="15" customHeight="1" x14ac:dyDescent="0.25">
      <c r="A13" s="342"/>
      <c r="B13" s="343"/>
      <c r="C13" s="344"/>
      <c r="D13" s="345"/>
      <c r="E13" s="346"/>
      <c r="F13" s="347"/>
      <c r="G13" s="348"/>
      <c r="H13" s="348"/>
      <c r="I13" s="347"/>
      <c r="J13" s="349"/>
      <c r="K13" s="346"/>
      <c r="L13" s="346" t="s">
        <v>511</v>
      </c>
      <c r="M13" s="347"/>
      <c r="N13" s="347"/>
      <c r="O13" s="347"/>
      <c r="P13" s="347"/>
      <c r="Q13" s="347"/>
      <c r="R13" s="347"/>
      <c r="S13" s="350" t="str">
        <f t="shared" si="0"/>
        <v xml:space="preserve"> </v>
      </c>
      <c r="T13" s="351">
        <f t="shared" ref="T13" si="1">K13</f>
        <v>0</v>
      </c>
    </row>
    <row r="14" spans="1:20" ht="15" customHeight="1" x14ac:dyDescent="0.25">
      <c r="A14" s="342"/>
      <c r="B14" s="355"/>
      <c r="C14" s="356"/>
      <c r="D14" s="358"/>
      <c r="E14" s="346" t="str">
        <f>IFERROR(VLOOKUP(#REF!,[43]CADASTRO!$E$44:$G$54,2,0)," ")</f>
        <v xml:space="preserve"> </v>
      </c>
      <c r="F14" s="347"/>
      <c r="G14" s="355"/>
      <c r="H14" s="355"/>
      <c r="I14" s="355"/>
      <c r="J14" s="357"/>
      <c r="K14" s="355"/>
      <c r="L14" s="346" t="str">
        <f>IFERROR(VLOOKUP(#REF!,[43]CADASTRO!$E$44:$G$54,2,0)," ")</f>
        <v xml:space="preserve"> </v>
      </c>
      <c r="M14" s="347"/>
      <c r="N14" s="347"/>
      <c r="O14" s="347"/>
      <c r="P14" s="347"/>
      <c r="Q14" s="347"/>
      <c r="R14" s="347"/>
      <c r="S14" s="350" t="str">
        <f>IFERROR(IF(#REF!=1,PRODUCT(Q14:R14),IF(#REF!=2,PRODUCT(N14,Q14:R14),IF(#REF!=3,PRODUCT((N14*O14),Q14:R14),IF(#REF!=4,PRODUCT(((N14*O14)/2),P14,Q14,R14),IF(#REF!=5,PRODUCT(PI()*M14^2,Q14:R14),IF(#REF!=6,PRODUCT((N14*O14*P14),Q14:R14),IF(#REF!=7,PRODUCT((((N14*O14)/2)*P14),Q14:R14),IF(#REF!=8,PRODUCT((PI()*M14^2*P14),Q14:R14),0))))))))," ")</f>
        <v xml:space="preserve"> </v>
      </c>
      <c r="T14" s="351"/>
    </row>
    <row r="15" spans="1:20" ht="15" customHeight="1" x14ac:dyDescent="0.25">
      <c r="A15" s="335" t="s">
        <v>127</v>
      </c>
      <c r="B15" s="335">
        <v>99063</v>
      </c>
      <c r="C15" s="336" t="s">
        <v>128</v>
      </c>
      <c r="D15" s="337" t="s">
        <v>536</v>
      </c>
      <c r="E15" s="338" t="s">
        <v>23</v>
      </c>
      <c r="F15" s="339"/>
      <c r="G15" s="339"/>
      <c r="H15" s="339"/>
      <c r="I15" s="339"/>
      <c r="J15" s="340"/>
      <c r="K15" s="339"/>
      <c r="L15" s="338"/>
      <c r="M15" s="339"/>
      <c r="N15" s="339"/>
      <c r="O15" s="339"/>
      <c r="P15" s="339"/>
      <c r="Q15" s="339"/>
      <c r="R15" s="339"/>
      <c r="S15" s="339"/>
      <c r="T15" s="341">
        <f>ROUND(SUBTOTAL(9,T16:T18),2)</f>
        <v>61</v>
      </c>
    </row>
    <row r="16" spans="1:20" ht="15" customHeight="1" x14ac:dyDescent="0.25">
      <c r="A16" s="342"/>
      <c r="B16" s="343"/>
      <c r="C16" s="344"/>
      <c r="D16" s="345" t="s">
        <v>537</v>
      </c>
      <c r="E16" s="346"/>
      <c r="F16" s="347"/>
      <c r="G16" s="348">
        <v>61</v>
      </c>
      <c r="H16" s="348"/>
      <c r="I16" s="347"/>
      <c r="J16" s="349"/>
      <c r="K16" s="346"/>
      <c r="L16" s="346" t="s">
        <v>511</v>
      </c>
      <c r="M16" s="347"/>
      <c r="N16" s="347"/>
      <c r="O16" s="347"/>
      <c r="P16" s="347"/>
      <c r="Q16" s="347"/>
      <c r="R16" s="347"/>
      <c r="S16" s="350" t="str">
        <f t="shared" ref="S16:S17" si="2">IFERROR(IF(#REF!=1,PRODUCT(Q16:R16),IF(#REF!=2,PRODUCT(N16,Q16:R16),IF(#REF!=3,PRODUCT((N16*O16),Q16:R16),IF(#REF!=4,PRODUCT(((N16*O16)/2),P16,Q16,R16),IF(#REF!=5,PRODUCT(PI()*M16^2,Q16:R16),IF(#REF!=6,PRODUCT((N16*O16*P16),Q16:R16),IF(#REF!=7,PRODUCT((((N16*O16)/2)*P16),Q16:R16),IF(#REF!=8,PRODUCT((PI()*M16^2*P16),Q16:R16),0))))))))," ")</f>
        <v xml:space="preserve"> </v>
      </c>
      <c r="T16" s="351">
        <f>ROUND(G16,2)</f>
        <v>61</v>
      </c>
    </row>
    <row r="17" spans="1:20" ht="15" customHeight="1" x14ac:dyDescent="0.25">
      <c r="A17" s="342"/>
      <c r="B17" s="343"/>
      <c r="C17" s="344"/>
      <c r="D17" s="345"/>
      <c r="E17" s="346"/>
      <c r="F17" s="347"/>
      <c r="G17" s="348"/>
      <c r="H17" s="348"/>
      <c r="I17" s="347"/>
      <c r="J17" s="349"/>
      <c r="K17" s="346"/>
      <c r="L17" s="346" t="s">
        <v>511</v>
      </c>
      <c r="M17" s="347"/>
      <c r="N17" s="352"/>
      <c r="O17" s="352"/>
      <c r="P17" s="347"/>
      <c r="Q17" s="347"/>
      <c r="R17" s="347"/>
      <c r="S17" s="353" t="str">
        <f t="shared" si="2"/>
        <v xml:space="preserve"> </v>
      </c>
      <c r="T17" s="351">
        <f t="shared" ref="T17" si="3">K17</f>
        <v>0</v>
      </c>
    </row>
    <row r="18" spans="1:20" ht="15" customHeight="1" x14ac:dyDescent="0.25">
      <c r="A18" s="342"/>
      <c r="B18" s="355"/>
      <c r="C18" s="356"/>
      <c r="D18" s="358"/>
      <c r="E18" s="346" t="str">
        <f>IFERROR(VLOOKUP(#REF!,[43]CADASTRO!$E$44:$G$54,2,0)," ")</f>
        <v xml:space="preserve"> </v>
      </c>
      <c r="F18" s="347"/>
      <c r="G18" s="355"/>
      <c r="H18" s="355"/>
      <c r="I18" s="355"/>
      <c r="J18" s="357"/>
      <c r="K18" s="355"/>
      <c r="L18" s="346" t="str">
        <f>IFERROR(VLOOKUP(#REF!,[43]CADASTRO!$E$44:$G$54,2,0)," ")</f>
        <v xml:space="preserve"> </v>
      </c>
      <c r="M18" s="347"/>
      <c r="N18" s="347"/>
      <c r="O18" s="347"/>
      <c r="P18" s="347"/>
      <c r="Q18" s="347"/>
      <c r="R18" s="347"/>
      <c r="S18" s="350" t="str">
        <f>IFERROR(IF(#REF!=1,PRODUCT(Q18:R18),IF(#REF!=2,PRODUCT(N18,Q18:R18),IF(#REF!=3,PRODUCT((N18*O18),Q18:R18),IF(#REF!=4,PRODUCT(((N18*O18)/2),P18,Q18,R18),IF(#REF!=5,PRODUCT(PI()*M18^2,Q18:R18),IF(#REF!=6,PRODUCT((N18*O18*P18),Q18:R18),IF(#REF!=7,PRODUCT((((N18*O18)/2)*P18),Q18:R18),IF(#REF!=8,PRODUCT((PI()*M18^2*P18),Q18:R18),0))))))))," ")</f>
        <v xml:space="preserve"> </v>
      </c>
      <c r="T18" s="351"/>
    </row>
    <row r="19" spans="1:20" ht="15" customHeight="1" x14ac:dyDescent="0.25">
      <c r="A19" s="329" t="s">
        <v>7</v>
      </c>
      <c r="B19" s="330"/>
      <c r="C19" s="330"/>
      <c r="D19" s="331" t="s">
        <v>515</v>
      </c>
      <c r="E19" s="330"/>
      <c r="F19" s="332"/>
      <c r="G19" s="332"/>
      <c r="H19" s="332"/>
      <c r="I19" s="332"/>
      <c r="J19" s="333"/>
      <c r="K19" s="332"/>
      <c r="L19" s="330"/>
      <c r="M19" s="332"/>
      <c r="N19" s="332"/>
      <c r="O19" s="332"/>
      <c r="P19" s="332"/>
      <c r="Q19" s="332"/>
      <c r="R19" s="332"/>
      <c r="S19" s="332"/>
      <c r="T19" s="334"/>
    </row>
    <row r="20" spans="1:20" ht="80.25" customHeight="1" x14ac:dyDescent="0.25">
      <c r="A20" s="335" t="s">
        <v>20</v>
      </c>
      <c r="B20" s="335">
        <v>101236</v>
      </c>
      <c r="C20" s="336" t="s">
        <v>128</v>
      </c>
      <c r="D20" s="337" t="s">
        <v>516</v>
      </c>
      <c r="E20" s="338" t="s">
        <v>108</v>
      </c>
      <c r="F20" s="339"/>
      <c r="G20" s="339"/>
      <c r="H20" s="339"/>
      <c r="I20" s="339"/>
      <c r="J20" s="340"/>
      <c r="K20" s="339"/>
      <c r="L20" s="338"/>
      <c r="M20" s="339"/>
      <c r="N20" s="339"/>
      <c r="O20" s="339"/>
      <c r="P20" s="339"/>
      <c r="Q20" s="339"/>
      <c r="R20" s="339"/>
      <c r="S20" s="339"/>
      <c r="T20" s="341">
        <f>ROUND(SUBTOTAL(9,T21:T24),2)</f>
        <v>214.72</v>
      </c>
    </row>
    <row r="21" spans="1:20" ht="15" customHeight="1" x14ac:dyDescent="0.25">
      <c r="A21" s="342"/>
      <c r="B21" s="343"/>
      <c r="C21" s="344"/>
      <c r="D21" s="345" t="s">
        <v>538</v>
      </c>
      <c r="E21" s="346"/>
      <c r="F21" s="347"/>
      <c r="G21" s="348">
        <v>61</v>
      </c>
      <c r="H21" s="348">
        <v>1.6</v>
      </c>
      <c r="I21" s="347">
        <f>1.2+0.5+0.5</f>
        <v>2.2000000000000002</v>
      </c>
      <c r="J21" s="349"/>
      <c r="K21" s="346"/>
      <c r="L21" s="346" t="s">
        <v>511</v>
      </c>
      <c r="M21" s="347"/>
      <c r="N21" s="347"/>
      <c r="O21" s="347"/>
      <c r="P21" s="347"/>
      <c r="Q21" s="347"/>
      <c r="R21" s="347"/>
      <c r="S21" s="350" t="str">
        <f t="shared" ref="S21:S23" si="4">IFERROR(IF(#REF!=1,PRODUCT(Q21:R21),IF(#REF!=2,PRODUCT(N21,Q21:R21),IF(#REF!=3,PRODUCT((N21*O21),Q21:R21),IF(#REF!=4,PRODUCT(((N21*O21)/2),P21,Q21,R21),IF(#REF!=5,PRODUCT(PI()*M21^2,Q21:R21),IF(#REF!=6,PRODUCT((N21*O21*P21),Q21:R21),IF(#REF!=7,PRODUCT((((N21*O21)/2)*P21),Q21:R21),IF(#REF!=8,PRODUCT((PI()*M21^2*P21),Q21:R21),0))))))))," ")</f>
        <v xml:space="preserve"> </v>
      </c>
      <c r="T21" s="351">
        <f>ROUND(G21*H21*I21,2)</f>
        <v>214.72</v>
      </c>
    </row>
    <row r="22" spans="1:20" ht="15" customHeight="1" x14ac:dyDescent="0.25">
      <c r="A22" s="342"/>
      <c r="B22" s="343"/>
      <c r="C22" s="344"/>
      <c r="D22" s="345"/>
      <c r="E22" s="346"/>
      <c r="F22" s="347"/>
      <c r="G22" s="348"/>
      <c r="H22" s="348"/>
      <c r="I22" s="347"/>
      <c r="J22" s="349"/>
      <c r="K22" s="346"/>
      <c r="L22" s="346" t="s">
        <v>511</v>
      </c>
      <c r="M22" s="347"/>
      <c r="N22" s="347"/>
      <c r="O22" s="347"/>
      <c r="P22" s="347"/>
      <c r="Q22" s="347"/>
      <c r="R22" s="347"/>
      <c r="S22" s="350" t="str">
        <f t="shared" si="4"/>
        <v xml:space="preserve"> </v>
      </c>
      <c r="T22" s="351">
        <f t="shared" ref="T22:T23" si="5">K22</f>
        <v>0</v>
      </c>
    </row>
    <row r="23" spans="1:20" ht="15" customHeight="1" x14ac:dyDescent="0.25">
      <c r="A23" s="342"/>
      <c r="B23" s="343"/>
      <c r="C23" s="344"/>
      <c r="D23" s="345"/>
      <c r="E23" s="346"/>
      <c r="F23" s="347"/>
      <c r="G23" s="348"/>
      <c r="H23" s="348"/>
      <c r="I23" s="347"/>
      <c r="J23" s="349"/>
      <c r="K23" s="346"/>
      <c r="L23" s="346" t="s">
        <v>511</v>
      </c>
      <c r="M23" s="347"/>
      <c r="N23" s="352"/>
      <c r="O23" s="352"/>
      <c r="P23" s="347"/>
      <c r="Q23" s="347"/>
      <c r="R23" s="347"/>
      <c r="S23" s="353" t="str">
        <f t="shared" si="4"/>
        <v xml:space="preserve"> </v>
      </c>
      <c r="T23" s="351">
        <f t="shared" si="5"/>
        <v>0</v>
      </c>
    </row>
    <row r="24" spans="1:20" x14ac:dyDescent="0.25">
      <c r="A24" s="342"/>
      <c r="B24" s="355"/>
      <c r="C24" s="356"/>
      <c r="D24" s="358"/>
      <c r="E24" s="346" t="str">
        <f>IFERROR(VLOOKUP(#REF!,[43]CADASTRO!$E$44:$G$54,2,0)," ")</f>
        <v xml:space="preserve"> </v>
      </c>
      <c r="F24" s="347"/>
      <c r="G24" s="355"/>
      <c r="H24" s="355"/>
      <c r="I24" s="355"/>
      <c r="J24" s="357"/>
      <c r="K24" s="355"/>
      <c r="L24" s="346" t="str">
        <f>IFERROR(VLOOKUP(#REF!,[43]CADASTRO!$E$44:$G$54,2,0)," ")</f>
        <v xml:space="preserve"> </v>
      </c>
      <c r="M24" s="347"/>
      <c r="N24" s="347"/>
      <c r="O24" s="347"/>
      <c r="P24" s="347"/>
      <c r="Q24" s="347"/>
      <c r="R24" s="347"/>
      <c r="S24" s="350" t="str">
        <f>IFERROR(IF(#REF!=1,PRODUCT(Q24:R24),IF(#REF!=2,PRODUCT(N24,Q24:R24),IF(#REF!=3,PRODUCT((N24*O24),Q24:R24),IF(#REF!=4,PRODUCT(((N24*O24)/2),P24,Q24,R24),IF(#REF!=5,PRODUCT(PI()*M24^2,Q24:R24),IF(#REF!=6,PRODUCT((N24*O24*P24),Q24:R24),IF(#REF!=7,PRODUCT((((N24*O24)/2)*P24),Q24:R24),IF(#REF!=8,PRODUCT((PI()*M24^2*P24),Q24:R24),0))))))))," ")</f>
        <v xml:space="preserve"> </v>
      </c>
      <c r="T24" s="351"/>
    </row>
    <row r="25" spans="1:20" ht="67.5" customHeight="1" x14ac:dyDescent="0.25">
      <c r="A25" s="335" t="s">
        <v>21</v>
      </c>
      <c r="B25" s="336">
        <v>93382</v>
      </c>
      <c r="C25" s="336" t="s">
        <v>128</v>
      </c>
      <c r="D25" s="337" t="s">
        <v>517</v>
      </c>
      <c r="E25" s="338" t="s">
        <v>108</v>
      </c>
      <c r="F25" s="339"/>
      <c r="G25" s="339"/>
      <c r="H25" s="339"/>
      <c r="I25" s="339"/>
      <c r="J25" s="504" t="s">
        <v>539</v>
      </c>
      <c r="K25" s="510" t="s">
        <v>540</v>
      </c>
      <c r="L25" s="369" t="s">
        <v>541</v>
      </c>
      <c r="M25" s="339"/>
      <c r="N25" s="339"/>
      <c r="O25" s="339"/>
      <c r="P25" s="339"/>
      <c r="Q25" s="339"/>
      <c r="R25" s="339"/>
      <c r="S25" s="339"/>
      <c r="T25" s="341">
        <f>ROUND(SUBTOTAL(9,T26:T28),2)</f>
        <v>145.72999999999999</v>
      </c>
    </row>
    <row r="26" spans="1:20" x14ac:dyDescent="0.25">
      <c r="A26" s="342"/>
      <c r="B26" s="343"/>
      <c r="C26" s="344"/>
      <c r="D26" s="345" t="s">
        <v>518</v>
      </c>
      <c r="E26" s="346"/>
      <c r="F26" s="347"/>
      <c r="G26" s="347">
        <v>61</v>
      </c>
      <c r="H26" s="347"/>
      <c r="I26" s="347"/>
      <c r="J26" s="349">
        <f>PI()*(1.2/2)^2</f>
        <v>1.1309733552923256</v>
      </c>
      <c r="K26" s="346">
        <f>1.6*2.2</f>
        <v>3.5200000000000005</v>
      </c>
      <c r="L26" s="514">
        <f>K26-J26</f>
        <v>2.3890266447076751</v>
      </c>
      <c r="M26" s="347"/>
      <c r="N26" s="347"/>
      <c r="O26" s="347"/>
      <c r="P26" s="347"/>
      <c r="Q26" s="347"/>
      <c r="R26" s="347"/>
      <c r="S26" s="350"/>
      <c r="T26" s="351">
        <f>ROUND(G26*L26,2)</f>
        <v>145.72999999999999</v>
      </c>
    </row>
    <row r="27" spans="1:20" x14ac:dyDescent="0.25">
      <c r="A27" s="342"/>
      <c r="B27" s="355"/>
      <c r="C27" s="356"/>
      <c r="D27" s="345"/>
      <c r="E27" s="346"/>
      <c r="F27" s="347"/>
      <c r="G27" s="359"/>
      <c r="H27" s="347"/>
      <c r="I27" s="348"/>
      <c r="J27" s="349"/>
      <c r="K27" s="346"/>
      <c r="L27" s="346"/>
      <c r="M27" s="355"/>
      <c r="N27" s="355"/>
      <c r="O27" s="355"/>
      <c r="P27" s="355"/>
      <c r="Q27" s="355"/>
      <c r="R27" s="355"/>
      <c r="S27" s="355"/>
      <c r="T27" s="351">
        <f>ROUND(G27*H27*I27,2)</f>
        <v>0</v>
      </c>
    </row>
    <row r="28" spans="1:20" x14ac:dyDescent="0.25">
      <c r="A28" s="342"/>
      <c r="B28" s="355"/>
      <c r="C28" s="356"/>
      <c r="D28" s="354"/>
      <c r="E28" s="346"/>
      <c r="F28" s="347"/>
      <c r="G28" s="348"/>
      <c r="H28" s="347"/>
      <c r="I28" s="348"/>
      <c r="J28" s="349"/>
      <c r="K28" s="346"/>
      <c r="L28" s="343"/>
      <c r="M28" s="355"/>
      <c r="N28" s="355"/>
      <c r="O28" s="355"/>
      <c r="P28" s="355"/>
      <c r="Q28" s="355"/>
      <c r="R28" s="355"/>
      <c r="S28" s="355"/>
      <c r="T28" s="351"/>
    </row>
    <row r="29" spans="1:20" ht="60" x14ac:dyDescent="0.25">
      <c r="A29" s="335" t="s">
        <v>130</v>
      </c>
      <c r="B29" s="336">
        <v>100979</v>
      </c>
      <c r="C29" s="336" t="s">
        <v>128</v>
      </c>
      <c r="D29" s="337" t="s">
        <v>519</v>
      </c>
      <c r="E29" s="338" t="s">
        <v>108</v>
      </c>
      <c r="F29" s="339"/>
      <c r="G29" s="339"/>
      <c r="H29" s="339"/>
      <c r="I29" s="339"/>
      <c r="J29" s="505" t="s">
        <v>521</v>
      </c>
      <c r="K29" s="339"/>
      <c r="L29" s="338"/>
      <c r="M29" s="339"/>
      <c r="N29" s="339"/>
      <c r="O29" s="339"/>
      <c r="P29" s="339"/>
      <c r="Q29" s="339"/>
      <c r="R29" s="339"/>
      <c r="S29" s="339"/>
      <c r="T29" s="341">
        <f>ROUND(SUBTOTAL(9,T30:T32),2)</f>
        <v>468.59</v>
      </c>
    </row>
    <row r="30" spans="1:20" x14ac:dyDescent="0.25">
      <c r="A30" s="342"/>
      <c r="B30" s="355"/>
      <c r="C30" s="356"/>
      <c r="D30" s="354" t="s">
        <v>547</v>
      </c>
      <c r="E30" s="343"/>
      <c r="F30" s="355"/>
      <c r="G30" s="355"/>
      <c r="H30" s="355"/>
      <c r="I30" s="355"/>
      <c r="J30" s="360">
        <v>1.3</v>
      </c>
      <c r="K30" s="360">
        <f>T20</f>
        <v>214.72</v>
      </c>
      <c r="L30" s="343"/>
      <c r="M30" s="355"/>
      <c r="N30" s="355"/>
      <c r="O30" s="355"/>
      <c r="P30" s="355"/>
      <c r="Q30" s="355"/>
      <c r="R30" s="355"/>
      <c r="S30" s="355"/>
      <c r="T30" s="506">
        <f>ROUND(K30*J30,2)</f>
        <v>279.14</v>
      </c>
    </row>
    <row r="31" spans="1:20" x14ac:dyDescent="0.25">
      <c r="A31" s="342"/>
      <c r="B31" s="355"/>
      <c r="C31" s="356"/>
      <c r="D31" s="503" t="s">
        <v>548</v>
      </c>
      <c r="E31" s="343"/>
      <c r="F31" s="355"/>
      <c r="G31" s="355"/>
      <c r="H31" s="355"/>
      <c r="I31" s="355"/>
      <c r="J31" s="360">
        <v>1.3</v>
      </c>
      <c r="K31" s="360">
        <f>T25</f>
        <v>145.72999999999999</v>
      </c>
      <c r="L31" s="343"/>
      <c r="M31" s="355"/>
      <c r="N31" s="355"/>
      <c r="O31" s="355"/>
      <c r="P31" s="355"/>
      <c r="Q31" s="355"/>
      <c r="R31" s="355"/>
      <c r="S31" s="355"/>
      <c r="T31" s="506">
        <f>ROUND(K31*J31,2)</f>
        <v>189.45</v>
      </c>
    </row>
    <row r="32" spans="1:20" x14ac:dyDescent="0.25">
      <c r="A32" s="343"/>
      <c r="B32" s="355"/>
      <c r="C32" s="356"/>
      <c r="D32" s="503"/>
      <c r="E32" s="343"/>
      <c r="F32" s="355"/>
      <c r="G32" s="355"/>
      <c r="H32" s="355"/>
      <c r="I32" s="355"/>
      <c r="J32" s="360"/>
      <c r="K32" s="360"/>
      <c r="L32" s="343"/>
      <c r="M32" s="355"/>
      <c r="N32" s="355"/>
      <c r="O32" s="355"/>
      <c r="P32" s="355"/>
      <c r="Q32" s="355"/>
      <c r="R32" s="355"/>
      <c r="S32" s="355"/>
      <c r="T32" s="507"/>
    </row>
    <row r="33" spans="1:20" ht="30" x14ac:dyDescent="0.25">
      <c r="A33" s="335" t="s">
        <v>131</v>
      </c>
      <c r="B33" s="336">
        <v>95876</v>
      </c>
      <c r="C33" s="336" t="s">
        <v>128</v>
      </c>
      <c r="D33" s="337" t="s">
        <v>522</v>
      </c>
      <c r="E33" s="338" t="s">
        <v>523</v>
      </c>
      <c r="F33" s="339"/>
      <c r="G33" s="339" t="s">
        <v>524</v>
      </c>
      <c r="H33" s="339"/>
      <c r="I33" s="339"/>
      <c r="J33" s="515" t="s">
        <v>521</v>
      </c>
      <c r="K33" s="339" t="s">
        <v>542</v>
      </c>
      <c r="L33" s="338"/>
      <c r="M33" s="339"/>
      <c r="N33" s="339"/>
      <c r="O33" s="339"/>
      <c r="P33" s="339"/>
      <c r="Q33" s="339"/>
      <c r="R33" s="339"/>
      <c r="S33" s="339"/>
      <c r="T33" s="341">
        <f>ROUND(SUBTOTAL(9,T34:T36),2)</f>
        <v>1076.24</v>
      </c>
    </row>
    <row r="34" spans="1:20" x14ac:dyDescent="0.25">
      <c r="A34" s="342"/>
      <c r="B34" s="355"/>
      <c r="C34" s="356"/>
      <c r="D34" s="354" t="s">
        <v>520</v>
      </c>
      <c r="E34" s="343"/>
      <c r="F34" s="355"/>
      <c r="G34" s="355">
        <v>12</v>
      </c>
      <c r="H34" s="355"/>
      <c r="I34" s="355"/>
      <c r="J34" s="360">
        <v>1.3</v>
      </c>
      <c r="K34" s="360">
        <f>T21-T25</f>
        <v>68.990000000000009</v>
      </c>
      <c r="L34" s="343"/>
      <c r="M34" s="355"/>
      <c r="N34" s="355"/>
      <c r="O34" s="355"/>
      <c r="P34" s="355"/>
      <c r="Q34" s="355"/>
      <c r="R34" s="355"/>
      <c r="S34" s="355"/>
      <c r="T34" s="506">
        <f>ROUND(K34*J34*G34,2)</f>
        <v>1076.24</v>
      </c>
    </row>
    <row r="35" spans="1:20" x14ac:dyDescent="0.25">
      <c r="A35" s="342"/>
      <c r="B35" s="355"/>
      <c r="C35" s="356"/>
      <c r="D35" s="503"/>
      <c r="E35" s="343"/>
      <c r="F35" s="355"/>
      <c r="G35" s="355"/>
      <c r="H35" s="355"/>
      <c r="I35" s="355"/>
      <c r="J35" s="357"/>
      <c r="K35" s="355"/>
      <c r="L35" s="343"/>
      <c r="M35" s="355"/>
      <c r="N35" s="355"/>
      <c r="O35" s="355"/>
      <c r="P35" s="355"/>
      <c r="Q35" s="355"/>
      <c r="R35" s="355"/>
      <c r="S35" s="355"/>
      <c r="T35" s="360"/>
    </row>
    <row r="36" spans="1:20" x14ac:dyDescent="0.25">
      <c r="A36" s="342"/>
      <c r="B36" s="355"/>
      <c r="C36" s="356"/>
      <c r="D36" s="503"/>
      <c r="E36" s="343"/>
      <c r="F36" s="355"/>
      <c r="G36" s="355"/>
      <c r="H36" s="355"/>
      <c r="I36" s="355"/>
      <c r="J36" s="357"/>
      <c r="K36" s="355"/>
      <c r="L36" s="343"/>
      <c r="M36" s="355"/>
      <c r="N36" s="355"/>
      <c r="O36" s="355"/>
      <c r="P36" s="355"/>
      <c r="Q36" s="355"/>
      <c r="R36" s="355"/>
      <c r="S36" s="355"/>
      <c r="T36" s="360"/>
    </row>
    <row r="37" spans="1:20" x14ac:dyDescent="0.25">
      <c r="A37" s="361" t="s">
        <v>8</v>
      </c>
      <c r="B37" s="362"/>
      <c r="C37" s="363"/>
      <c r="D37" s="364" t="s">
        <v>533</v>
      </c>
      <c r="E37" s="362"/>
      <c r="F37" s="365"/>
      <c r="G37" s="365"/>
      <c r="H37" s="365"/>
      <c r="I37" s="365"/>
      <c r="J37" s="366"/>
      <c r="K37" s="365"/>
      <c r="L37" s="362"/>
      <c r="M37" s="365"/>
      <c r="N37" s="365"/>
      <c r="O37" s="365"/>
      <c r="P37" s="365"/>
      <c r="Q37" s="365"/>
      <c r="R37" s="365"/>
      <c r="S37" s="365"/>
      <c r="T37" s="367"/>
    </row>
    <row r="38" spans="1:20" ht="45" x14ac:dyDescent="0.25">
      <c r="A38" s="368" t="s">
        <v>22</v>
      </c>
      <c r="B38" s="335">
        <v>97956</v>
      </c>
      <c r="C38" s="336" t="s">
        <v>128</v>
      </c>
      <c r="D38" s="369" t="s">
        <v>532</v>
      </c>
      <c r="E38" s="338" t="s">
        <v>1</v>
      </c>
      <c r="F38" s="339"/>
      <c r="G38" s="339"/>
      <c r="H38" s="339"/>
      <c r="I38" s="339"/>
      <c r="J38" s="340"/>
      <c r="K38" s="339"/>
      <c r="L38" s="338"/>
      <c r="M38" s="339"/>
      <c r="N38" s="339"/>
      <c r="O38" s="339"/>
      <c r="P38" s="339"/>
      <c r="Q38" s="339"/>
      <c r="R38" s="339"/>
      <c r="S38" s="339"/>
      <c r="T38" s="341">
        <f>ROUND(SUBTOTAL(9,T39:T42),2)</f>
        <v>2</v>
      </c>
    </row>
    <row r="39" spans="1:20" x14ac:dyDescent="0.25">
      <c r="A39" s="342"/>
      <c r="B39" s="343"/>
      <c r="C39" s="343"/>
      <c r="D39" s="345"/>
      <c r="E39" s="346"/>
      <c r="F39" s="347"/>
      <c r="G39" s="347"/>
      <c r="H39" s="347"/>
      <c r="I39" s="347"/>
      <c r="J39" s="349"/>
      <c r="K39" s="346">
        <v>2</v>
      </c>
      <c r="L39" s="346"/>
      <c r="M39" s="347"/>
      <c r="N39" s="347"/>
      <c r="O39" s="347"/>
      <c r="P39" s="347"/>
      <c r="Q39" s="347"/>
      <c r="R39" s="347"/>
      <c r="S39" s="350"/>
      <c r="T39" s="351">
        <f>ROUND(K39,2)</f>
        <v>2</v>
      </c>
    </row>
    <row r="40" spans="1:20" x14ac:dyDescent="0.25">
      <c r="A40" s="342"/>
      <c r="B40" s="343"/>
      <c r="C40" s="343"/>
      <c r="D40" s="345"/>
      <c r="E40" s="346"/>
      <c r="F40" s="347"/>
      <c r="G40" s="348"/>
      <c r="H40" s="348"/>
      <c r="I40" s="347"/>
      <c r="J40" s="351"/>
      <c r="K40" s="346"/>
      <c r="L40" s="346"/>
      <c r="M40" s="347"/>
      <c r="N40" s="347"/>
      <c r="O40" s="347"/>
      <c r="P40" s="347"/>
      <c r="Q40" s="347"/>
      <c r="R40" s="347"/>
      <c r="S40" s="508"/>
      <c r="T40" s="351">
        <f>ROUND(G40*H40*I40,2)</f>
        <v>0</v>
      </c>
    </row>
    <row r="41" spans="1:20" x14ac:dyDescent="0.25">
      <c r="A41" s="342"/>
      <c r="B41" s="343"/>
      <c r="C41" s="343"/>
      <c r="D41" s="345"/>
      <c r="E41" s="346"/>
      <c r="F41" s="347"/>
      <c r="G41" s="348"/>
      <c r="H41" s="348"/>
      <c r="I41" s="347"/>
      <c r="J41" s="370"/>
      <c r="K41" s="346"/>
      <c r="L41" s="346"/>
      <c r="M41" s="347"/>
      <c r="N41" s="347"/>
      <c r="O41" s="347"/>
      <c r="P41" s="347"/>
      <c r="Q41" s="347"/>
      <c r="R41" s="347"/>
      <c r="S41" s="350"/>
      <c r="T41" s="351"/>
    </row>
    <row r="42" spans="1:20" ht="54" customHeight="1" x14ac:dyDescent="0.25">
      <c r="A42" s="368" t="s">
        <v>527</v>
      </c>
      <c r="B42" s="335">
        <v>97951</v>
      </c>
      <c r="C42" s="336" t="s">
        <v>128</v>
      </c>
      <c r="D42" s="369" t="s">
        <v>531</v>
      </c>
      <c r="E42" s="338" t="s">
        <v>1</v>
      </c>
      <c r="F42" s="339"/>
      <c r="G42" s="339"/>
      <c r="H42" s="339"/>
      <c r="I42" s="339"/>
      <c r="J42" s="340"/>
      <c r="K42" s="339"/>
      <c r="L42" s="338"/>
      <c r="M42" s="339"/>
      <c r="N42" s="339"/>
      <c r="O42" s="339"/>
      <c r="P42" s="339"/>
      <c r="Q42" s="339"/>
      <c r="R42" s="339"/>
      <c r="S42" s="339"/>
      <c r="T42" s="341">
        <f>ROUND(SUBTOTAL(9,T43:T48),2)</f>
        <v>2</v>
      </c>
    </row>
    <row r="43" spans="1:20" x14ac:dyDescent="0.25">
      <c r="A43" s="342"/>
      <c r="B43" s="343"/>
      <c r="C43" s="343"/>
      <c r="D43" s="345"/>
      <c r="E43" s="346"/>
      <c r="F43" s="347"/>
      <c r="G43" s="347"/>
      <c r="H43" s="347"/>
      <c r="I43" s="347"/>
      <c r="J43" s="349"/>
      <c r="K43" s="346">
        <v>2</v>
      </c>
      <c r="L43" s="346"/>
      <c r="M43" s="347"/>
      <c r="N43" s="347"/>
      <c r="O43" s="347"/>
      <c r="P43" s="347"/>
      <c r="Q43" s="347"/>
      <c r="R43" s="347"/>
      <c r="S43" s="350"/>
      <c r="T43" s="351">
        <f>ROUND(K43,2)</f>
        <v>2</v>
      </c>
    </row>
    <row r="44" spans="1:20" x14ac:dyDescent="0.25">
      <c r="A44" s="342"/>
      <c r="B44" s="343"/>
      <c r="C44" s="343"/>
      <c r="D44" s="345"/>
      <c r="E44" s="346"/>
      <c r="F44" s="347"/>
      <c r="G44" s="348"/>
      <c r="H44" s="348"/>
      <c r="I44" s="347"/>
      <c r="J44" s="351"/>
      <c r="K44" s="346"/>
      <c r="L44" s="346"/>
      <c r="M44" s="347"/>
      <c r="N44" s="347"/>
      <c r="O44" s="347"/>
      <c r="P44" s="347"/>
      <c r="Q44" s="347"/>
      <c r="R44" s="347"/>
      <c r="S44" s="508"/>
      <c r="T44" s="351">
        <f>ROUND(G44*H44*I44,2)</f>
        <v>0</v>
      </c>
    </row>
    <row r="45" spans="1:20" x14ac:dyDescent="0.25">
      <c r="A45" s="342"/>
      <c r="B45" s="343"/>
      <c r="C45" s="343"/>
      <c r="D45" s="345"/>
      <c r="E45" s="346"/>
      <c r="F45" s="347"/>
      <c r="G45" s="348"/>
      <c r="H45" s="348"/>
      <c r="I45" s="347"/>
      <c r="J45" s="347"/>
      <c r="K45" s="370"/>
      <c r="L45" s="346"/>
      <c r="M45" s="347"/>
      <c r="N45" s="347"/>
      <c r="O45" s="347"/>
      <c r="P45" s="347"/>
      <c r="Q45" s="347"/>
      <c r="R45" s="347"/>
      <c r="S45" s="350"/>
      <c r="T45" s="351">
        <f>G45*H45*I45</f>
        <v>0</v>
      </c>
    </row>
    <row r="46" spans="1:20" x14ac:dyDescent="0.25">
      <c r="A46" s="342"/>
      <c r="B46" s="343"/>
      <c r="C46" s="343"/>
      <c r="D46" s="343"/>
      <c r="E46" s="346"/>
      <c r="F46" s="347"/>
      <c r="G46" s="347"/>
      <c r="H46" s="347"/>
      <c r="I46" s="347"/>
      <c r="J46" s="349"/>
      <c r="K46" s="347"/>
      <c r="L46" s="346"/>
      <c r="M46" s="347"/>
      <c r="N46" s="347"/>
      <c r="O46" s="347"/>
      <c r="P46" s="347"/>
      <c r="Q46" s="347"/>
      <c r="R46" s="347"/>
      <c r="S46" s="350"/>
      <c r="T46" s="351"/>
    </row>
    <row r="47" spans="1:20" x14ac:dyDescent="0.25">
      <c r="A47" s="342"/>
      <c r="B47" s="343"/>
      <c r="C47" s="343"/>
      <c r="D47" s="343"/>
      <c r="E47" s="346"/>
      <c r="F47" s="347"/>
      <c r="G47" s="347"/>
      <c r="H47" s="347"/>
      <c r="I47" s="347"/>
      <c r="J47" s="349"/>
      <c r="K47" s="347"/>
      <c r="L47" s="346"/>
      <c r="M47" s="347"/>
      <c r="N47" s="347"/>
      <c r="O47" s="347"/>
      <c r="P47" s="347"/>
      <c r="Q47" s="347"/>
      <c r="R47" s="347"/>
      <c r="S47" s="350"/>
      <c r="T47" s="351"/>
    </row>
    <row r="48" spans="1:20" x14ac:dyDescent="0.25">
      <c r="A48" s="342"/>
      <c r="B48" s="343"/>
      <c r="C48" s="343"/>
      <c r="D48" s="343"/>
      <c r="E48" s="346"/>
      <c r="F48" s="347"/>
      <c r="G48" s="347"/>
      <c r="H48" s="347"/>
      <c r="I48" s="347"/>
      <c r="J48" s="349"/>
      <c r="K48" s="347"/>
      <c r="L48" s="346"/>
      <c r="M48" s="347"/>
      <c r="N48" s="347"/>
      <c r="O48" s="347"/>
      <c r="P48" s="347"/>
      <c r="Q48" s="347"/>
      <c r="R48" s="347"/>
      <c r="S48" s="350"/>
      <c r="T48" s="351"/>
    </row>
    <row r="49" spans="1:20" ht="45" x14ac:dyDescent="0.25">
      <c r="A49" s="368" t="s">
        <v>528</v>
      </c>
      <c r="B49" s="335">
        <v>101852</v>
      </c>
      <c r="C49" s="336" t="s">
        <v>128</v>
      </c>
      <c r="D49" s="369" t="s">
        <v>530</v>
      </c>
      <c r="E49" s="338" t="s">
        <v>101</v>
      </c>
      <c r="F49" s="339"/>
      <c r="G49" s="339"/>
      <c r="H49" s="339"/>
      <c r="I49" s="339"/>
      <c r="J49" s="340"/>
      <c r="K49" s="339"/>
      <c r="L49" s="338"/>
      <c r="M49" s="339"/>
      <c r="N49" s="339"/>
      <c r="O49" s="339"/>
      <c r="P49" s="339"/>
      <c r="Q49" s="339"/>
      <c r="R49" s="339"/>
      <c r="S49" s="339"/>
      <c r="T49" s="341">
        <f>ROUND(SUBTOTAL(9,T50:T54),2)</f>
        <v>152.5</v>
      </c>
    </row>
    <row r="50" spans="1:20" x14ac:dyDescent="0.25">
      <c r="A50" s="342"/>
      <c r="B50" s="343"/>
      <c r="C50" s="343"/>
      <c r="D50" s="345" t="s">
        <v>525</v>
      </c>
      <c r="E50" s="346"/>
      <c r="F50" s="347"/>
      <c r="G50" s="347">
        <v>61</v>
      </c>
      <c r="H50" s="347">
        <v>2.5</v>
      </c>
      <c r="I50" s="347"/>
      <c r="J50" s="349"/>
      <c r="K50" s="346"/>
      <c r="L50" s="346"/>
      <c r="M50" s="347"/>
      <c r="N50" s="347"/>
      <c r="O50" s="347"/>
      <c r="P50" s="347"/>
      <c r="Q50" s="347"/>
      <c r="R50" s="347"/>
      <c r="S50" s="350"/>
      <c r="T50" s="351">
        <f>ROUND(H50*G50,2)</f>
        <v>152.5</v>
      </c>
    </row>
    <row r="51" spans="1:20" x14ac:dyDescent="0.25">
      <c r="A51" s="342"/>
      <c r="B51" s="343"/>
      <c r="C51" s="343"/>
      <c r="D51" s="345"/>
      <c r="E51" s="346"/>
      <c r="F51" s="347"/>
      <c r="G51" s="348"/>
      <c r="H51" s="348"/>
      <c r="I51" s="347"/>
      <c r="J51" s="351"/>
      <c r="K51" s="346"/>
      <c r="L51" s="346"/>
      <c r="M51" s="347"/>
      <c r="N51" s="347"/>
      <c r="O51" s="347"/>
      <c r="P51" s="347"/>
      <c r="Q51" s="347"/>
      <c r="R51" s="347"/>
      <c r="S51" s="508"/>
      <c r="T51" s="351">
        <f>ROUND(G51*H51*I51,2)</f>
        <v>0</v>
      </c>
    </row>
    <row r="52" spans="1:20" x14ac:dyDescent="0.25">
      <c r="A52" s="342"/>
      <c r="B52" s="343"/>
      <c r="C52" s="343"/>
      <c r="D52" s="345"/>
      <c r="E52" s="346"/>
      <c r="F52" s="347"/>
      <c r="G52" s="348"/>
      <c r="H52" s="348"/>
      <c r="I52" s="347"/>
      <c r="J52" s="347"/>
      <c r="K52" s="370"/>
      <c r="L52" s="346"/>
      <c r="M52" s="347"/>
      <c r="N52" s="347"/>
      <c r="O52" s="347"/>
      <c r="P52" s="347"/>
      <c r="Q52" s="347"/>
      <c r="R52" s="347"/>
      <c r="S52" s="350"/>
      <c r="T52" s="351">
        <f>G52*H52*I52</f>
        <v>0</v>
      </c>
    </row>
    <row r="53" spans="1:20" x14ac:dyDescent="0.25">
      <c r="A53" s="342"/>
      <c r="B53" s="343"/>
      <c r="C53" s="343"/>
      <c r="D53" s="343"/>
      <c r="E53" s="346"/>
      <c r="F53" s="347"/>
      <c r="G53" s="347"/>
      <c r="H53" s="347"/>
      <c r="I53" s="347"/>
      <c r="J53" s="349"/>
      <c r="K53" s="347"/>
      <c r="L53" s="346"/>
      <c r="M53" s="347"/>
      <c r="N53" s="347"/>
      <c r="O53" s="347"/>
      <c r="P53" s="347"/>
      <c r="Q53" s="347"/>
      <c r="R53" s="347"/>
      <c r="S53" s="350"/>
      <c r="T53" s="351"/>
    </row>
    <row r="54" spans="1:20" x14ac:dyDescent="0.25">
      <c r="A54" s="342"/>
      <c r="B54" s="343"/>
      <c r="C54" s="343"/>
      <c r="D54" s="343"/>
      <c r="E54" s="346"/>
      <c r="F54" s="347"/>
      <c r="G54" s="347"/>
      <c r="H54" s="347"/>
      <c r="I54" s="347"/>
      <c r="J54" s="349"/>
      <c r="K54" s="347"/>
      <c r="L54" s="346"/>
      <c r="M54" s="347"/>
      <c r="N54" s="347"/>
      <c r="O54" s="347"/>
      <c r="P54" s="347"/>
      <c r="Q54" s="347"/>
      <c r="R54" s="347"/>
      <c r="S54" s="350"/>
      <c r="T54" s="351"/>
    </row>
    <row r="55" spans="1:20" x14ac:dyDescent="0.25">
      <c r="A55" s="361" t="s">
        <v>9</v>
      </c>
      <c r="B55" s="362"/>
      <c r="C55" s="362"/>
      <c r="D55" s="372" t="s">
        <v>526</v>
      </c>
      <c r="E55" s="362"/>
      <c r="F55" s="365"/>
      <c r="G55" s="365"/>
      <c r="H55" s="365"/>
      <c r="I55" s="365"/>
      <c r="J55" s="366"/>
      <c r="K55" s="365"/>
      <c r="L55" s="362"/>
      <c r="M55" s="365"/>
      <c r="N55" s="365"/>
      <c r="O55" s="365"/>
      <c r="P55" s="365"/>
      <c r="Q55" s="365"/>
      <c r="R55" s="365"/>
      <c r="S55" s="365"/>
      <c r="T55" s="367"/>
    </row>
    <row r="56" spans="1:20" ht="45" x14ac:dyDescent="0.25">
      <c r="A56" s="368" t="s">
        <v>91</v>
      </c>
      <c r="B56" s="335">
        <v>92226</v>
      </c>
      <c r="C56" s="336" t="s">
        <v>128</v>
      </c>
      <c r="D56" s="369" t="s">
        <v>544</v>
      </c>
      <c r="E56" s="338" t="s">
        <v>1</v>
      </c>
      <c r="F56" s="339"/>
      <c r="G56" s="339"/>
      <c r="H56" s="339"/>
      <c r="I56" s="339"/>
      <c r="J56" s="504"/>
      <c r="K56" s="510"/>
      <c r="L56" s="338"/>
      <c r="M56" s="339"/>
      <c r="N56" s="339"/>
      <c r="O56" s="339"/>
      <c r="P56" s="339"/>
      <c r="Q56" s="339"/>
      <c r="R56" s="339"/>
      <c r="S56" s="339"/>
      <c r="T56" s="341">
        <f>ROUND(SUBTOTAL(9,T57:T57),2)</f>
        <v>61</v>
      </c>
    </row>
    <row r="57" spans="1:20" x14ac:dyDescent="0.25">
      <c r="A57" s="342"/>
      <c r="B57" s="343"/>
      <c r="C57" s="343"/>
      <c r="D57" s="345" t="s">
        <v>545</v>
      </c>
      <c r="E57" s="346"/>
      <c r="F57" s="347"/>
      <c r="G57" s="347"/>
      <c r="H57" s="347"/>
      <c r="I57" s="347"/>
      <c r="J57" s="509"/>
      <c r="K57" s="346">
        <v>61</v>
      </c>
      <c r="L57" s="346" t="str">
        <f>IFERROR(VLOOKUP(#REF!,[43]CADASTRO!$E$44:$G$54,2,0)," ")</f>
        <v xml:space="preserve"> </v>
      </c>
      <c r="M57" s="347"/>
      <c r="N57" s="347"/>
      <c r="O57" s="347"/>
      <c r="P57" s="347"/>
      <c r="Q57" s="347"/>
      <c r="R57" s="347"/>
      <c r="S57" s="350" t="str">
        <f>IFERROR(IF(#REF!=1,PRODUCT(Q57:R57),IF(#REF!=2,PRODUCT(N57,Q57:R57),IF(#REF!=3,PRODUCT((N57*O57),Q57:R57),IF(#REF!=4,PRODUCT(((N57*O57)/2),P57,Q57,R57),IF(#REF!=5,PRODUCT(PI()*M57^2,Q57:R57),IF(#REF!=6,PRODUCT((N57*O57*P57),Q57:R57),IF(#REF!=7,PRODUCT((((N57*O57)/2)*P57),Q57:R57),IF(#REF!=8,PRODUCT((PI()*M57^2*P57),Q57:R57),0))))))))," ")</f>
        <v xml:space="preserve"> </v>
      </c>
      <c r="T57" s="351">
        <f>K57</f>
        <v>61</v>
      </c>
    </row>
    <row r="58" spans="1:20" x14ac:dyDescent="0.25">
      <c r="A58" s="342"/>
      <c r="B58" s="343"/>
      <c r="C58" s="343"/>
      <c r="D58" s="511"/>
      <c r="E58" s="346"/>
      <c r="F58" s="347"/>
      <c r="G58" s="347"/>
      <c r="H58" s="347"/>
      <c r="I58" s="347"/>
      <c r="J58" s="509"/>
      <c r="K58" s="346"/>
      <c r="L58" s="346"/>
      <c r="M58" s="347"/>
      <c r="N58" s="347"/>
      <c r="O58" s="347"/>
      <c r="P58" s="347"/>
      <c r="Q58" s="347"/>
      <c r="R58" s="347"/>
      <c r="S58" s="350"/>
      <c r="T58" s="351"/>
    </row>
    <row r="59" spans="1:20" x14ac:dyDescent="0.25">
      <c r="A59" s="342"/>
      <c r="B59" s="343"/>
      <c r="C59" s="343"/>
      <c r="D59" s="355"/>
      <c r="E59" s="346" t="str">
        <f>IFERROR(VLOOKUP(#REF!,[43]CADASTRO!$E$44:$G$54,2,0)," ")</f>
        <v xml:space="preserve"> </v>
      </c>
      <c r="F59" s="355"/>
      <c r="G59" s="355"/>
      <c r="H59" s="355"/>
      <c r="I59" s="355"/>
      <c r="J59" s="357"/>
      <c r="K59" s="355"/>
      <c r="L59" s="346" t="str">
        <f>IFERROR(VLOOKUP(#REF!,[43]CADASTRO!$E$44:$G$54,2,0)," ")</f>
        <v xml:space="preserve"> </v>
      </c>
      <c r="M59" s="355"/>
      <c r="N59" s="355"/>
      <c r="O59" s="355"/>
      <c r="P59" s="355"/>
      <c r="Q59" s="355"/>
      <c r="R59" s="355"/>
      <c r="S59" s="355"/>
      <c r="T59" s="371"/>
    </row>
  </sheetData>
  <mergeCells count="8">
    <mergeCell ref="A6:T6"/>
    <mergeCell ref="L7:S7"/>
    <mergeCell ref="O1:P1"/>
    <mergeCell ref="A2:K2"/>
    <mergeCell ref="A4:C4"/>
    <mergeCell ref="A5:C5"/>
    <mergeCell ref="O5:P5"/>
    <mergeCell ref="Q5:R5"/>
  </mergeCells>
  <pageMargins left="0.511811024" right="0.511811024" top="0.78740157499999996" bottom="0.78740157499999996" header="0.31496062000000002" footer="0.31496062000000002"/>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BD31"/>
  <sheetViews>
    <sheetView view="pageBreakPreview" zoomScale="70" zoomScaleNormal="100" zoomScaleSheetLayoutView="70" workbookViewId="0">
      <pane ySplit="15" topLeftCell="A16" activePane="bottomLeft" state="frozen"/>
      <selection pane="bottomLeft" activeCell="H31" sqref="H31"/>
    </sheetView>
  </sheetViews>
  <sheetFormatPr defaultColWidth="9.140625" defaultRowHeight="15" x14ac:dyDescent="0.25"/>
  <cols>
    <col min="1" max="1" width="13" style="6" customWidth="1"/>
    <col min="2" max="2" width="16.140625" style="6" customWidth="1"/>
    <col min="3" max="3" width="40.42578125" style="6" customWidth="1"/>
    <col min="4" max="4" width="7.7109375" style="17" customWidth="1"/>
    <col min="5" max="5" width="11" style="18" customWidth="1"/>
    <col min="6" max="7" width="15.140625" style="18" customWidth="1"/>
    <col min="8" max="8" width="16" style="6" bestFit="1" customWidth="1"/>
    <col min="9" max="10" width="15.140625" style="6" customWidth="1"/>
    <col min="11" max="11" width="20.7109375" style="6" bestFit="1" customWidth="1"/>
    <col min="12" max="12" width="13.5703125" style="6" customWidth="1"/>
    <col min="13" max="13" width="12" style="6" customWidth="1"/>
    <col min="14" max="14" width="16.85546875" style="6" customWidth="1"/>
    <col min="15" max="44" width="9.140625" style="6" customWidth="1"/>
    <col min="45" max="45" width="9.28515625" style="6" customWidth="1"/>
    <col min="46" max="46" width="9.140625" style="6" customWidth="1"/>
    <col min="47" max="47" width="13.5703125" style="6" customWidth="1"/>
    <col min="48" max="53" width="9.140625" style="6" customWidth="1"/>
    <col min="54" max="54" width="9.28515625" style="6" customWidth="1"/>
    <col min="55" max="55" width="9.140625" style="6" customWidth="1"/>
    <col min="56" max="56" width="9.28515625" style="6" customWidth="1"/>
    <col min="57" max="16384" width="9.140625" style="6"/>
  </cols>
  <sheetData>
    <row r="1" spans="1:56" x14ac:dyDescent="0.25">
      <c r="A1" s="103" t="s">
        <v>19</v>
      </c>
      <c r="B1" s="103"/>
      <c r="C1" s="103"/>
      <c r="D1" s="103"/>
      <c r="E1" s="103"/>
      <c r="F1" s="103"/>
      <c r="G1" s="103"/>
      <c r="H1" s="103"/>
      <c r="I1" s="214" t="s">
        <v>17</v>
      </c>
      <c r="J1" s="305"/>
      <c r="K1" s="215">
        <f>'Memoria de Calculo'!M5</f>
        <v>45383</v>
      </c>
    </row>
    <row r="2" spans="1:56" ht="15" customHeight="1" x14ac:dyDescent="0.25">
      <c r="A2" s="567" t="str">
        <f>'Memoria de Calculo'!A2:K2</f>
        <v>DRENAGEM ÁGUA PLUVIAL RUA DA BALANÇA</v>
      </c>
      <c r="B2" s="567"/>
      <c r="C2" s="567"/>
      <c r="D2" s="567"/>
      <c r="E2" s="567"/>
      <c r="F2" s="567"/>
      <c r="G2" s="567"/>
      <c r="H2" s="568"/>
      <c r="I2" s="214" t="s">
        <v>13</v>
      </c>
      <c r="J2" s="305"/>
      <c r="K2" s="232">
        <v>45435</v>
      </c>
    </row>
    <row r="3" spans="1:56" x14ac:dyDescent="0.25">
      <c r="A3" s="567"/>
      <c r="B3" s="567"/>
      <c r="C3" s="567"/>
      <c r="D3" s="567"/>
      <c r="E3" s="567"/>
      <c r="F3" s="567"/>
      <c r="G3" s="567"/>
      <c r="H3" s="568"/>
      <c r="I3" s="214" t="s">
        <v>12</v>
      </c>
      <c r="J3" s="305"/>
      <c r="K3" s="128" t="str">
        <f>'Memoria de Calculo'!Q1</f>
        <v>REV00</v>
      </c>
    </row>
    <row r="4" spans="1:56" x14ac:dyDescent="0.25">
      <c r="A4" s="567"/>
      <c r="B4" s="567"/>
      <c r="C4" s="567"/>
      <c r="D4" s="567"/>
      <c r="E4" s="567"/>
      <c r="F4" s="567"/>
      <c r="G4" s="567"/>
      <c r="H4" s="568"/>
      <c r="I4" s="233" t="s">
        <v>14</v>
      </c>
      <c r="J4" s="103"/>
      <c r="K4" s="103"/>
    </row>
    <row r="5" spans="1:56" x14ac:dyDescent="0.25">
      <c r="A5" s="567"/>
      <c r="B5" s="567"/>
      <c r="C5" s="567"/>
      <c r="D5" s="567"/>
      <c r="E5" s="567"/>
      <c r="F5" s="567"/>
      <c r="G5" s="567"/>
      <c r="H5" s="568"/>
      <c r="I5" s="233" t="str">
        <f>[44]M.CALC.!N1</f>
        <v>Orçamento:</v>
      </c>
      <c r="J5" s="103"/>
      <c r="K5" s="103" t="str">
        <f>[44]M.CALC.!O1</f>
        <v xml:space="preserve"> </v>
      </c>
    </row>
    <row r="6" spans="1:56" x14ac:dyDescent="0.25">
      <c r="A6" s="567"/>
      <c r="B6" s="567"/>
      <c r="C6" s="567"/>
      <c r="D6" s="567"/>
      <c r="E6" s="567"/>
      <c r="F6" s="567"/>
      <c r="G6" s="567"/>
      <c r="H6" s="568"/>
      <c r="I6" s="569" t="s">
        <v>96</v>
      </c>
      <c r="J6" s="570"/>
      <c r="K6" s="570"/>
      <c r="L6" s="4">
        <f>1+K6</f>
        <v>1</v>
      </c>
    </row>
    <row r="7" spans="1:56" ht="15.75" customHeight="1" x14ac:dyDescent="0.25">
      <c r="A7" s="574" t="s">
        <v>28</v>
      </c>
      <c r="B7" s="574"/>
      <c r="C7" s="574"/>
      <c r="D7" s="574"/>
      <c r="E7" s="574"/>
      <c r="F7" s="574"/>
      <c r="G7" s="574"/>
      <c r="H7" s="575"/>
      <c r="I7" s="234" t="s">
        <v>134</v>
      </c>
      <c r="J7" s="235"/>
      <c r="K7" s="235" t="s">
        <v>135</v>
      </c>
      <c r="L7" s="4"/>
    </row>
    <row r="8" spans="1:56" ht="15.75" customHeight="1" x14ac:dyDescent="0.25">
      <c r="A8" s="576" t="str">
        <f>'Memoria de Calculo'!B3</f>
        <v>Rua da Balança - Lot. Real - Vitória de Santo Antão</v>
      </c>
      <c r="B8" s="576"/>
      <c r="C8" s="576"/>
      <c r="D8" s="576"/>
      <c r="E8" s="576"/>
      <c r="F8" s="576"/>
      <c r="G8" s="576"/>
      <c r="H8" s="577"/>
      <c r="I8" s="434">
        <f>'BDI '!D24</f>
        <v>0.20495479384814241</v>
      </c>
      <c r="J8" s="237"/>
      <c r="K8" s="435">
        <f>'BDI '!E24</f>
        <v>0.26632770355178303</v>
      </c>
      <c r="L8" s="5">
        <f>1+I8</f>
        <v>1.2049547938481424</v>
      </c>
      <c r="M8" s="5">
        <f>1+K8</f>
        <v>1.266327703551783</v>
      </c>
    </row>
    <row r="9" spans="1:56" ht="15.75" customHeight="1" x14ac:dyDescent="0.25">
      <c r="A9" s="576"/>
      <c r="B9" s="576"/>
      <c r="C9" s="576"/>
      <c r="D9" s="576"/>
      <c r="E9" s="576"/>
      <c r="F9" s="576"/>
      <c r="G9" s="576"/>
      <c r="H9" s="577"/>
      <c r="I9" s="569"/>
      <c r="J9" s="570"/>
      <c r="K9" s="570"/>
      <c r="L9" s="4"/>
    </row>
    <row r="10" spans="1:56" ht="15.75" customHeight="1" x14ac:dyDescent="0.25">
      <c r="A10" s="576"/>
      <c r="B10" s="576"/>
      <c r="C10" s="576"/>
      <c r="D10" s="576"/>
      <c r="E10" s="576"/>
      <c r="F10" s="576"/>
      <c r="G10" s="576"/>
      <c r="H10" s="577"/>
      <c r="I10" s="234"/>
      <c r="J10" s="235"/>
      <c r="K10" s="235"/>
      <c r="L10" s="4"/>
    </row>
    <row r="11" spans="1:56" x14ac:dyDescent="0.25">
      <c r="A11" s="576"/>
      <c r="B11" s="576"/>
      <c r="C11" s="576"/>
      <c r="D11" s="576"/>
      <c r="E11" s="576"/>
      <c r="F11" s="576"/>
      <c r="G11" s="576"/>
      <c r="H11" s="577"/>
      <c r="I11" s="236"/>
      <c r="J11" s="237"/>
      <c r="K11" s="237"/>
      <c r="L11" s="5"/>
      <c r="M11" s="5"/>
    </row>
    <row r="12" spans="1:56" x14ac:dyDescent="0.25">
      <c r="A12" s="571" t="s">
        <v>136</v>
      </c>
      <c r="B12" s="571"/>
      <c r="C12" s="571"/>
      <c r="D12" s="571"/>
      <c r="E12" s="571"/>
      <c r="F12" s="571"/>
      <c r="G12" s="571"/>
      <c r="H12" s="571"/>
      <c r="I12" s="571"/>
      <c r="J12" s="571"/>
      <c r="K12" s="571"/>
    </row>
    <row r="13" spans="1:56" x14ac:dyDescent="0.25">
      <c r="A13" s="564" t="s">
        <v>0</v>
      </c>
      <c r="B13" s="564" t="s">
        <v>90</v>
      </c>
      <c r="C13" s="572" t="s">
        <v>15</v>
      </c>
      <c r="D13" s="564" t="s">
        <v>1</v>
      </c>
      <c r="E13" s="564" t="s">
        <v>2</v>
      </c>
      <c r="F13" s="564" t="s">
        <v>3</v>
      </c>
      <c r="G13" s="564"/>
      <c r="H13" s="573"/>
      <c r="I13" s="573"/>
      <c r="J13" s="573"/>
      <c r="K13" s="573"/>
    </row>
    <row r="14" spans="1:56" x14ac:dyDescent="0.25">
      <c r="A14" s="564"/>
      <c r="B14" s="564"/>
      <c r="C14" s="572"/>
      <c r="D14" s="564"/>
      <c r="E14" s="564"/>
      <c r="F14" s="564" t="s">
        <v>134</v>
      </c>
      <c r="G14" s="564"/>
      <c r="H14" s="564"/>
      <c r="I14" s="564" t="s">
        <v>125</v>
      </c>
      <c r="J14" s="564"/>
      <c r="K14" s="564"/>
    </row>
    <row r="15" spans="1:56" ht="25.5" customHeight="1" x14ac:dyDescent="0.25">
      <c r="A15" s="564"/>
      <c r="B15" s="564"/>
      <c r="C15" s="572"/>
      <c r="D15" s="564"/>
      <c r="E15" s="564"/>
      <c r="F15" s="38" t="s">
        <v>509</v>
      </c>
      <c r="G15" s="38" t="s">
        <v>510</v>
      </c>
      <c r="H15" s="38" t="s">
        <v>5</v>
      </c>
      <c r="I15" s="38" t="s">
        <v>4</v>
      </c>
      <c r="J15" s="38" t="s">
        <v>510</v>
      </c>
      <c r="K15" s="38" t="s">
        <v>5</v>
      </c>
    </row>
    <row r="16" spans="1:56" s="8" customFormat="1" ht="12.75" x14ac:dyDescent="0.25">
      <c r="A16" s="21" t="s">
        <v>6</v>
      </c>
      <c r="B16" s="22" t="str">
        <f>VLOOKUP(A16,'Memoria de Calculo'!A10:T63,4,0)</f>
        <v>Serviços Preliminares</v>
      </c>
      <c r="C16" s="23"/>
      <c r="D16" s="24"/>
      <c r="E16" s="25"/>
      <c r="F16" s="26"/>
      <c r="G16" s="25"/>
      <c r="H16" s="27">
        <f>SUBTOTAL(9,H17:H18)</f>
        <v>1192.29</v>
      </c>
      <c r="I16" s="26"/>
      <c r="J16" s="25"/>
      <c r="K16" s="27">
        <f>SUBTOTAL(9,K17:K18)</f>
        <v>1167.71</v>
      </c>
      <c r="L16" s="7" t="e">
        <f>#REF!-K16</f>
        <v>#REF!</v>
      </c>
      <c r="AS16" s="28">
        <f>SUBTOTAL(9,AS17:AS29)</f>
        <v>31892.32</v>
      </c>
      <c r="AU16" s="7">
        <v>2555473.2199999997</v>
      </c>
      <c r="AV16" s="7"/>
      <c r="BB16" s="7" t="e">
        <f>#REF!+#REF!+#REF!+#REF!+#REF!+#REF!</f>
        <v>#REF!</v>
      </c>
      <c r="BD16" s="7" t="e">
        <f>BB16+#REF!+#REF!</f>
        <v>#REF!</v>
      </c>
    </row>
    <row r="17" spans="1:56" s="8" customFormat="1" ht="76.5" customHeight="1" x14ac:dyDescent="0.25">
      <c r="A17" s="29" t="s">
        <v>16</v>
      </c>
      <c r="B17" s="30" t="str">
        <f>'Memoria de Calculo'!B11</f>
        <v>74209/1</v>
      </c>
      <c r="C17" s="31" t="str">
        <f>VLOOKUP(A17,'Memoria de Calculo'!A10:T59,4,0)</f>
        <v>PLACA DA OBRA -PADRÃO GOVERNO FEDERAL350M2X2X3</v>
      </c>
      <c r="D17" s="30" t="str">
        <f>'Memoria de Calculo'!E20</f>
        <v>M³</v>
      </c>
      <c r="E17" s="32">
        <f>'Memoria de Calculo'!T11</f>
        <v>1.2</v>
      </c>
      <c r="F17" s="32">
        <v>420</v>
      </c>
      <c r="G17" s="32">
        <f>ROUND(F17+(F17*$I$8),2)</f>
        <v>506.08</v>
      </c>
      <c r="H17" s="33">
        <f>IFERROR(ROUND(E17*G17,2)," ")</f>
        <v>607.29999999999995</v>
      </c>
      <c r="I17" s="32">
        <v>420</v>
      </c>
      <c r="J17" s="32">
        <f>ROUND(I17+(I17*$K$8),2)</f>
        <v>531.86</v>
      </c>
      <c r="K17" s="33">
        <f>IFERROR(ROUND(E17*J17,2)," ")</f>
        <v>638.23</v>
      </c>
      <c r="L17" s="7" t="e">
        <f>#REF!-K17</f>
        <v>#REF!</v>
      </c>
      <c r="AS17" s="34">
        <f>TRUNC(E17*F17,2)</f>
        <v>504</v>
      </c>
      <c r="AV17" s="7"/>
      <c r="AW17" s="7"/>
    </row>
    <row r="18" spans="1:56" s="8" customFormat="1" ht="51" x14ac:dyDescent="0.25">
      <c r="A18" s="29" t="s">
        <v>127</v>
      </c>
      <c r="B18" s="30">
        <f>'Memoria de Calculo'!B15</f>
        <v>99063</v>
      </c>
      <c r="C18" s="31" t="str">
        <f>VLOOKUP(A18,'Memoria de Calculo'!A11:T60,4,0)</f>
        <v xml:space="preserve"> LOCAÇÃO DE REDE DE ÁGUA OU ESGOTO. AF_10/2018 M C 99061 LOCAÇÃO COM CAVALETE COM ALTURA DE 0,50 M - 2 UTILIZAÇÕES. AF_10/2018 </v>
      </c>
      <c r="D18" s="30" t="str">
        <f>'Memoria de Calculo'!E25</f>
        <v>M³</v>
      </c>
      <c r="E18" s="32">
        <f>'Memoria de Calculo'!T15</f>
        <v>61</v>
      </c>
      <c r="F18" s="32">
        <v>7.96</v>
      </c>
      <c r="G18" s="32">
        <f t="shared" ref="G18:G29" si="0">ROUND(F18+(F18*$I$8),2)</f>
        <v>9.59</v>
      </c>
      <c r="H18" s="33">
        <f>IFERROR(ROUND(E18*G18,2)," ")</f>
        <v>584.99</v>
      </c>
      <c r="I18" s="32">
        <v>8.68</v>
      </c>
      <c r="J18" s="32">
        <f t="shared" ref="J18:J29" si="1">ROUND(I18+(I18*$K$8),2)</f>
        <v>10.99</v>
      </c>
      <c r="K18" s="33">
        <f>IFERROR(ROUND(E18*I18,2)," ")</f>
        <v>529.48</v>
      </c>
      <c r="L18" s="7" t="e">
        <f>#REF!-K18</f>
        <v>#REF!</v>
      </c>
      <c r="AS18" s="34">
        <f>TRUNC(E18*F18,2)</f>
        <v>485.56</v>
      </c>
      <c r="AV18" s="7"/>
      <c r="AW18" s="7"/>
    </row>
    <row r="19" spans="1:56" s="8" customFormat="1" ht="12.75" x14ac:dyDescent="0.25">
      <c r="A19" s="21" t="s">
        <v>7</v>
      </c>
      <c r="B19" s="22" t="str">
        <f>VLOOKUP(A19,'Memoria de Calculo'!A10:T63,4,0)</f>
        <v>Movimentação de Terra</v>
      </c>
      <c r="C19" s="23"/>
      <c r="D19" s="24"/>
      <c r="E19" s="25"/>
      <c r="F19" s="26"/>
      <c r="G19" s="25"/>
      <c r="H19" s="27">
        <f>SUBTOTAL(9,H20:H23)</f>
        <v>15689.85</v>
      </c>
      <c r="I19" s="26"/>
      <c r="J19" s="25"/>
      <c r="K19" s="27">
        <f>SUBTOTAL(9,K20:K23)</f>
        <v>13530.99</v>
      </c>
      <c r="L19" s="7"/>
      <c r="AS19" s="34"/>
      <c r="AV19" s="7"/>
      <c r="AW19" s="7"/>
    </row>
    <row r="20" spans="1:56" s="8" customFormat="1" ht="76.5" x14ac:dyDescent="0.25">
      <c r="A20" s="119" t="s">
        <v>20</v>
      </c>
      <c r="B20" s="30">
        <f>'Memoria de Calculo'!B20</f>
        <v>101236</v>
      </c>
      <c r="C20" s="30" t="str">
        <f>VLOOKUP(A20,'Memoria de Calculo'!A10:T59,4,0)</f>
        <v>ESCAVAÇÃO VERTICAL PARA INFRAESTRUTURA, COM CARGA, DESCARGA E TRANSPORTE DE SOLO DE 1ª CATEGORIA, COM ESCAVADEIRA HIDRÁULICA (CAÇAMBA: 0,8 M ³ / 111HP), FROTA DE 6 CAMINHÕES BASCULANTES DE 14 M³, DMT DE 3 KM E VELOCIDADE MÉDIA 20 KM/H. AF_05/2020</v>
      </c>
      <c r="D20" s="501" t="str">
        <f>'Memoria de Calculo'!E20</f>
        <v>M³</v>
      </c>
      <c r="E20" s="502">
        <f>'Memoria de Calculo'!T20</f>
        <v>214.72</v>
      </c>
      <c r="F20" s="32">
        <v>20.51</v>
      </c>
      <c r="G20" s="32">
        <f t="shared" ref="G20" si="2">ROUND(F20+(F20*$I$8),2)</f>
        <v>24.71</v>
      </c>
      <c r="H20" s="33">
        <f>IFERROR(ROUND(E20*G20,2)," ")</f>
        <v>5305.73</v>
      </c>
      <c r="I20" s="32">
        <v>20.8</v>
      </c>
      <c r="J20" s="32">
        <f t="shared" ref="J20" si="3">ROUND(I20+(I20*$K$8),2)</f>
        <v>26.34</v>
      </c>
      <c r="K20" s="33">
        <f>IFERROR(ROUND(E20*I20,2)," ")</f>
        <v>4466.18</v>
      </c>
      <c r="L20" s="7"/>
      <c r="AS20" s="34"/>
      <c r="AV20" s="7"/>
      <c r="AW20" s="7"/>
    </row>
    <row r="21" spans="1:56" s="8" customFormat="1" ht="38.25" x14ac:dyDescent="0.25">
      <c r="A21" s="119" t="s">
        <v>21</v>
      </c>
      <c r="B21" s="30">
        <f>'Memoria de Calculo'!B25</f>
        <v>93382</v>
      </c>
      <c r="C21" s="30" t="str">
        <f>VLOOKUP(A21,'Memoria de Calculo'!A11:T60,4,0)</f>
        <v>REATERRO MANUAL DE VALAS, COM COMPACTADOR DE SOLOS DE PERCUSSÃO. AF_08/2023</v>
      </c>
      <c r="D21" s="501" t="str">
        <f>'Memoria de Calculo'!E25</f>
        <v>M³</v>
      </c>
      <c r="E21" s="502">
        <f>'Memoria de Calculo'!T25</f>
        <v>145.72999999999999</v>
      </c>
      <c r="F21" s="502">
        <v>23.12</v>
      </c>
      <c r="G21" s="32">
        <f t="shared" ref="G21" si="4">ROUND(F21+(F21*$I$8),2)</f>
        <v>27.86</v>
      </c>
      <c r="H21" s="33">
        <f>IFERROR(ROUND(E21*G21,2)," ")</f>
        <v>4060.04</v>
      </c>
      <c r="I21" s="32">
        <v>25.61</v>
      </c>
      <c r="J21" s="32">
        <f t="shared" ref="J21" si="5">ROUND(I21+(I21*$K$8),2)</f>
        <v>32.43</v>
      </c>
      <c r="K21" s="33">
        <f>IFERROR(ROUND(E21*I21,2)," ")</f>
        <v>3732.15</v>
      </c>
      <c r="L21" s="7"/>
      <c r="AS21" s="34"/>
      <c r="AV21" s="7"/>
      <c r="AW21" s="7"/>
    </row>
    <row r="22" spans="1:56" s="8" customFormat="1" ht="63.75" x14ac:dyDescent="0.25">
      <c r="A22" s="119" t="s">
        <v>130</v>
      </c>
      <c r="B22" s="30">
        <f>'Memoria de Calculo'!B29</f>
        <v>100979</v>
      </c>
      <c r="C22" s="30" t="str">
        <f>VLOOKUP(A22,'Memoria de Calculo'!A12:T61,4,0)</f>
        <v>CARGA, MANOBRA E DESCARGA DE SOLOS E MATERIAIS GRANULARES EM CAMINHÃO  BASCULANTE 14 M³ - CARGA COM ESCAVADEIRA HIDRÁULICA (CAÇAMBA DE 1,20 M³ / 155 HP) E DESCARGA LIVRE (UNIDADE: M3). AF_07/2020</v>
      </c>
      <c r="D22" s="501" t="str">
        <f>'Memoria de Calculo'!E29</f>
        <v>M³</v>
      </c>
      <c r="E22" s="502">
        <f>'Memoria de Calculo'!T29</f>
        <v>468.59</v>
      </c>
      <c r="F22" s="502">
        <v>6.47</v>
      </c>
      <c r="G22" s="32">
        <f t="shared" ref="G22:G23" si="6">ROUND(F22+(F22*$I$8),2)</f>
        <v>7.8</v>
      </c>
      <c r="H22" s="33">
        <f t="shared" ref="H22:H23" si="7">IFERROR(ROUND(E22*G22,2)," ")</f>
        <v>3655</v>
      </c>
      <c r="I22" s="32">
        <v>6.58</v>
      </c>
      <c r="J22" s="32">
        <f t="shared" ref="J22:J23" si="8">ROUND(I22+(I22*$K$8),2)</f>
        <v>8.33</v>
      </c>
      <c r="K22" s="33">
        <f t="shared" ref="K22:K23" si="9">IFERROR(ROUND(E22*I22,2)," ")</f>
        <v>3083.32</v>
      </c>
      <c r="L22" s="7"/>
      <c r="AS22" s="34"/>
      <c r="AV22" s="7"/>
      <c r="AW22" s="7"/>
    </row>
    <row r="23" spans="1:56" s="8" customFormat="1" ht="38.25" x14ac:dyDescent="0.25">
      <c r="A23" s="119" t="s">
        <v>131</v>
      </c>
      <c r="B23" s="30">
        <f>'Memoria de Calculo'!B33</f>
        <v>95876</v>
      </c>
      <c r="C23" s="30" t="str">
        <f>VLOOKUP(A23,'Memoria de Calculo'!A13:T62,4,0)</f>
        <v>TRANSPORTE COM CAMINHÃO BASCULANTE DE 14 M³, EM VIA URBANA PAVIMENTADA, DMT ATÉ 30 KM (UNIDADE: M3XKM). AF_07/2020</v>
      </c>
      <c r="D23" s="501" t="str">
        <f>'Memoria de Calculo'!E33</f>
        <v>M³/KM</v>
      </c>
      <c r="E23" s="502">
        <f>'Memoria de Calculo'!T33</f>
        <v>1076.24</v>
      </c>
      <c r="F23" s="502">
        <v>2.06</v>
      </c>
      <c r="G23" s="32">
        <f t="shared" si="6"/>
        <v>2.48</v>
      </c>
      <c r="H23" s="33">
        <f t="shared" si="7"/>
        <v>2669.08</v>
      </c>
      <c r="I23" s="32">
        <v>2.09</v>
      </c>
      <c r="J23" s="32">
        <f t="shared" si="8"/>
        <v>2.65</v>
      </c>
      <c r="K23" s="33">
        <f t="shared" si="9"/>
        <v>2249.34</v>
      </c>
      <c r="L23" s="7"/>
      <c r="AS23" s="34"/>
      <c r="AV23" s="7"/>
      <c r="AW23" s="7"/>
    </row>
    <row r="24" spans="1:56" s="8" customFormat="1" ht="12.75" x14ac:dyDescent="0.25">
      <c r="A24" s="21" t="s">
        <v>8</v>
      </c>
      <c r="B24" s="22" t="str">
        <f>VLOOKUP(A24,'Memoria de Calculo'!A22:T66,4,0)</f>
        <v>CAIXAS/GRELHAS/PAVIMENTAÇÃO</v>
      </c>
      <c r="C24" s="23"/>
      <c r="D24" s="24"/>
      <c r="E24" s="25"/>
      <c r="F24" s="26"/>
      <c r="G24" s="26"/>
      <c r="H24" s="27">
        <f>SUBTOTAL(9,H25:H27)</f>
        <v>22797.599999999999</v>
      </c>
      <c r="I24" s="26"/>
      <c r="J24" s="26"/>
      <c r="K24" s="27">
        <f>SUBTOTAL(9,K25:K27)</f>
        <v>25375.52</v>
      </c>
      <c r="L24" s="7" t="e">
        <f>#REF!-K24</f>
        <v>#REF!</v>
      </c>
      <c r="AS24" s="28">
        <f>SUBTOTAL(9,AS25:AS36)</f>
        <v>30902.76</v>
      </c>
      <c r="AU24" s="7">
        <v>2555473.2199999997</v>
      </c>
      <c r="AV24" s="7"/>
      <c r="BB24" s="7" t="e">
        <f>#REF!+#REF!+#REF!+#REF!+#REF!+#REF!</f>
        <v>#REF!</v>
      </c>
      <c r="BD24" s="7" t="e">
        <f>BB24+#REF!+#REF!</f>
        <v>#REF!</v>
      </c>
    </row>
    <row r="25" spans="1:56" s="8" customFormat="1" ht="66.75" customHeight="1" x14ac:dyDescent="0.25">
      <c r="A25" s="29" t="s">
        <v>22</v>
      </c>
      <c r="B25" s="30">
        <f>'Memoria de Calculo'!B38</f>
        <v>97956</v>
      </c>
      <c r="C25" s="31" t="str">
        <f>VLOOKUP(A25,'Memoria de Calculo'!A22:T62,4,0)</f>
        <v>CAIXA RETANGULAR , EM ALVENARIA COM BLOCOS DE CONCRETO COM GRELHA DUPLA EM FERRO FUNDIDO 300X1000mm, DIMENSÕES INTERNAS: 1X3X2,0M</v>
      </c>
      <c r="D25" s="30" t="str">
        <f>'Memoria de Calculo'!E38</f>
        <v>UND</v>
      </c>
      <c r="E25" s="32">
        <f>'Memoria de Calculo'!T38</f>
        <v>2</v>
      </c>
      <c r="F25" s="375">
        <v>1373.8</v>
      </c>
      <c r="G25" s="375">
        <f t="shared" si="0"/>
        <v>1655.37</v>
      </c>
      <c r="H25" s="376">
        <f>IFERROR(ROUND(E25*G25,2)," ")</f>
        <v>3310.74</v>
      </c>
      <c r="I25" s="375">
        <v>1440.11</v>
      </c>
      <c r="J25" s="375">
        <f t="shared" si="1"/>
        <v>1823.65</v>
      </c>
      <c r="K25" s="376">
        <f>IFERROR(ROUND(E25*J25,2)," ")</f>
        <v>3647.3</v>
      </c>
      <c r="L25" s="7" t="e">
        <f>#REF!-K25</f>
        <v>#REF!</v>
      </c>
      <c r="AS25" s="34">
        <f>TRUNC(E25*F25,2)</f>
        <v>2747.6</v>
      </c>
      <c r="AV25" s="7"/>
      <c r="AW25" s="7"/>
    </row>
    <row r="26" spans="1:56" s="8" customFormat="1" ht="81.75" customHeight="1" x14ac:dyDescent="0.25">
      <c r="A26" s="29" t="s">
        <v>527</v>
      </c>
      <c r="B26" s="30">
        <f>'Memoria de Calculo'!B42</f>
        <v>97951</v>
      </c>
      <c r="C26" s="31" t="str">
        <f>VLOOKUP(A26,'Memoria de Calculo'!A23:T63,4,0)</f>
        <v>CAIXA PARA BOCA DE LOBO COMBINADA COM GRELHA RETANGULAR, EM ALVENARIA COM UN TIJOLOS CERÂMICOS MACIÇOS, DIMENSÕES INTERNAS: 1,3X1X1,2 M. AF_12/2020 I 2692</v>
      </c>
      <c r="D26" s="30" t="str">
        <f>'Memoria de Calculo'!E42</f>
        <v>UND</v>
      </c>
      <c r="E26" s="32">
        <f>'Memoria de Calculo'!T39</f>
        <v>2</v>
      </c>
      <c r="F26" s="375">
        <v>2471.9</v>
      </c>
      <c r="G26" s="375">
        <f t="shared" ref="G26:G27" si="10">ROUND(F26+(F26*$I$8),2)</f>
        <v>2978.53</v>
      </c>
      <c r="H26" s="376">
        <f t="shared" ref="H26:H27" si="11">IFERROR(ROUND(E26*G26,2)," ")</f>
        <v>5957.06</v>
      </c>
      <c r="I26" s="375">
        <v>2589.79</v>
      </c>
      <c r="J26" s="375">
        <f t="shared" ref="J26:J27" si="12">ROUND(I26+(I26*$K$8),2)</f>
        <v>3279.52</v>
      </c>
      <c r="K26" s="376">
        <f t="shared" ref="K26:K27" si="13">IFERROR(ROUND(E26*J26,2)," ")</f>
        <v>6559.04</v>
      </c>
      <c r="L26" s="7"/>
      <c r="AS26" s="34"/>
      <c r="AV26" s="7"/>
      <c r="AW26" s="7"/>
    </row>
    <row r="27" spans="1:56" s="8" customFormat="1" ht="63.75" x14ac:dyDescent="0.25">
      <c r="A27" s="29" t="s">
        <v>528</v>
      </c>
      <c r="B27" s="30">
        <f>'Memoria de Calculo'!B49</f>
        <v>101852</v>
      </c>
      <c r="C27" s="31" t="str">
        <f>VLOOKUP(A27,'Memoria de Calculo'!A24:T64,4,0)</f>
        <v xml:space="preserve"> REASSENTAMENTO DE PARALELEPÍPEDOS, REJUNTAMENTO COM ARGAMASSA DE CIMENTO E AREIA, COM REAPROV DOS PARALELEPIPEDOS, INCLUSO RETIRADA E REAPROVEITAMENTO DO MATERIAL</v>
      </c>
      <c r="D27" s="30" t="str">
        <f>'Memoria de Calculo'!E49</f>
        <v>M²</v>
      </c>
      <c r="E27" s="32">
        <f>'Memoria de Calculo'!T49</f>
        <v>152.5</v>
      </c>
      <c r="F27" s="375">
        <v>73.63</v>
      </c>
      <c r="G27" s="375">
        <f t="shared" si="10"/>
        <v>88.72</v>
      </c>
      <c r="H27" s="376">
        <f t="shared" si="11"/>
        <v>13529.8</v>
      </c>
      <c r="I27" s="375">
        <v>78.55</v>
      </c>
      <c r="J27" s="375">
        <f t="shared" si="12"/>
        <v>99.47</v>
      </c>
      <c r="K27" s="376">
        <f t="shared" si="13"/>
        <v>15169.18</v>
      </c>
      <c r="L27" s="7"/>
      <c r="AS27" s="34"/>
      <c r="AV27" s="7"/>
      <c r="AW27" s="7"/>
    </row>
    <row r="28" spans="1:56" s="8" customFormat="1" ht="12.75" x14ac:dyDescent="0.25">
      <c r="A28" s="21" t="s">
        <v>9</v>
      </c>
      <c r="B28" s="22" t="str">
        <f>VLOOKUP(A28,'Memoria de Calculo'!A20:T67,4,0)</f>
        <v>Drenagem</v>
      </c>
      <c r="C28" s="23"/>
      <c r="D28" s="24"/>
      <c r="E28" s="25"/>
      <c r="F28" s="377"/>
      <c r="G28" s="377"/>
      <c r="H28" s="378">
        <f>SUBTOTAL(9,H29:H29)</f>
        <v>33925.760000000002</v>
      </c>
      <c r="I28" s="377"/>
      <c r="J28" s="377"/>
      <c r="K28" s="378">
        <f>SUBTOTAL(9,K29:K29)</f>
        <v>36154.089999999997</v>
      </c>
      <c r="L28" s="7"/>
      <c r="AS28" s="34"/>
      <c r="AV28" s="7"/>
      <c r="AW28" s="7"/>
    </row>
    <row r="29" spans="1:56" s="8" customFormat="1" ht="57.75" customHeight="1" x14ac:dyDescent="0.25">
      <c r="A29" s="29" t="s">
        <v>91</v>
      </c>
      <c r="B29" s="30">
        <f>'Memoria de Calculo'!B56</f>
        <v>92226</v>
      </c>
      <c r="C29" s="31" t="str">
        <f>VLOOKUP(A29,'Memoria de Calculo'!A23:T63,4,0)</f>
        <v xml:space="preserve"> TUBO DE CONCRETO PARA REDES COLETORAS DE ÁGUAS PLUVIAIS, DIÂMETRO DE 1000
</v>
      </c>
      <c r="D29" s="30" t="str">
        <f>'Memoria de Calculo'!E56</f>
        <v>UND</v>
      </c>
      <c r="E29" s="32">
        <f>'Memoria de Calculo'!T56</f>
        <v>61</v>
      </c>
      <c r="F29" s="375">
        <v>461.56</v>
      </c>
      <c r="G29" s="375">
        <f t="shared" si="0"/>
        <v>556.16</v>
      </c>
      <c r="H29" s="376">
        <f t="shared" ref="H29" si="14">IFERROR(ROUND(E29*G29,2)," ")</f>
        <v>33925.760000000002</v>
      </c>
      <c r="I29" s="375">
        <v>468.04</v>
      </c>
      <c r="J29" s="375">
        <f t="shared" si="1"/>
        <v>592.69000000000005</v>
      </c>
      <c r="K29" s="376">
        <f t="shared" ref="K29" si="15">IFERROR(ROUND(E29*J29,2)," ")</f>
        <v>36154.089999999997</v>
      </c>
      <c r="L29" s="7" t="e">
        <f>#REF!-K29</f>
        <v>#REF!</v>
      </c>
      <c r="AS29" s="34">
        <f>TRUNC(E29*F29,2)</f>
        <v>28155.16</v>
      </c>
      <c r="AV29" s="7"/>
      <c r="AW29" s="7"/>
    </row>
    <row r="30" spans="1:56" s="8" customFormat="1" ht="15" customHeight="1" x14ac:dyDescent="0.25">
      <c r="A30" s="565" t="s">
        <v>5</v>
      </c>
      <c r="B30" s="566"/>
      <c r="C30" s="566"/>
      <c r="D30" s="566"/>
      <c r="E30" s="566"/>
      <c r="F30" s="566"/>
      <c r="G30" s="306"/>
      <c r="H30" s="378">
        <f>SUBTOTAL(9,H16:H29)</f>
        <v>73605.5</v>
      </c>
      <c r="I30" s="378"/>
      <c r="J30" s="378"/>
      <c r="K30" s="378">
        <f>SUBTOTAL(9,K16:K29)</f>
        <v>76228.31</v>
      </c>
      <c r="AC30" s="34" t="e">
        <f>#REF!</f>
        <v>#REF!</v>
      </c>
      <c r="AD30" s="7" t="e">
        <f>AC30-H30</f>
        <v>#REF!</v>
      </c>
      <c r="AF30" s="7"/>
      <c r="AK30" s="34" t="e">
        <f>#REF!</f>
        <v>#REF!</v>
      </c>
      <c r="AL30" s="7" t="e">
        <f>H30-AK30</f>
        <v>#REF!</v>
      </c>
      <c r="AS30" s="34"/>
      <c r="AT30" s="36">
        <f>IFERROR(TRUNC((AP30*AR30),2),"-")</f>
        <v>0</v>
      </c>
      <c r="AU30" s="34">
        <v>2874074.53</v>
      </c>
      <c r="AV30" s="34">
        <f>H30-AU30</f>
        <v>-2800469.03</v>
      </c>
      <c r="AW30" s="7" t="e">
        <f>AV30/[45]M.CALC.!#REF!</f>
        <v>#REF!</v>
      </c>
      <c r="AX30" s="8" t="e">
        <f>#REF!</f>
        <v>#REF!</v>
      </c>
      <c r="AY30" s="7" t="e">
        <f>AX30-H30</f>
        <v>#REF!</v>
      </c>
    </row>
    <row r="31" spans="1:56" x14ac:dyDescent="0.25">
      <c r="H31" s="138" t="e">
        <f>#REF!/H30</f>
        <v>#REF!</v>
      </c>
      <c r="I31" s="115"/>
      <c r="J31" s="115"/>
      <c r="K31" s="138" t="e">
        <f>#REF!/K30</f>
        <v>#REF!</v>
      </c>
    </row>
  </sheetData>
  <mergeCells count="15">
    <mergeCell ref="I14:K14"/>
    <mergeCell ref="A30:F30"/>
    <mergeCell ref="A2:H6"/>
    <mergeCell ref="I6:K6"/>
    <mergeCell ref="A12:K12"/>
    <mergeCell ref="A13:A15"/>
    <mergeCell ref="B13:B15"/>
    <mergeCell ref="C13:C15"/>
    <mergeCell ref="D13:D15"/>
    <mergeCell ref="E13:E15"/>
    <mergeCell ref="F13:K13"/>
    <mergeCell ref="F14:H14"/>
    <mergeCell ref="A7:H7"/>
    <mergeCell ref="I9:K9"/>
    <mergeCell ref="A8:H11"/>
  </mergeCells>
  <phoneticPr fontId="25" type="noConversion"/>
  <pageMargins left="0.51181102362204722" right="0.51181102362204722" top="1.1811023622047245" bottom="0.98425196850393704" header="0.31496062992125984" footer="0.31496062992125984"/>
  <pageSetup paperSize="9" scale="62" orientation="portrait" horizontalDpi="4294967293" r:id="rId1"/>
  <headerFooter>
    <oddHeader>&amp;C&amp;G</oddHeader>
    <oddFooter>&amp;CRua Demócrito Cavalcanti, 144 – Livramento, Vitória de Santo Antão – PE – CEP: 55.612-010&amp;RPágina &amp;P de &amp;N</oddFooter>
  </headerFooter>
  <drawing r:id="rId2"/>
  <legacyDrawingHF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663"/>
  <sheetViews>
    <sheetView topLeftCell="A21" workbookViewId="0">
      <selection sqref="A1:A184"/>
    </sheetView>
  </sheetViews>
  <sheetFormatPr defaultColWidth="0" defaultRowHeight="15" zeroHeight="1" x14ac:dyDescent="0.25"/>
  <cols>
    <col min="1" max="1" width="11.28515625" style="6" customWidth="1"/>
    <col min="2" max="2" width="15.140625" style="6" customWidth="1"/>
    <col min="3" max="3" width="49.28515625" style="6" customWidth="1"/>
    <col min="4" max="4" width="7.42578125" style="17" customWidth="1"/>
    <col min="5" max="5" width="9" style="18" customWidth="1"/>
    <col min="6" max="6" width="12.7109375" style="18" customWidth="1"/>
    <col min="7" max="7" width="12.7109375" style="6" customWidth="1"/>
    <col min="8" max="8" width="9.7109375" style="6" hidden="1" customWidth="1"/>
    <col min="9" max="9" width="9.140625" style="6" hidden="1" customWidth="1"/>
    <col min="10" max="10" width="17.5703125" style="6" hidden="1" customWidth="1"/>
    <col min="11" max="11" width="11.28515625" style="6" hidden="1" customWidth="1"/>
    <col min="12" max="12" width="12.7109375" style="6" hidden="1" customWidth="1"/>
    <col min="13" max="16384" width="9.140625" style="6" hidden="1"/>
  </cols>
  <sheetData>
    <row r="1" spans="1:50" s="8" customFormat="1" ht="12.75" x14ac:dyDescent="0.25">
      <c r="A1" s="29" t="s">
        <v>426</v>
      </c>
      <c r="B1" s="30" t="e">
        <f>VLOOKUP(A1,'PLAN. COMP.'!$A$17:$K$29,2,0)</f>
        <v>#N/A</v>
      </c>
      <c r="C1" s="31" t="e">
        <f>VLOOKUP(A1,'PLAN. COMP.'!$A$17:$K$29,3,0)</f>
        <v>#N/A</v>
      </c>
      <c r="D1" s="30" t="e">
        <f>VLOOKUP(A1,'PLAN. COMP.'!$A$17:$K$29,4,0)</f>
        <v>#N/A</v>
      </c>
      <c r="E1" s="190" t="e">
        <f>SUMIF(#REF!,B1,#REF!)</f>
        <v>#REF!</v>
      </c>
      <c r="F1" s="32" t="e">
        <f>IF('PLAN. COMP.'!$H$30&lt;'PLAN. COMP.'!$K$30,VLOOKUP(A1,'PLAN. COMP.'!$A$17:$K$29,6,0),VLOOKUP(A1,'PLAN. COMP.'!$A$17:$K$29,8,0))</f>
        <v>#N/A</v>
      </c>
      <c r="G1" s="33" t="e">
        <f t="shared" ref="G1:G32" si="0">ROUND(E1*F1,2)</f>
        <v>#REF!</v>
      </c>
      <c r="H1" s="33" t="e">
        <f>'PLAN. COMP.'!#REF!</f>
        <v>#REF!</v>
      </c>
      <c r="I1" s="7" t="e">
        <f>H1-F1</f>
        <v>#REF!</v>
      </c>
      <c r="J1" s="7" t="e">
        <f>'PLAN. COMP.'!#REF!</f>
        <v>#REF!</v>
      </c>
      <c r="K1" s="7" t="e">
        <f>J1-G1</f>
        <v>#REF!</v>
      </c>
      <c r="L1" s="32" t="e">
        <f>IF('PLAN. COMP.'!$H$30&lt;'PLAN. COMP.'!$K$30,VLOOKUP(A1,'PLAN. COMP.'!$A$17:$K$29,7,0),VLOOKUP(A1,'PLAN. COMP.'!$A$17:$K$29,9,0))-G1</f>
        <v>#N/A</v>
      </c>
      <c r="AO1" s="35" t="e">
        <f>SUBTOTAL(9,#REF!)</f>
        <v>#REF!</v>
      </c>
      <c r="AR1" s="7" t="s">
        <v>27</v>
      </c>
      <c r="AX1" s="7" t="e">
        <f>#REF!+#REF!</f>
        <v>#REF!</v>
      </c>
    </row>
    <row r="2" spans="1:50" s="8" customFormat="1" ht="12.75" x14ac:dyDescent="0.25">
      <c r="A2" s="29" t="s">
        <v>398</v>
      </c>
      <c r="B2" s="30" t="e">
        <f>VLOOKUP(A2,'PLAN. COMP.'!$A$17:$K$29,2,0)</f>
        <v>#N/A</v>
      </c>
      <c r="C2" s="31" t="e">
        <f>VLOOKUP(A2,'PLAN. COMP.'!$A$17:$K$29,3,0)</f>
        <v>#N/A</v>
      </c>
      <c r="D2" s="30" t="e">
        <f>VLOOKUP(A2,'PLAN. COMP.'!$A$17:$K$29,4,0)</f>
        <v>#N/A</v>
      </c>
      <c r="E2" s="190" t="e">
        <f>SUMIF(#REF!,B2,#REF!)</f>
        <v>#REF!</v>
      </c>
      <c r="F2" s="32" t="e">
        <f>IF('PLAN. COMP.'!$H$30&lt;'PLAN. COMP.'!$K$30,VLOOKUP(A2,'PLAN. COMP.'!$A$17:$K$29,6,0),VLOOKUP(A2,'PLAN. COMP.'!$A$17:$K$29,8,0))</f>
        <v>#N/A</v>
      </c>
      <c r="G2" s="33" t="e">
        <f t="shared" si="0"/>
        <v>#REF!</v>
      </c>
      <c r="H2" s="33" t="e">
        <f>'PLAN. COMP.'!#REF!</f>
        <v>#REF!</v>
      </c>
      <c r="I2" s="7" t="e">
        <f>H2-F2</f>
        <v>#REF!</v>
      </c>
      <c r="J2" s="7" t="e">
        <f>'PLAN. COMP.'!#REF!</f>
        <v>#REF!</v>
      </c>
      <c r="K2" s="7" t="e">
        <f t="shared" ref="K2:K51" si="1">J2-G2</f>
        <v>#REF!</v>
      </c>
      <c r="L2" s="32" t="e">
        <f>IF('PLAN. COMP.'!$H$30&lt;'PLAN. COMP.'!$K$30,VLOOKUP(A2,'PLAN. COMP.'!$A$17:$K$29,7,0),VLOOKUP(A2,'PLAN. COMP.'!$A$17:$K$29,9,0))-G2</f>
        <v>#N/A</v>
      </c>
      <c r="AO2" s="34" t="e">
        <f>TRUNC(E2*F2,2)</f>
        <v>#REF!</v>
      </c>
      <c r="AR2" s="7"/>
      <c r="AS2" s="7"/>
    </row>
    <row r="3" spans="1:50" s="8" customFormat="1" ht="12.75" x14ac:dyDescent="0.25">
      <c r="A3" s="29" t="s">
        <v>324</v>
      </c>
      <c r="B3" s="30" t="e">
        <f>VLOOKUP(A3,'PLAN. COMP.'!$A$17:$K$29,2,0)</f>
        <v>#N/A</v>
      </c>
      <c r="C3" s="31" t="e">
        <f>VLOOKUP(A3,'PLAN. COMP.'!$A$17:$K$29,3,0)</f>
        <v>#N/A</v>
      </c>
      <c r="D3" s="30" t="e">
        <f>VLOOKUP(A3,'PLAN. COMP.'!$A$17:$K$29,4,0)</f>
        <v>#N/A</v>
      </c>
      <c r="E3" s="190" t="e">
        <f>SUMIF(#REF!,B3,#REF!)</f>
        <v>#REF!</v>
      </c>
      <c r="F3" s="32" t="e">
        <f>IF('PLAN. COMP.'!$H$30&lt;'PLAN. COMP.'!$K$30,VLOOKUP(A3,'PLAN. COMP.'!$A$17:$K$29,6,0),VLOOKUP(A3,'PLAN. COMP.'!$A$17:$K$29,8,0))</f>
        <v>#N/A</v>
      </c>
      <c r="G3" s="33" t="e">
        <f t="shared" si="0"/>
        <v>#REF!</v>
      </c>
      <c r="H3" s="33" t="e">
        <f>'PLAN. COMP.'!#REF!</f>
        <v>#REF!</v>
      </c>
      <c r="I3" s="7" t="e">
        <f t="shared" ref="I3:I18" si="2">H3-F3</f>
        <v>#REF!</v>
      </c>
      <c r="J3" s="7" t="e">
        <f>'PLAN. COMP.'!#REF!</f>
        <v>#REF!</v>
      </c>
      <c r="K3" s="7" t="e">
        <f t="shared" si="1"/>
        <v>#REF!</v>
      </c>
      <c r="L3" s="32" t="e">
        <f>IF('PLAN. COMP.'!$H$30&lt;'PLAN. COMP.'!$K$30,VLOOKUP(A3,'PLAN. COMP.'!$A$17:$K$29,7,0),VLOOKUP(A3,'PLAN. COMP.'!$A$17:$K$29,9,0))-G3</f>
        <v>#N/A</v>
      </c>
      <c r="AO3" s="35" t="e">
        <f>SUBTOTAL(9,#REF!)</f>
        <v>#REF!</v>
      </c>
      <c r="AR3" s="7" t="s">
        <v>27</v>
      </c>
      <c r="AX3" s="7" t="e">
        <f>#REF!+#REF!</f>
        <v>#REF!</v>
      </c>
    </row>
    <row r="4" spans="1:50" s="8" customFormat="1" ht="12.75" x14ac:dyDescent="0.25">
      <c r="A4" s="29" t="s">
        <v>299</v>
      </c>
      <c r="B4" s="30" t="e">
        <f>VLOOKUP(A4,'PLAN. COMP.'!$A$17:$K$29,2,0)</f>
        <v>#N/A</v>
      </c>
      <c r="C4" s="31" t="e">
        <f>VLOOKUP(A4,'PLAN. COMP.'!$A$17:$K$29,3,0)</f>
        <v>#N/A</v>
      </c>
      <c r="D4" s="30" t="e">
        <f>VLOOKUP(A4,'PLAN. COMP.'!$A$17:$K$29,4,0)</f>
        <v>#N/A</v>
      </c>
      <c r="E4" s="190" t="e">
        <f>SUMIF(#REF!,B4,#REF!)</f>
        <v>#REF!</v>
      </c>
      <c r="F4" s="32" t="e">
        <f>IF('PLAN. COMP.'!$H$30&lt;'PLAN. COMP.'!$K$30,VLOOKUP(A4,'PLAN. COMP.'!$A$17:$K$29,6,0),VLOOKUP(A4,'PLAN. COMP.'!$A$17:$K$29,8,0))</f>
        <v>#N/A</v>
      </c>
      <c r="G4" s="33" t="e">
        <f t="shared" si="0"/>
        <v>#REF!</v>
      </c>
      <c r="H4" s="33" t="e">
        <f>'PLAN. COMP.'!#REF!</f>
        <v>#REF!</v>
      </c>
      <c r="I4" s="7" t="e">
        <f t="shared" si="2"/>
        <v>#REF!</v>
      </c>
      <c r="J4" s="7" t="e">
        <f>'PLAN. COMP.'!#REF!</f>
        <v>#REF!</v>
      </c>
      <c r="K4" s="7" t="e">
        <f t="shared" si="1"/>
        <v>#REF!</v>
      </c>
      <c r="L4" s="32" t="e">
        <f>IF('PLAN. COMP.'!$H$30&lt;'PLAN. COMP.'!$K$30,VLOOKUP(A4,'PLAN. COMP.'!$A$17:$K$29,7,0),VLOOKUP(A4,'PLAN. COMP.'!$A$17:$K$29,9,0))-G4</f>
        <v>#N/A</v>
      </c>
      <c r="AO4" s="35" t="e">
        <f>SUBTOTAL(9,#REF!)</f>
        <v>#REF!</v>
      </c>
      <c r="AR4" s="7" t="s">
        <v>27</v>
      </c>
      <c r="AX4" s="7" t="e">
        <f>#REF!+#REF!</f>
        <v>#REF!</v>
      </c>
    </row>
    <row r="5" spans="1:50" s="8" customFormat="1" ht="12.75" x14ac:dyDescent="0.25">
      <c r="A5" s="29" t="s">
        <v>322</v>
      </c>
      <c r="B5" s="30" t="e">
        <f>VLOOKUP(A5,'PLAN. COMP.'!$A$17:$K$29,2,0)</f>
        <v>#N/A</v>
      </c>
      <c r="C5" s="31" t="e">
        <f>VLOOKUP(A5,'PLAN. COMP.'!$A$17:$K$29,3,0)</f>
        <v>#N/A</v>
      </c>
      <c r="D5" s="30" t="e">
        <f>VLOOKUP(A5,'PLAN. COMP.'!$A$17:$K$29,4,0)</f>
        <v>#N/A</v>
      </c>
      <c r="E5" s="190" t="e">
        <f>SUMIF(#REF!,B5,#REF!)</f>
        <v>#REF!</v>
      </c>
      <c r="F5" s="32" t="e">
        <f>IF('PLAN. COMP.'!$H$30&lt;'PLAN. COMP.'!$K$30,VLOOKUP(A5,'PLAN. COMP.'!$A$17:$K$29,6,0),VLOOKUP(A5,'PLAN. COMP.'!$A$17:$K$29,8,0))</f>
        <v>#N/A</v>
      </c>
      <c r="G5" s="33" t="e">
        <f t="shared" si="0"/>
        <v>#REF!</v>
      </c>
      <c r="H5" s="33" t="e">
        <f>'PLAN. COMP.'!#REF!</f>
        <v>#REF!</v>
      </c>
      <c r="I5" s="7" t="e">
        <f t="shared" si="2"/>
        <v>#REF!</v>
      </c>
      <c r="J5" s="7" t="e">
        <f>'PLAN. COMP.'!#REF!</f>
        <v>#REF!</v>
      </c>
      <c r="K5" s="7" t="e">
        <f t="shared" si="1"/>
        <v>#REF!</v>
      </c>
      <c r="L5" s="32" t="e">
        <f>IF('PLAN. COMP.'!$H$30&lt;'PLAN. COMP.'!$K$30,VLOOKUP(A5,'PLAN. COMP.'!$A$17:$K$29,7,0),VLOOKUP(A5,'PLAN. COMP.'!$A$17:$K$29,9,0))-G5</f>
        <v>#N/A</v>
      </c>
      <c r="AO5" s="35" t="e">
        <f>SUBTOTAL(9,#REF!)</f>
        <v>#REF!</v>
      </c>
      <c r="AR5" s="7" t="s">
        <v>27</v>
      </c>
      <c r="AX5" s="7" t="e">
        <f>#REF!+#REF!</f>
        <v>#REF!</v>
      </c>
    </row>
    <row r="6" spans="1:50" s="8" customFormat="1" ht="12.75" x14ac:dyDescent="0.25">
      <c r="A6" s="29" t="s">
        <v>232</v>
      </c>
      <c r="B6" s="30" t="e">
        <f>VLOOKUP(A6,'PLAN. COMP.'!$A$17:$K$29,2,0)</f>
        <v>#N/A</v>
      </c>
      <c r="C6" s="31" t="e">
        <f>VLOOKUP(A6,'PLAN. COMP.'!$A$17:$K$29,3,0)</f>
        <v>#N/A</v>
      </c>
      <c r="D6" s="30" t="e">
        <f>VLOOKUP(A6,'PLAN. COMP.'!$A$17:$K$29,4,0)</f>
        <v>#N/A</v>
      </c>
      <c r="E6" s="190" t="e">
        <f>SUMIF(#REF!,B6,#REF!)</f>
        <v>#REF!</v>
      </c>
      <c r="F6" s="32" t="e">
        <f>IF('PLAN. COMP.'!$H$30&lt;'PLAN. COMP.'!$K$30,VLOOKUP(A6,'PLAN. COMP.'!$A$17:$K$29,6,0),VLOOKUP(A6,'PLAN. COMP.'!$A$17:$K$29,8,0))</f>
        <v>#N/A</v>
      </c>
      <c r="G6" s="33" t="e">
        <f t="shared" si="0"/>
        <v>#REF!</v>
      </c>
      <c r="H6" s="33" t="e">
        <f>'PLAN. COMP.'!#REF!</f>
        <v>#REF!</v>
      </c>
      <c r="I6" s="7" t="e">
        <f>H6-F6</f>
        <v>#REF!</v>
      </c>
      <c r="J6" s="7" t="e">
        <f>'PLAN. COMP.'!#REF!</f>
        <v>#REF!</v>
      </c>
      <c r="K6" s="7" t="e">
        <f t="shared" si="1"/>
        <v>#REF!</v>
      </c>
      <c r="L6" s="32" t="e">
        <f>IF('PLAN. COMP.'!$H$30&lt;'PLAN. COMP.'!$K$30,VLOOKUP(A6,'PLAN. COMP.'!$A$17:$K$29,7,0),VLOOKUP(A6,'PLAN. COMP.'!$A$17:$K$29,9,0))-G6</f>
        <v>#N/A</v>
      </c>
      <c r="AO6" s="35" t="e">
        <f>SUBTOTAL(9,#REF!)</f>
        <v>#REF!</v>
      </c>
      <c r="AR6" s="7" t="s">
        <v>27</v>
      </c>
      <c r="AX6" s="7" t="e">
        <f>#REF!+#REF!</f>
        <v>#REF!</v>
      </c>
    </row>
    <row r="7" spans="1:50" s="8" customFormat="1" ht="12.75" x14ac:dyDescent="0.25">
      <c r="A7" s="29" t="s">
        <v>396</v>
      </c>
      <c r="B7" s="30" t="e">
        <f>VLOOKUP(A7,'PLAN. COMP.'!$A$17:$K$29,2,0)</f>
        <v>#N/A</v>
      </c>
      <c r="C7" s="31" t="e">
        <f>VLOOKUP(A7,'PLAN. COMP.'!$A$17:$K$29,3,0)</f>
        <v>#N/A</v>
      </c>
      <c r="D7" s="30" t="e">
        <f>VLOOKUP(A7,'PLAN. COMP.'!$A$17:$K$29,4,0)</f>
        <v>#N/A</v>
      </c>
      <c r="E7" s="190" t="e">
        <f>SUMIF(#REF!,B7,#REF!)</f>
        <v>#REF!</v>
      </c>
      <c r="F7" s="32" t="e">
        <f>IF('PLAN. COMP.'!$H$30&lt;'PLAN. COMP.'!$K$30,VLOOKUP(A7,'PLAN. COMP.'!$A$17:$K$29,6,0),VLOOKUP(A7,'PLAN. COMP.'!$A$17:$K$29,8,0))</f>
        <v>#N/A</v>
      </c>
      <c r="G7" s="33" t="e">
        <f t="shared" si="0"/>
        <v>#REF!</v>
      </c>
      <c r="H7" s="33" t="e">
        <f>'PLAN. COMP.'!#REF!</f>
        <v>#REF!</v>
      </c>
      <c r="I7" s="7" t="e">
        <f>H7-F7</f>
        <v>#REF!</v>
      </c>
      <c r="J7" s="7" t="e">
        <f>'PLAN. COMP.'!#REF!</f>
        <v>#REF!</v>
      </c>
      <c r="K7" s="7" t="e">
        <f t="shared" si="1"/>
        <v>#REF!</v>
      </c>
      <c r="L7" s="32" t="e">
        <f>IF('PLAN. COMP.'!$H$30&lt;'PLAN. COMP.'!$K$30,VLOOKUP(A7,'PLAN. COMP.'!$A$17:$K$29,7,0),VLOOKUP(A7,'PLAN. COMP.'!$A$17:$K$29,9,0))-G7</f>
        <v>#N/A</v>
      </c>
      <c r="AO7" s="35" t="e">
        <f>SUBTOTAL(9,#REF!)</f>
        <v>#REF!</v>
      </c>
      <c r="AR7" s="7" t="s">
        <v>27</v>
      </c>
      <c r="AX7" s="7" t="e">
        <f>#REF!+#REF!</f>
        <v>#REF!</v>
      </c>
    </row>
    <row r="8" spans="1:50" s="8" customFormat="1" ht="12.75" x14ac:dyDescent="0.25">
      <c r="A8" s="29" t="s">
        <v>291</v>
      </c>
      <c r="B8" s="141" t="e">
        <f>VLOOKUP(A8,'PLAN. COMP.'!$A$17:$K$29,2,0)</f>
        <v>#N/A</v>
      </c>
      <c r="C8" s="142" t="e">
        <f>VLOOKUP(A8,'PLAN. COMP.'!$A$17:$K$29,3,0)</f>
        <v>#N/A</v>
      </c>
      <c r="D8" s="141" t="e">
        <f>VLOOKUP(A8,'PLAN. COMP.'!$A$17:$K$29,4,0)</f>
        <v>#N/A</v>
      </c>
      <c r="E8" s="190" t="e">
        <f>SUMIF(#REF!,B8,#REF!)</f>
        <v>#REF!</v>
      </c>
      <c r="F8" s="143" t="e">
        <f>IF('PLAN. COMP.'!$H$30&lt;'PLAN. COMP.'!$K$30,VLOOKUP(A8,'PLAN. COMP.'!$A$17:$K$29,6,0),VLOOKUP(A8,'PLAN. COMP.'!$A$17:$K$29,8,0))</f>
        <v>#N/A</v>
      </c>
      <c r="G8" s="144" t="e">
        <f t="shared" si="0"/>
        <v>#REF!</v>
      </c>
      <c r="H8" s="33" t="e">
        <f>'PLAN. COMP.'!#REF!</f>
        <v>#REF!</v>
      </c>
      <c r="I8" s="7" t="e">
        <f t="shared" si="2"/>
        <v>#REF!</v>
      </c>
      <c r="J8" s="7" t="e">
        <f>'PLAN. COMP.'!#REF!</f>
        <v>#REF!</v>
      </c>
      <c r="K8" s="7" t="e">
        <f t="shared" si="1"/>
        <v>#REF!</v>
      </c>
      <c r="L8" s="32" t="e">
        <f>IF('PLAN. COMP.'!$H$30&lt;'PLAN. COMP.'!$K$30,VLOOKUP(A8,'PLAN. COMP.'!$A$17:$K$29,7,0),VLOOKUP(A8,'PLAN. COMP.'!$A$17:$K$29,9,0))-G8</f>
        <v>#N/A</v>
      </c>
      <c r="AO8" s="34" t="e">
        <f>TRUNC(E8*F8,2)</f>
        <v>#REF!</v>
      </c>
      <c r="AP8" s="36">
        <f>IFERROR(TRUNC((AL8*AN8),2),"-")</f>
        <v>0</v>
      </c>
      <c r="AR8" s="7"/>
      <c r="AS8" s="7"/>
      <c r="AT8" s="7" t="e">
        <f>SUM(G8:G8)</f>
        <v>#REF!</v>
      </c>
    </row>
    <row r="9" spans="1:50" s="8" customFormat="1" ht="12.75" x14ac:dyDescent="0.25">
      <c r="A9" s="29" t="s">
        <v>377</v>
      </c>
      <c r="B9" s="30" t="e">
        <f>VLOOKUP(A9,'PLAN. COMP.'!$A$17:$K$29,2,0)</f>
        <v>#N/A</v>
      </c>
      <c r="C9" s="31" t="e">
        <f>VLOOKUP(A9,'PLAN. COMP.'!$A$17:$K$29,3,0)</f>
        <v>#N/A</v>
      </c>
      <c r="D9" s="30" t="e">
        <f>VLOOKUP(A9,'PLAN. COMP.'!$A$17:$K$29,4,0)</f>
        <v>#N/A</v>
      </c>
      <c r="E9" s="190" t="e">
        <f>SUMIF(#REF!,B9,#REF!)</f>
        <v>#REF!</v>
      </c>
      <c r="F9" s="32" t="e">
        <f>IF('PLAN. COMP.'!$H$30&lt;'PLAN. COMP.'!$K$30,VLOOKUP(A9,'PLAN. COMP.'!$A$17:$K$29,6,0),VLOOKUP(A9,'PLAN. COMP.'!$A$17:$K$29,8,0))</f>
        <v>#N/A</v>
      </c>
      <c r="G9" s="33" t="e">
        <f t="shared" si="0"/>
        <v>#REF!</v>
      </c>
      <c r="H9" s="33" t="e">
        <f>'PLAN. COMP.'!#REF!</f>
        <v>#REF!</v>
      </c>
      <c r="I9" s="7" t="e">
        <f>H9-F9</f>
        <v>#REF!</v>
      </c>
      <c r="J9" s="7" t="e">
        <f>'PLAN. COMP.'!#REF!</f>
        <v>#REF!</v>
      </c>
      <c r="K9" s="7" t="e">
        <f t="shared" si="1"/>
        <v>#REF!</v>
      </c>
      <c r="L9" s="32" t="e">
        <f>IF('PLAN. COMP.'!$H$30&lt;'PLAN. COMP.'!$K$30,VLOOKUP(A9,'PLAN. COMP.'!$A$17:$K$29,7,0),VLOOKUP(A9,'PLAN. COMP.'!$A$17:$K$29,9,0))-G9</f>
        <v>#N/A</v>
      </c>
      <c r="AO9" s="35" t="e">
        <f>SUBTOTAL(9,#REF!)</f>
        <v>#REF!</v>
      </c>
      <c r="AR9" s="7" t="s">
        <v>27</v>
      </c>
      <c r="AX9" s="7" t="e">
        <f>#REF!+#REF!</f>
        <v>#REF!</v>
      </c>
    </row>
    <row r="10" spans="1:50" s="8" customFormat="1" ht="12.75" x14ac:dyDescent="0.25">
      <c r="A10" s="29" t="s">
        <v>376</v>
      </c>
      <c r="B10" s="30" t="e">
        <f>VLOOKUP(A10,'PLAN. COMP.'!$A$17:$K$29,2,0)</f>
        <v>#N/A</v>
      </c>
      <c r="C10" s="31" t="e">
        <f>VLOOKUP(A10,'PLAN. COMP.'!$A$17:$K$29,3,0)</f>
        <v>#N/A</v>
      </c>
      <c r="D10" s="30" t="e">
        <f>VLOOKUP(A10,'PLAN. COMP.'!$A$17:$K$29,4,0)</f>
        <v>#N/A</v>
      </c>
      <c r="E10" s="190" t="e">
        <f>SUMIF(#REF!,B10,#REF!)</f>
        <v>#REF!</v>
      </c>
      <c r="F10" s="32" t="e">
        <f>IF('PLAN. COMP.'!$H$30&lt;'PLAN. COMP.'!$K$30,VLOOKUP(A10,'PLAN. COMP.'!$A$17:$K$29,6,0),VLOOKUP(A10,'PLAN. COMP.'!$A$17:$K$29,8,0))</f>
        <v>#N/A</v>
      </c>
      <c r="G10" s="33" t="e">
        <f t="shared" si="0"/>
        <v>#REF!</v>
      </c>
      <c r="H10" s="33" t="e">
        <f>'PLAN. COMP.'!#REF!</f>
        <v>#REF!</v>
      </c>
      <c r="I10" s="7" t="e">
        <f>H10-F10</f>
        <v>#REF!</v>
      </c>
      <c r="J10" s="7" t="e">
        <f>'PLAN. COMP.'!#REF!</f>
        <v>#REF!</v>
      </c>
      <c r="K10" s="7" t="e">
        <f>J10-G10</f>
        <v>#REF!</v>
      </c>
      <c r="L10" s="32" t="e">
        <f>IF('PLAN. COMP.'!$H$30&lt;'PLAN. COMP.'!$K$30,VLOOKUP(A10,'PLAN. COMP.'!$A$17:$K$29,7,0),VLOOKUP(A10,'PLAN. COMP.'!$A$17:$K$29,9,0))-G10</f>
        <v>#N/A</v>
      </c>
      <c r="AO10" s="34" t="e">
        <f>TRUNC(E10*F10,2)</f>
        <v>#REF!</v>
      </c>
      <c r="AP10" s="36">
        <f>IFERROR(TRUNC((AL10*AN10),2),"-")</f>
        <v>0</v>
      </c>
      <c r="AR10" s="7"/>
      <c r="AS10" s="7"/>
      <c r="AT10" s="7" t="e">
        <f>SUM(G10:G10)</f>
        <v>#REF!</v>
      </c>
    </row>
    <row r="11" spans="1:50" s="8" customFormat="1" ht="12.75" x14ac:dyDescent="0.25">
      <c r="A11" s="29" t="s">
        <v>293</v>
      </c>
      <c r="B11" s="30" t="e">
        <f>VLOOKUP(A11,'PLAN. COMP.'!$A$17:$K$29,2,0)</f>
        <v>#N/A</v>
      </c>
      <c r="C11" s="31" t="e">
        <f>VLOOKUP(A11,'PLAN. COMP.'!$A$17:$K$29,3,0)</f>
        <v>#N/A</v>
      </c>
      <c r="D11" s="30" t="e">
        <f>VLOOKUP(A11,'PLAN. COMP.'!$A$17:$K$29,4,0)</f>
        <v>#N/A</v>
      </c>
      <c r="E11" s="190" t="e">
        <f>SUMIF(#REF!,B11,#REF!)</f>
        <v>#REF!</v>
      </c>
      <c r="F11" s="32" t="e">
        <f>IF('PLAN. COMP.'!$H$30&lt;'PLAN. COMP.'!$K$30,VLOOKUP(A11,'PLAN. COMP.'!$A$17:$K$29,6,0),VLOOKUP(A11,'PLAN. COMP.'!$A$17:$K$29,8,0))</f>
        <v>#N/A</v>
      </c>
      <c r="G11" s="33" t="e">
        <f t="shared" si="0"/>
        <v>#REF!</v>
      </c>
      <c r="H11" s="33" t="e">
        <f>'PLAN. COMP.'!#REF!</f>
        <v>#REF!</v>
      </c>
      <c r="I11" s="7" t="e">
        <f>H11-F11</f>
        <v>#REF!</v>
      </c>
      <c r="J11" s="7" t="e">
        <f>'PLAN. COMP.'!#REF!</f>
        <v>#REF!</v>
      </c>
      <c r="K11" s="7" t="e">
        <f t="shared" si="1"/>
        <v>#REF!</v>
      </c>
      <c r="L11" s="32" t="e">
        <f>IF('PLAN. COMP.'!$H$30&lt;'PLAN. COMP.'!$K$30,VLOOKUP(A11,'PLAN. COMP.'!$A$17:$K$29,7,0),VLOOKUP(A11,'PLAN. COMP.'!$A$17:$K$29,9,0))-G11</f>
        <v>#N/A</v>
      </c>
      <c r="AO11" s="34" t="e">
        <f t="shared" ref="AO11:AO18" si="3">TRUNC(E11*F11,2)</f>
        <v>#REF!</v>
      </c>
      <c r="AP11" s="36">
        <f>IFERROR(TRUNC((AL11*AN11),2),"-")</f>
        <v>0</v>
      </c>
      <c r="AR11" s="7"/>
      <c r="AS11" s="7"/>
      <c r="AT11" s="7" t="e">
        <f>SUM(G11:G11)</f>
        <v>#REF!</v>
      </c>
    </row>
    <row r="12" spans="1:50" s="8" customFormat="1" ht="12.75" x14ac:dyDescent="0.25">
      <c r="A12" s="29" t="s">
        <v>198</v>
      </c>
      <c r="B12" s="141" t="e">
        <f>VLOOKUP(A12,'PLAN. COMP.'!$A$17:$K$29,2,0)</f>
        <v>#N/A</v>
      </c>
      <c r="C12" s="142" t="e">
        <f>VLOOKUP(A12,'PLAN. COMP.'!$A$17:$K$29,3,0)</f>
        <v>#N/A</v>
      </c>
      <c r="D12" s="141" t="e">
        <f>VLOOKUP(A12,'PLAN. COMP.'!$A$17:$K$29,4,0)</f>
        <v>#N/A</v>
      </c>
      <c r="E12" s="190" t="e">
        <f>SUMIF(#REF!,B12,#REF!)</f>
        <v>#REF!</v>
      </c>
      <c r="F12" s="143" t="e">
        <f>IF('PLAN. COMP.'!$H$30&lt;'PLAN. COMP.'!$K$30,VLOOKUP(A12,'PLAN. COMP.'!$A$17:$K$29,6,0),VLOOKUP(A12,'PLAN. COMP.'!$A$17:$K$29,8,0))</f>
        <v>#N/A</v>
      </c>
      <c r="G12" s="33" t="e">
        <f t="shared" si="0"/>
        <v>#REF!</v>
      </c>
      <c r="H12" s="33" t="e">
        <f>'PLAN. COMP.'!#REF!</f>
        <v>#REF!</v>
      </c>
      <c r="I12" s="7" t="e">
        <f>H12-F12</f>
        <v>#REF!</v>
      </c>
      <c r="J12" s="7" t="e">
        <f>'PLAN. COMP.'!#REF!</f>
        <v>#REF!</v>
      </c>
      <c r="K12" s="7" t="e">
        <f t="shared" si="1"/>
        <v>#REF!</v>
      </c>
      <c r="L12" s="32" t="e">
        <f>IF('PLAN. COMP.'!$H$30&lt;'PLAN. COMP.'!$K$30,VLOOKUP(A12,'PLAN. COMP.'!$A$17:$K$29,7,0),VLOOKUP(A12,'PLAN. COMP.'!$A$17:$K$29,9,0))-G12</f>
        <v>#N/A</v>
      </c>
      <c r="N12" s="7" t="e">
        <f>E12+E63+#REF!+#REF!+#REF!+#REF!</f>
        <v>#REF!</v>
      </c>
      <c r="AO12" s="34" t="e">
        <f t="shared" si="3"/>
        <v>#REF!</v>
      </c>
      <c r="AP12" s="36">
        <f>IFERROR(TRUNC((AL12*AN12),2),"-")</f>
        <v>0</v>
      </c>
      <c r="AR12" s="7"/>
      <c r="AS12" s="7"/>
      <c r="AT12" s="7" t="e">
        <f>SUM(G12:G12)</f>
        <v>#REF!</v>
      </c>
    </row>
    <row r="13" spans="1:50" s="8" customFormat="1" ht="12.75" x14ac:dyDescent="0.25">
      <c r="A13" s="29" t="s">
        <v>325</v>
      </c>
      <c r="B13" s="30" t="e">
        <f>VLOOKUP(A13,'PLAN. COMP.'!$A$17:$K$29,2,0)</f>
        <v>#N/A</v>
      </c>
      <c r="C13" s="31" t="e">
        <f>VLOOKUP(A13,'PLAN. COMP.'!$A$17:$K$29,3,0)</f>
        <v>#N/A</v>
      </c>
      <c r="D13" s="30" t="e">
        <f>VLOOKUP(A13,'PLAN. COMP.'!$A$17:$K$29,4,0)</f>
        <v>#N/A</v>
      </c>
      <c r="E13" s="190" t="e">
        <f>SUMIF(#REF!,B13,#REF!)</f>
        <v>#REF!</v>
      </c>
      <c r="F13" s="32" t="e">
        <f>IF('PLAN. COMP.'!$H$30&lt;'PLAN. COMP.'!$K$30,VLOOKUP(A13,'PLAN. COMP.'!$A$17:$K$29,6,0),VLOOKUP(A13,'PLAN. COMP.'!$A$17:$K$29,8,0))</f>
        <v>#N/A</v>
      </c>
      <c r="G13" s="33" t="e">
        <f t="shared" si="0"/>
        <v>#REF!</v>
      </c>
      <c r="H13" s="33" t="e">
        <f>'PLAN. COMP.'!#REF!</f>
        <v>#REF!</v>
      </c>
      <c r="I13" s="7" t="e">
        <f t="shared" si="2"/>
        <v>#REF!</v>
      </c>
      <c r="J13" s="7" t="e">
        <f>'PLAN. COMP.'!#REF!</f>
        <v>#REF!</v>
      </c>
      <c r="K13" s="7" t="e">
        <f t="shared" si="1"/>
        <v>#REF!</v>
      </c>
      <c r="L13" s="32" t="e">
        <f>IF('PLAN. COMP.'!$H$30&lt;'PLAN. COMP.'!$K$30,VLOOKUP(A13,'PLAN. COMP.'!$A$17:$K$29,7,0),VLOOKUP(A13,'PLAN. COMP.'!$A$17:$K$29,9,0))-G13</f>
        <v>#N/A</v>
      </c>
      <c r="AO13" s="34" t="e">
        <f t="shared" si="3"/>
        <v>#REF!</v>
      </c>
      <c r="AP13" s="36">
        <f t="shared" ref="AP13:AP18" si="4">IFERROR(TRUNC((AL13*AN13),2),"-")</f>
        <v>0</v>
      </c>
      <c r="AR13" s="7"/>
      <c r="AS13" s="7"/>
      <c r="AT13" s="7" t="e">
        <f>SUM(G13:G15)</f>
        <v>#REF!</v>
      </c>
    </row>
    <row r="14" spans="1:50" s="8" customFormat="1" ht="12.75" x14ac:dyDescent="0.25">
      <c r="A14" s="29" t="s">
        <v>270</v>
      </c>
      <c r="B14" s="30" t="e">
        <f>VLOOKUP(A14,'PLAN. COMP.'!$A$17:$K$29,2,0)</f>
        <v>#N/A</v>
      </c>
      <c r="C14" s="31" t="e">
        <f>VLOOKUP(A14,'PLAN. COMP.'!$A$17:$K$29,3,0)</f>
        <v>#N/A</v>
      </c>
      <c r="D14" s="30" t="e">
        <f>VLOOKUP(A14,'PLAN. COMP.'!$A$17:$K$29,4,0)</f>
        <v>#N/A</v>
      </c>
      <c r="E14" s="190" t="e">
        <f>SUMIF(#REF!,B14,#REF!)</f>
        <v>#REF!</v>
      </c>
      <c r="F14" s="32" t="e">
        <f>IF('PLAN. COMP.'!$H$30&lt;'PLAN. COMP.'!$K$30,VLOOKUP(A14,'PLAN. COMP.'!$A$17:$K$29,6,0),VLOOKUP(A14,'PLAN. COMP.'!$A$17:$K$29,8,0))</f>
        <v>#N/A</v>
      </c>
      <c r="G14" s="33" t="e">
        <f t="shared" si="0"/>
        <v>#REF!</v>
      </c>
      <c r="H14" s="33" t="e">
        <f>'PLAN. COMP.'!#REF!</f>
        <v>#REF!</v>
      </c>
      <c r="I14" s="7" t="e">
        <f t="shared" si="2"/>
        <v>#REF!</v>
      </c>
      <c r="J14" s="7" t="e">
        <f>'PLAN. COMP.'!#REF!</f>
        <v>#REF!</v>
      </c>
      <c r="K14" s="7" t="e">
        <f t="shared" si="1"/>
        <v>#REF!</v>
      </c>
      <c r="L14" s="32" t="e">
        <f>IF('PLAN. COMP.'!$H$30&lt;'PLAN. COMP.'!$K$30,VLOOKUP(A14,'PLAN. COMP.'!$A$17:$K$29,7,0),VLOOKUP(A14,'PLAN. COMP.'!$A$17:$K$29,9,0))-G14</f>
        <v>#N/A</v>
      </c>
      <c r="AO14" s="34" t="e">
        <f t="shared" si="3"/>
        <v>#REF!</v>
      </c>
      <c r="AP14" s="36">
        <f t="shared" si="4"/>
        <v>0</v>
      </c>
      <c r="AR14" s="7"/>
      <c r="AS14" s="7"/>
      <c r="AT14" s="7" t="e">
        <f>SUM(G14:G15)</f>
        <v>#REF!</v>
      </c>
    </row>
    <row r="15" spans="1:50" s="8" customFormat="1" ht="12.75" x14ac:dyDescent="0.25">
      <c r="A15" s="29" t="s">
        <v>213</v>
      </c>
      <c r="B15" s="30" t="e">
        <f>VLOOKUP(A15,'PLAN. COMP.'!$A$17:$K$29,2,0)</f>
        <v>#N/A</v>
      </c>
      <c r="C15" s="31" t="e">
        <f>VLOOKUP(A15,'PLAN. COMP.'!$A$17:$K$29,3,0)</f>
        <v>#N/A</v>
      </c>
      <c r="D15" s="30" t="e">
        <f>VLOOKUP(A15,'PLAN. COMP.'!$A$17:$K$29,4,0)</f>
        <v>#N/A</v>
      </c>
      <c r="E15" s="190" t="e">
        <f>SUMIF(#REF!,B15,#REF!)</f>
        <v>#REF!</v>
      </c>
      <c r="F15" s="32" t="e">
        <f>IF('PLAN. COMP.'!$H$30&lt;'PLAN. COMP.'!$K$30,VLOOKUP(A15,'PLAN. COMP.'!$A$17:$K$29,6,0),VLOOKUP(A15,'PLAN. COMP.'!$A$17:$K$29,8,0))</f>
        <v>#N/A</v>
      </c>
      <c r="G15" s="33" t="e">
        <f t="shared" si="0"/>
        <v>#REF!</v>
      </c>
      <c r="H15" s="33" t="e">
        <f>'PLAN. COMP.'!#REF!</f>
        <v>#REF!</v>
      </c>
      <c r="I15" s="7" t="e">
        <f t="shared" si="2"/>
        <v>#REF!</v>
      </c>
      <c r="J15" s="7" t="e">
        <f>'PLAN. COMP.'!#REF!</f>
        <v>#REF!</v>
      </c>
      <c r="K15" s="7" t="e">
        <f t="shared" si="1"/>
        <v>#REF!</v>
      </c>
      <c r="L15" s="32" t="e">
        <f>IF('PLAN. COMP.'!$H$30&lt;'PLAN. COMP.'!$K$30,VLOOKUP(A15,'PLAN. COMP.'!$A$17:$K$29,7,0),VLOOKUP(A15,'PLAN. COMP.'!$A$17:$K$29,9,0))-G15</f>
        <v>#N/A</v>
      </c>
      <c r="AO15" s="34" t="e">
        <f t="shared" si="3"/>
        <v>#REF!</v>
      </c>
      <c r="AP15" s="36">
        <f t="shared" si="4"/>
        <v>0</v>
      </c>
      <c r="AR15" s="7"/>
      <c r="AS15" s="7"/>
      <c r="AT15" s="7" t="e">
        <f>SUM(G15:G17)</f>
        <v>#REF!</v>
      </c>
    </row>
    <row r="16" spans="1:50" s="8" customFormat="1" ht="12.75" x14ac:dyDescent="0.25">
      <c r="A16" s="29" t="s">
        <v>403</v>
      </c>
      <c r="B16" s="30" t="e">
        <f>VLOOKUP(A16,'PLAN. COMP.'!$A$17:$K$29,2,0)</f>
        <v>#N/A</v>
      </c>
      <c r="C16" s="31" t="e">
        <f>VLOOKUP(A16,'PLAN. COMP.'!$A$17:$K$29,3,0)</f>
        <v>#N/A</v>
      </c>
      <c r="D16" s="30" t="e">
        <f>VLOOKUP(A16,'PLAN. COMP.'!$A$17:$K$29,4,0)</f>
        <v>#N/A</v>
      </c>
      <c r="E16" s="190" t="e">
        <f>SUMIF(#REF!,B16,#REF!)</f>
        <v>#REF!</v>
      </c>
      <c r="F16" s="32" t="e">
        <f>IF('PLAN. COMP.'!$H$30&lt;'PLAN. COMP.'!$K$30,VLOOKUP(A16,'PLAN. COMP.'!$A$17:$K$29,6,0),VLOOKUP(A16,'PLAN. COMP.'!$A$17:$K$29,8,0))</f>
        <v>#N/A</v>
      </c>
      <c r="G16" s="33" t="e">
        <f t="shared" si="0"/>
        <v>#REF!</v>
      </c>
      <c r="H16" s="33" t="e">
        <f>'PLAN. COMP.'!#REF!</f>
        <v>#REF!</v>
      </c>
      <c r="I16" s="7" t="e">
        <f t="shared" si="2"/>
        <v>#REF!</v>
      </c>
      <c r="J16" s="7" t="e">
        <f>'PLAN. COMP.'!#REF!</f>
        <v>#REF!</v>
      </c>
      <c r="K16" s="7" t="e">
        <f t="shared" si="1"/>
        <v>#REF!</v>
      </c>
      <c r="L16" s="32" t="e">
        <f>IF('PLAN. COMP.'!$H$30&lt;'PLAN. COMP.'!$K$30,VLOOKUP(A16,'PLAN. COMP.'!$A$17:$K$29,7,0),VLOOKUP(A16,'PLAN. COMP.'!$A$17:$K$29,9,0))-G16</f>
        <v>#N/A</v>
      </c>
      <c r="AO16" s="34" t="e">
        <f t="shared" si="3"/>
        <v>#REF!</v>
      </c>
      <c r="AP16" s="36">
        <f t="shared" si="4"/>
        <v>0</v>
      </c>
      <c r="AR16" s="7"/>
      <c r="AS16" s="7"/>
      <c r="AT16" s="7" t="e">
        <f>SUM(G16:G16)</f>
        <v>#REF!</v>
      </c>
    </row>
    <row r="17" spans="1:52" s="8" customFormat="1" ht="12.75" x14ac:dyDescent="0.25">
      <c r="A17" s="29" t="s">
        <v>209</v>
      </c>
      <c r="B17" s="30" t="e">
        <f>VLOOKUP(A17,'PLAN. COMP.'!$A$17:$K$29,2,0)</f>
        <v>#N/A</v>
      </c>
      <c r="C17" s="31" t="e">
        <f>VLOOKUP(A17,'PLAN. COMP.'!$A$17:$K$29,3,0)</f>
        <v>#N/A</v>
      </c>
      <c r="D17" s="30" t="e">
        <f>VLOOKUP(A17,'PLAN. COMP.'!$A$17:$K$29,4,0)</f>
        <v>#N/A</v>
      </c>
      <c r="E17" s="190" t="e">
        <f>SUMIF(#REF!,B17,#REF!)</f>
        <v>#REF!</v>
      </c>
      <c r="F17" s="32" t="e">
        <f>IF('PLAN. COMP.'!$H$30&lt;'PLAN. COMP.'!$K$30,VLOOKUP(A17,'PLAN. COMP.'!$A$17:$K$29,6,0),VLOOKUP(A17,'PLAN. COMP.'!$A$17:$K$29,8,0))</f>
        <v>#N/A</v>
      </c>
      <c r="G17" s="33" t="e">
        <f t="shared" si="0"/>
        <v>#REF!</v>
      </c>
      <c r="H17" s="33" t="e">
        <f>'PLAN. COMP.'!#REF!</f>
        <v>#REF!</v>
      </c>
      <c r="I17" s="7" t="e">
        <f t="shared" si="2"/>
        <v>#REF!</v>
      </c>
      <c r="J17" s="7" t="e">
        <f>'PLAN. COMP.'!#REF!</f>
        <v>#REF!</v>
      </c>
      <c r="K17" s="7" t="e">
        <f t="shared" si="1"/>
        <v>#REF!</v>
      </c>
      <c r="L17" s="32" t="e">
        <f>IF('PLAN. COMP.'!$H$30&lt;'PLAN. COMP.'!$K$30,VLOOKUP(A17,'PLAN. COMP.'!$A$17:$K$29,7,0),VLOOKUP(A17,'PLAN. COMP.'!$A$17:$K$29,9,0))-G17</f>
        <v>#N/A</v>
      </c>
      <c r="N17" s="7" t="e">
        <f>E17+E29+#REF!+#REF!+#REF!+#REF!</f>
        <v>#REF!</v>
      </c>
      <c r="AO17" s="34" t="e">
        <f t="shared" si="3"/>
        <v>#REF!</v>
      </c>
      <c r="AP17" s="36">
        <f t="shared" si="4"/>
        <v>0</v>
      </c>
      <c r="AR17" s="7"/>
      <c r="AS17" s="7"/>
      <c r="AT17" s="7" t="e">
        <f>SUM(G17:G17)</f>
        <v>#REF!</v>
      </c>
    </row>
    <row r="18" spans="1:52" s="8" customFormat="1" ht="12.75" x14ac:dyDescent="0.25">
      <c r="A18" s="29" t="s">
        <v>304</v>
      </c>
      <c r="B18" s="30" t="e">
        <f>VLOOKUP(A18,'PLAN. COMP.'!$A$17:$K$29,2,0)</f>
        <v>#N/A</v>
      </c>
      <c r="C18" s="31" t="e">
        <f>VLOOKUP(A18,'PLAN. COMP.'!$A$17:$K$29,3,0)</f>
        <v>#N/A</v>
      </c>
      <c r="D18" s="30" t="e">
        <f>VLOOKUP(A18,'PLAN. COMP.'!$A$17:$K$29,4,0)</f>
        <v>#N/A</v>
      </c>
      <c r="E18" s="190" t="e">
        <f>SUMIF(#REF!,B18,#REF!)</f>
        <v>#REF!</v>
      </c>
      <c r="F18" s="32" t="e">
        <f>IF('PLAN. COMP.'!$H$30&lt;'PLAN. COMP.'!$K$30,VLOOKUP(A18,'PLAN. COMP.'!$A$17:$K$29,6,0),VLOOKUP(A18,'PLAN. COMP.'!$A$17:$K$29,8,0))</f>
        <v>#N/A</v>
      </c>
      <c r="G18" s="33" t="e">
        <f t="shared" si="0"/>
        <v>#REF!</v>
      </c>
      <c r="H18" s="33" t="e">
        <f>'PLAN. COMP.'!#REF!</f>
        <v>#REF!</v>
      </c>
      <c r="I18" s="7" t="e">
        <f t="shared" si="2"/>
        <v>#REF!</v>
      </c>
      <c r="J18" s="7" t="e">
        <f>'PLAN. COMP.'!#REF!</f>
        <v>#REF!</v>
      </c>
      <c r="K18" s="7" t="e">
        <f t="shared" si="1"/>
        <v>#REF!</v>
      </c>
      <c r="L18" s="32" t="e">
        <f>IF('PLAN. COMP.'!$H$30&lt;'PLAN. COMP.'!$K$30,VLOOKUP(A18,'PLAN. COMP.'!$A$17:$K$29,7,0),VLOOKUP(A18,'PLAN. COMP.'!$A$17:$K$29,9,0))-G18</f>
        <v>#N/A</v>
      </c>
      <c r="AO18" s="34" t="e">
        <f t="shared" si="3"/>
        <v>#REF!</v>
      </c>
      <c r="AP18" s="36">
        <f t="shared" si="4"/>
        <v>0</v>
      </c>
      <c r="AR18" s="7"/>
      <c r="AS18" s="7"/>
      <c r="AT18" s="7" t="e">
        <f>SUM(G18:G18)</f>
        <v>#REF!</v>
      </c>
    </row>
    <row r="19" spans="1:52" s="8" customFormat="1" ht="12.75" x14ac:dyDescent="0.25">
      <c r="A19" s="29" t="s">
        <v>240</v>
      </c>
      <c r="B19" s="30" t="e">
        <f>VLOOKUP(A19,'PLAN. COMP.'!$A$17:$K$29,2,0)</f>
        <v>#N/A</v>
      </c>
      <c r="C19" s="31" t="e">
        <f>VLOOKUP(A19,'PLAN. COMP.'!$A$17:$K$29,3,0)</f>
        <v>#N/A</v>
      </c>
      <c r="D19" s="30" t="e">
        <f>VLOOKUP(A19,'PLAN. COMP.'!$A$17:$K$29,4,0)</f>
        <v>#N/A</v>
      </c>
      <c r="E19" s="190" t="e">
        <f>SUMIF(#REF!,B19,#REF!)</f>
        <v>#REF!</v>
      </c>
      <c r="F19" s="32" t="e">
        <f>IF('PLAN. COMP.'!$H$30&lt;'PLAN. COMP.'!$K$30,VLOOKUP(A19,'PLAN. COMP.'!$A$17:$K$29,6,0),VLOOKUP(A19,'PLAN. COMP.'!$A$17:$K$29,8,0))</f>
        <v>#N/A</v>
      </c>
      <c r="G19" s="33" t="e">
        <f t="shared" si="0"/>
        <v>#REF!</v>
      </c>
      <c r="H19" s="7"/>
      <c r="I19" s="7"/>
      <c r="J19" s="7" t="e">
        <f>'PLAN. COMP.'!#REF!</f>
        <v>#REF!</v>
      </c>
      <c r="K19" s="7" t="e">
        <f t="shared" si="1"/>
        <v>#REF!</v>
      </c>
      <c r="L19" s="32" t="e">
        <f>IF('PLAN. COMP.'!$H$30&lt;'PLAN. COMP.'!$K$30,VLOOKUP(A19,'PLAN. COMP.'!$A$17:$K$29,7,0),VLOOKUP(A19,'PLAN. COMP.'!$A$17:$K$29,9,0))-G19</f>
        <v>#N/A</v>
      </c>
      <c r="AO19" s="28" t="e">
        <f>SUBTOTAL(9,AO20:AO128)</f>
        <v>#REF!</v>
      </c>
      <c r="AQ19" s="7">
        <v>2555473.2199999997</v>
      </c>
      <c r="AR19" s="7"/>
      <c r="AX19" s="7" t="e">
        <f>#REF!+#REF!+#REF!+#REF!+#REF!+#REF!</f>
        <v>#REF!</v>
      </c>
      <c r="AZ19" s="7" t="e">
        <f>AX19+#REF!+#REF!</f>
        <v>#REF!</v>
      </c>
    </row>
    <row r="20" spans="1:52" s="8" customFormat="1" ht="12.75" x14ac:dyDescent="0.25">
      <c r="A20" s="29" t="s">
        <v>374</v>
      </c>
      <c r="B20" s="30" t="e">
        <f>VLOOKUP(A20,'PLAN. COMP.'!$A$17:$K$29,2,0)</f>
        <v>#N/A</v>
      </c>
      <c r="C20" s="31" t="e">
        <f>VLOOKUP(A20,'PLAN. COMP.'!$A$17:$K$29,3,0)</f>
        <v>#N/A</v>
      </c>
      <c r="D20" s="30" t="e">
        <f>VLOOKUP(A20,'PLAN. COMP.'!$A$17:$K$29,4,0)</f>
        <v>#N/A</v>
      </c>
      <c r="E20" s="190" t="e">
        <f>SUMIF(#REF!,B20,#REF!)</f>
        <v>#REF!</v>
      </c>
      <c r="F20" s="32" t="e">
        <f>IF('PLAN. COMP.'!$H$30&lt;'PLAN. COMP.'!$K$30,VLOOKUP(A20,'PLAN. COMP.'!$A$17:$K$29,6,0),VLOOKUP(A20,'PLAN. COMP.'!$A$17:$K$29,8,0))</f>
        <v>#N/A</v>
      </c>
      <c r="G20" s="33" t="e">
        <f t="shared" si="0"/>
        <v>#REF!</v>
      </c>
      <c r="H20" s="33" t="e">
        <f>'PLAN. COMP.'!#REF!</f>
        <v>#REF!</v>
      </c>
      <c r="I20" s="7" t="e">
        <f>H20-F20</f>
        <v>#REF!</v>
      </c>
      <c r="J20" s="7" t="e">
        <f>'PLAN. COMP.'!#REF!</f>
        <v>#REF!</v>
      </c>
      <c r="K20" s="7" t="e">
        <f t="shared" si="1"/>
        <v>#REF!</v>
      </c>
      <c r="L20" s="32" t="e">
        <f>IF('PLAN. COMP.'!$H$30&lt;'PLAN. COMP.'!$K$30,VLOOKUP(A20,'PLAN. COMP.'!$A$17:$K$29,7,0),VLOOKUP(A20,'PLAN. COMP.'!$A$17:$K$29,9,0))-G20</f>
        <v>#N/A</v>
      </c>
      <c r="AO20" s="34" t="e">
        <f>TRUNC(E20*F20,2)</f>
        <v>#REF!</v>
      </c>
      <c r="AR20" s="7"/>
      <c r="AS20" s="7"/>
    </row>
    <row r="21" spans="1:52" s="8" customFormat="1" ht="12.75" x14ac:dyDescent="0.25">
      <c r="A21" s="29" t="s">
        <v>320</v>
      </c>
      <c r="B21" s="30" t="e">
        <f>VLOOKUP(A21,'PLAN. COMP.'!$A$17:$K$29,2,0)</f>
        <v>#N/A</v>
      </c>
      <c r="C21" s="31" t="e">
        <f>VLOOKUP(A21,'PLAN. COMP.'!$A$17:$K$29,3,0)</f>
        <v>#N/A</v>
      </c>
      <c r="D21" s="30" t="e">
        <f>VLOOKUP(A21,'PLAN. COMP.'!$A$17:$K$29,4,0)</f>
        <v>#N/A</v>
      </c>
      <c r="E21" s="190" t="e">
        <f>SUMIF(#REF!,B21,#REF!)</f>
        <v>#REF!</v>
      </c>
      <c r="F21" s="32" t="e">
        <f>IF('PLAN. COMP.'!$H$30&lt;'PLAN. COMP.'!$K$30,VLOOKUP(A21,'PLAN. COMP.'!$A$17:$K$29,6,0),VLOOKUP(A21,'PLAN. COMP.'!$A$17:$K$29,8,0))</f>
        <v>#N/A</v>
      </c>
      <c r="G21" s="33" t="e">
        <f t="shared" si="0"/>
        <v>#REF!</v>
      </c>
      <c r="H21" s="33" t="e">
        <f>'PLAN. COMP.'!#REF!</f>
        <v>#REF!</v>
      </c>
      <c r="I21" s="7" t="e">
        <f t="shared" ref="I21:I29" si="5">H21-F21</f>
        <v>#REF!</v>
      </c>
      <c r="J21" s="7" t="e">
        <f>'PLAN. COMP.'!#REF!</f>
        <v>#REF!</v>
      </c>
      <c r="K21" s="7" t="e">
        <f t="shared" si="1"/>
        <v>#REF!</v>
      </c>
      <c r="L21" s="32" t="e">
        <f>IF('PLAN. COMP.'!$H$30&lt;'PLAN. COMP.'!$K$30,VLOOKUP(A21,'PLAN. COMP.'!$A$17:$K$29,7,0),VLOOKUP(A21,'PLAN. COMP.'!$A$17:$K$29,9,0))-G21</f>
        <v>#N/A</v>
      </c>
      <c r="AO21" s="35" t="e">
        <f>SUBTOTAL(9,#REF!)</f>
        <v>#REF!</v>
      </c>
      <c r="AR21" s="7" t="s">
        <v>27</v>
      </c>
      <c r="AX21" s="7" t="e">
        <f>#REF!+#REF!</f>
        <v>#REF!</v>
      </c>
    </row>
    <row r="22" spans="1:52" s="8" customFormat="1" ht="12.75" x14ac:dyDescent="0.25">
      <c r="A22" s="29" t="s">
        <v>229</v>
      </c>
      <c r="B22" s="30" t="e">
        <f>VLOOKUP(A22,'PLAN. COMP.'!$A$17:$K$29,2,0)</f>
        <v>#N/A</v>
      </c>
      <c r="C22" s="31" t="e">
        <f>VLOOKUP(A22,'PLAN. COMP.'!$A$17:$K$29,3,0)</f>
        <v>#N/A</v>
      </c>
      <c r="D22" s="30" t="e">
        <f>VLOOKUP(A22,'PLAN. COMP.'!$A$17:$K$29,4,0)</f>
        <v>#N/A</v>
      </c>
      <c r="E22" s="190" t="e">
        <f>SUMIF(#REF!,B22,#REF!)</f>
        <v>#REF!</v>
      </c>
      <c r="F22" s="32" t="e">
        <f>IF('PLAN. COMP.'!$H$30&lt;'PLAN. COMP.'!$K$30,VLOOKUP(A22,'PLAN. COMP.'!$A$17:$K$29,6,0),VLOOKUP(A22,'PLAN. COMP.'!$A$17:$K$29,8,0))</f>
        <v>#N/A</v>
      </c>
      <c r="G22" s="33" t="e">
        <f t="shared" si="0"/>
        <v>#REF!</v>
      </c>
      <c r="H22" s="33" t="e">
        <f>'PLAN. COMP.'!#REF!</f>
        <v>#REF!</v>
      </c>
      <c r="I22" s="7" t="e">
        <f t="shared" si="5"/>
        <v>#REF!</v>
      </c>
      <c r="J22" s="7" t="e">
        <f>'PLAN. COMP.'!#REF!</f>
        <v>#REF!</v>
      </c>
      <c r="K22" s="7" t="e">
        <f t="shared" si="1"/>
        <v>#REF!</v>
      </c>
      <c r="L22" s="32" t="e">
        <f>IF('PLAN. COMP.'!$H$30&lt;'PLAN. COMP.'!$K$30,VLOOKUP(A22,'PLAN. COMP.'!$A$17:$K$29,7,0),VLOOKUP(A22,'PLAN. COMP.'!$A$17:$K$29,9,0))-G22</f>
        <v>#N/A</v>
      </c>
      <c r="AO22" s="34" t="e">
        <f t="shared" ref="AO22:AO29" si="6">TRUNC(E22*F22,2)</f>
        <v>#REF!</v>
      </c>
      <c r="AP22" s="36">
        <f>IFERROR(TRUNC((AL22*AN22),2),"-")</f>
        <v>0</v>
      </c>
      <c r="AR22" s="7"/>
      <c r="AS22" s="7"/>
      <c r="AT22" s="7" t="e">
        <f>SUM(G22:G22)</f>
        <v>#REF!</v>
      </c>
    </row>
    <row r="23" spans="1:52" s="8" customFormat="1" ht="12.75" x14ac:dyDescent="0.25">
      <c r="A23" s="29" t="s">
        <v>208</v>
      </c>
      <c r="B23" s="141" t="e">
        <f>VLOOKUP(A23,'PLAN. COMP.'!$A$17:$K$29,2,0)</f>
        <v>#N/A</v>
      </c>
      <c r="C23" s="142" t="e">
        <f>VLOOKUP(A23,'PLAN. COMP.'!$A$17:$K$29,3,0)</f>
        <v>#N/A</v>
      </c>
      <c r="D23" s="141" t="e">
        <f>VLOOKUP(A23,'PLAN. COMP.'!$A$17:$K$29,4,0)</f>
        <v>#N/A</v>
      </c>
      <c r="E23" s="190" t="e">
        <f>SUMIF(#REF!,B23,#REF!)</f>
        <v>#REF!</v>
      </c>
      <c r="F23" s="143" t="e">
        <f>IF('PLAN. COMP.'!$H$30&lt;'PLAN. COMP.'!$K$30,VLOOKUP(A23,'PLAN. COMP.'!$A$17:$K$29,6,0),VLOOKUP(A23,'PLAN. COMP.'!$A$17:$K$29,8,0))</f>
        <v>#N/A</v>
      </c>
      <c r="G23" s="33" t="e">
        <f t="shared" si="0"/>
        <v>#REF!</v>
      </c>
      <c r="H23" s="33" t="e">
        <f>'PLAN. COMP.'!#REF!</f>
        <v>#REF!</v>
      </c>
      <c r="I23" s="7" t="e">
        <f t="shared" si="5"/>
        <v>#REF!</v>
      </c>
      <c r="J23" s="7" t="e">
        <f>'PLAN. COMP.'!#REF!</f>
        <v>#REF!</v>
      </c>
      <c r="K23" s="7" t="e">
        <f t="shared" si="1"/>
        <v>#REF!</v>
      </c>
      <c r="L23" s="32" t="e">
        <f>IF('PLAN. COMP.'!$H$30&lt;'PLAN. COMP.'!$K$30,VLOOKUP(A23,'PLAN. COMP.'!$A$17:$K$29,7,0),VLOOKUP(A23,'PLAN. COMP.'!$A$17:$K$29,9,0))-G23</f>
        <v>#N/A</v>
      </c>
      <c r="AO23" s="34" t="e">
        <f t="shared" si="6"/>
        <v>#REF!</v>
      </c>
      <c r="AP23" s="36">
        <f>IFERROR(TRUNC((AL23*AN23),2),"-")</f>
        <v>0</v>
      </c>
      <c r="AR23" s="7"/>
      <c r="AS23" s="7"/>
      <c r="AT23" s="7" t="e">
        <f>SUM(G23:G23)</f>
        <v>#REF!</v>
      </c>
    </row>
    <row r="24" spans="1:52" s="8" customFormat="1" ht="12.75" x14ac:dyDescent="0.25">
      <c r="A24" s="29" t="s">
        <v>236</v>
      </c>
      <c r="B24" s="30" t="e">
        <f>VLOOKUP(A24,'PLAN. COMP.'!$A$17:$K$29,2,0)</f>
        <v>#N/A</v>
      </c>
      <c r="C24" s="31" t="e">
        <f>VLOOKUP(A24,'PLAN. COMP.'!$A$17:$K$29,3,0)</f>
        <v>#N/A</v>
      </c>
      <c r="D24" s="30" t="e">
        <f>VLOOKUP(A24,'PLAN. COMP.'!$A$17:$K$29,4,0)</f>
        <v>#N/A</v>
      </c>
      <c r="E24" s="190" t="e">
        <f>SUMIF(#REF!,B24,#REF!)</f>
        <v>#REF!</v>
      </c>
      <c r="F24" s="32" t="e">
        <f>IF('PLAN. COMP.'!$H$30&lt;'PLAN. COMP.'!$K$30,VLOOKUP(A24,'PLAN. COMP.'!$A$17:$K$29,6,0),VLOOKUP(A24,'PLAN. COMP.'!$A$17:$K$29,8,0))</f>
        <v>#N/A</v>
      </c>
      <c r="G24" s="33" t="e">
        <f t="shared" si="0"/>
        <v>#REF!</v>
      </c>
      <c r="H24" s="33" t="e">
        <f>'PLAN. COMP.'!#REF!</f>
        <v>#REF!</v>
      </c>
      <c r="I24" s="7" t="e">
        <f t="shared" si="5"/>
        <v>#REF!</v>
      </c>
      <c r="J24" s="7" t="e">
        <f>'PLAN. COMP.'!#REF!</f>
        <v>#REF!</v>
      </c>
      <c r="K24" s="7" t="e">
        <f t="shared" si="1"/>
        <v>#REF!</v>
      </c>
      <c r="L24" s="32" t="e">
        <f>IF('PLAN. COMP.'!$H$30&lt;'PLAN. COMP.'!$K$30,VLOOKUP(A24,'PLAN. COMP.'!$A$17:$K$29,7,0),VLOOKUP(A24,'PLAN. COMP.'!$A$17:$K$29,9,0))-G24</f>
        <v>#N/A</v>
      </c>
      <c r="AO24" s="34" t="e">
        <f t="shared" si="6"/>
        <v>#REF!</v>
      </c>
      <c r="AP24" s="36">
        <f t="shared" ref="AP24:AP29" si="7">IFERROR(TRUNC((AL24*AN24),2),"-")</f>
        <v>0</v>
      </c>
      <c r="AR24" s="7"/>
      <c r="AS24" s="7"/>
      <c r="AT24" s="7" t="e">
        <f>SUM(G24:G26)</f>
        <v>#REF!</v>
      </c>
    </row>
    <row r="25" spans="1:52" s="8" customFormat="1" ht="12.75" x14ac:dyDescent="0.25">
      <c r="A25" s="29" t="s">
        <v>223</v>
      </c>
      <c r="B25" s="30" t="e">
        <f>VLOOKUP(A25,'PLAN. COMP.'!$A$17:$K$29,2,0)</f>
        <v>#N/A</v>
      </c>
      <c r="C25" s="31" t="e">
        <f>VLOOKUP(A25,'PLAN. COMP.'!$A$17:$K$29,3,0)</f>
        <v>#N/A</v>
      </c>
      <c r="D25" s="30" t="e">
        <f>VLOOKUP(A25,'PLAN. COMP.'!$A$17:$K$29,4,0)</f>
        <v>#N/A</v>
      </c>
      <c r="E25" s="190" t="e">
        <f>SUMIF(#REF!,B25,#REF!)</f>
        <v>#REF!</v>
      </c>
      <c r="F25" s="32" t="e">
        <f>IF('PLAN. COMP.'!$H$30&lt;'PLAN. COMP.'!$K$30,VLOOKUP(A25,'PLAN. COMP.'!$A$17:$K$29,6,0),VLOOKUP(A25,'PLAN. COMP.'!$A$17:$K$29,8,0))</f>
        <v>#N/A</v>
      </c>
      <c r="G25" s="33" t="e">
        <f t="shared" si="0"/>
        <v>#REF!</v>
      </c>
      <c r="H25" s="33" t="e">
        <f>'PLAN. COMP.'!#REF!</f>
        <v>#REF!</v>
      </c>
      <c r="I25" s="7" t="e">
        <f t="shared" si="5"/>
        <v>#REF!</v>
      </c>
      <c r="J25" s="7" t="e">
        <f>'PLAN. COMP.'!#REF!</f>
        <v>#REF!</v>
      </c>
      <c r="K25" s="7" t="e">
        <f t="shared" si="1"/>
        <v>#REF!</v>
      </c>
      <c r="L25" s="32" t="e">
        <f>IF('PLAN. COMP.'!$H$30&lt;'PLAN. COMP.'!$K$30,VLOOKUP(A25,'PLAN. COMP.'!$A$17:$K$29,7,0),VLOOKUP(A25,'PLAN. COMP.'!$A$17:$K$29,9,0))-G25</f>
        <v>#N/A</v>
      </c>
      <c r="AO25" s="34" t="e">
        <f t="shared" si="6"/>
        <v>#REF!</v>
      </c>
      <c r="AP25" s="36">
        <f t="shared" si="7"/>
        <v>0</v>
      </c>
      <c r="AR25" s="7"/>
      <c r="AS25" s="7"/>
      <c r="AT25" s="7" t="e">
        <f>SUM(G25:G26)</f>
        <v>#REF!</v>
      </c>
    </row>
    <row r="26" spans="1:52" s="8" customFormat="1" ht="12.75" x14ac:dyDescent="0.25">
      <c r="A26" s="29" t="s">
        <v>317</v>
      </c>
      <c r="B26" s="30" t="e">
        <f>VLOOKUP(A26,'PLAN. COMP.'!$A$17:$K$29,2,0)</f>
        <v>#N/A</v>
      </c>
      <c r="C26" s="31" t="e">
        <f>VLOOKUP(A26,'PLAN. COMP.'!$A$17:$K$29,3,0)</f>
        <v>#N/A</v>
      </c>
      <c r="D26" s="30" t="e">
        <f>VLOOKUP(A26,'PLAN. COMP.'!$A$17:$K$29,4,0)</f>
        <v>#N/A</v>
      </c>
      <c r="E26" s="190" t="e">
        <f>SUMIF(#REF!,B26,#REF!)</f>
        <v>#REF!</v>
      </c>
      <c r="F26" s="32" t="e">
        <f>IF('PLAN. COMP.'!$H$30&lt;'PLAN. COMP.'!$K$30,VLOOKUP(A26,'PLAN. COMP.'!$A$17:$K$29,6,0),VLOOKUP(A26,'PLAN. COMP.'!$A$17:$K$29,8,0))</f>
        <v>#N/A</v>
      </c>
      <c r="G26" s="33" t="e">
        <f t="shared" si="0"/>
        <v>#REF!</v>
      </c>
      <c r="H26" s="33" t="e">
        <f>'PLAN. COMP.'!#REF!</f>
        <v>#REF!</v>
      </c>
      <c r="I26" s="7" t="e">
        <f t="shared" si="5"/>
        <v>#REF!</v>
      </c>
      <c r="J26" s="7" t="e">
        <f>'PLAN. COMP.'!#REF!</f>
        <v>#REF!</v>
      </c>
      <c r="K26" s="7" t="e">
        <f t="shared" si="1"/>
        <v>#REF!</v>
      </c>
      <c r="L26" s="32" t="e">
        <f>IF('PLAN. COMP.'!$H$30&lt;'PLAN. COMP.'!$K$30,VLOOKUP(A26,'PLAN. COMP.'!$A$17:$K$29,7,0),VLOOKUP(A26,'PLAN. COMP.'!$A$17:$K$29,9,0))-G26</f>
        <v>#N/A</v>
      </c>
      <c r="AO26" s="34" t="e">
        <f t="shared" si="6"/>
        <v>#REF!</v>
      </c>
      <c r="AP26" s="36">
        <f t="shared" si="7"/>
        <v>0</v>
      </c>
      <c r="AR26" s="7"/>
      <c r="AS26" s="7"/>
      <c r="AT26" s="7" t="e">
        <f>SUM(G26:G28)</f>
        <v>#REF!</v>
      </c>
    </row>
    <row r="27" spans="1:52" s="8" customFormat="1" ht="12.75" x14ac:dyDescent="0.25">
      <c r="A27" s="29" t="s">
        <v>316</v>
      </c>
      <c r="B27" s="30" t="e">
        <f>VLOOKUP(A27,'PLAN. COMP.'!$A$17:$K$29,2,0)</f>
        <v>#N/A</v>
      </c>
      <c r="C27" s="31" t="e">
        <f>VLOOKUP(A27,'PLAN. COMP.'!$A$17:$K$29,3,0)</f>
        <v>#N/A</v>
      </c>
      <c r="D27" s="30" t="e">
        <f>VLOOKUP(A27,'PLAN. COMP.'!$A$17:$K$29,4,0)</f>
        <v>#N/A</v>
      </c>
      <c r="E27" s="190" t="e">
        <f>SUMIF(#REF!,B27,#REF!)</f>
        <v>#REF!</v>
      </c>
      <c r="F27" s="32" t="e">
        <f>IF('PLAN. COMP.'!$H$30&lt;'PLAN. COMP.'!$K$30,VLOOKUP(A27,'PLAN. COMP.'!$A$17:$K$29,6,0),VLOOKUP(A27,'PLAN. COMP.'!$A$17:$K$29,8,0))</f>
        <v>#N/A</v>
      </c>
      <c r="G27" s="33" t="e">
        <f t="shared" si="0"/>
        <v>#REF!</v>
      </c>
      <c r="H27" s="33" t="e">
        <f>'PLAN. COMP.'!#REF!</f>
        <v>#REF!</v>
      </c>
      <c r="I27" s="7" t="e">
        <f t="shared" si="5"/>
        <v>#REF!</v>
      </c>
      <c r="J27" s="7" t="e">
        <f>'PLAN. COMP.'!#REF!</f>
        <v>#REF!</v>
      </c>
      <c r="K27" s="7" t="e">
        <f t="shared" si="1"/>
        <v>#REF!</v>
      </c>
      <c r="L27" s="32" t="e">
        <f>IF('PLAN. COMP.'!$H$30&lt;'PLAN. COMP.'!$K$30,VLOOKUP(A27,'PLAN. COMP.'!$A$17:$K$29,7,0),VLOOKUP(A27,'PLAN. COMP.'!$A$17:$K$29,9,0))-G27</f>
        <v>#N/A</v>
      </c>
      <c r="AO27" s="34" t="e">
        <f t="shared" si="6"/>
        <v>#REF!</v>
      </c>
      <c r="AP27" s="36">
        <f t="shared" si="7"/>
        <v>0</v>
      </c>
      <c r="AR27" s="7"/>
      <c r="AS27" s="7"/>
      <c r="AT27" s="7" t="e">
        <f>SUM(G27:G27)</f>
        <v>#REF!</v>
      </c>
    </row>
    <row r="28" spans="1:52" s="8" customFormat="1" ht="12.75" x14ac:dyDescent="0.25">
      <c r="A28" s="29" t="s">
        <v>303</v>
      </c>
      <c r="B28" s="30" t="e">
        <f>VLOOKUP(A28,'PLAN. COMP.'!$A$17:$K$29,2,0)</f>
        <v>#N/A</v>
      </c>
      <c r="C28" s="31" t="e">
        <f>VLOOKUP(A28,'PLAN. COMP.'!$A$17:$K$29,3,0)</f>
        <v>#N/A</v>
      </c>
      <c r="D28" s="30" t="e">
        <f>VLOOKUP(A28,'PLAN. COMP.'!$A$17:$K$29,4,0)</f>
        <v>#N/A</v>
      </c>
      <c r="E28" s="190" t="e">
        <f>SUMIF(#REF!,B28,#REF!)</f>
        <v>#REF!</v>
      </c>
      <c r="F28" s="32" t="e">
        <f>IF('PLAN. COMP.'!$H$30&lt;'PLAN. COMP.'!$K$30,VLOOKUP(A28,'PLAN. COMP.'!$A$17:$K$29,6,0),VLOOKUP(A28,'PLAN. COMP.'!$A$17:$K$29,8,0))</f>
        <v>#N/A</v>
      </c>
      <c r="G28" s="33" t="e">
        <f t="shared" si="0"/>
        <v>#REF!</v>
      </c>
      <c r="H28" s="33" t="e">
        <f>'PLAN. COMP.'!#REF!</f>
        <v>#REF!</v>
      </c>
      <c r="I28" s="7" t="e">
        <f t="shared" si="5"/>
        <v>#REF!</v>
      </c>
      <c r="J28" s="7" t="e">
        <f>'PLAN. COMP.'!#REF!</f>
        <v>#REF!</v>
      </c>
      <c r="K28" s="7" t="e">
        <f t="shared" si="1"/>
        <v>#REF!</v>
      </c>
      <c r="L28" s="32" t="e">
        <f>IF('PLAN. COMP.'!$H$30&lt;'PLAN. COMP.'!$K$30,VLOOKUP(A28,'PLAN. COMP.'!$A$17:$K$29,7,0),VLOOKUP(A28,'PLAN. COMP.'!$A$17:$K$29,9,0))-G28</f>
        <v>#N/A</v>
      </c>
      <c r="AO28" s="34" t="e">
        <f t="shared" si="6"/>
        <v>#REF!</v>
      </c>
      <c r="AP28" s="36">
        <f t="shared" si="7"/>
        <v>0</v>
      </c>
      <c r="AR28" s="7"/>
      <c r="AS28" s="7"/>
      <c r="AT28" s="7" t="e">
        <f>SUM(G28:G28)</f>
        <v>#REF!</v>
      </c>
    </row>
    <row r="29" spans="1:52" s="8" customFormat="1" ht="12.75" x14ac:dyDescent="0.25">
      <c r="A29" s="29" t="s">
        <v>241</v>
      </c>
      <c r="B29" s="30" t="e">
        <f>VLOOKUP(A29,'PLAN. COMP.'!$A$17:$K$29,2,0)</f>
        <v>#N/A</v>
      </c>
      <c r="C29" s="31" t="e">
        <f>VLOOKUP(A29,'PLAN. COMP.'!$A$17:$K$29,3,0)</f>
        <v>#N/A</v>
      </c>
      <c r="D29" s="30" t="e">
        <f>VLOOKUP(A29,'PLAN. COMP.'!$A$17:$K$29,4,0)</f>
        <v>#N/A</v>
      </c>
      <c r="E29" s="190" t="e">
        <f>SUMIF(#REF!,B29,#REF!)</f>
        <v>#REF!</v>
      </c>
      <c r="F29" s="32" t="e">
        <f>IF('PLAN. COMP.'!$H$30&lt;'PLAN. COMP.'!$K$30,VLOOKUP(A29,'PLAN. COMP.'!$A$17:$K$29,6,0),VLOOKUP(A29,'PLAN. COMP.'!$A$17:$K$29,8,0))</f>
        <v>#N/A</v>
      </c>
      <c r="G29" s="33" t="e">
        <f t="shared" si="0"/>
        <v>#REF!</v>
      </c>
      <c r="H29" s="33" t="e">
        <f>'PLAN. COMP.'!#REF!</f>
        <v>#REF!</v>
      </c>
      <c r="I29" s="7" t="e">
        <f t="shared" si="5"/>
        <v>#REF!</v>
      </c>
      <c r="J29" s="7" t="e">
        <f>'PLAN. COMP.'!#REF!</f>
        <v>#REF!</v>
      </c>
      <c r="K29" s="7" t="e">
        <f t="shared" si="1"/>
        <v>#REF!</v>
      </c>
      <c r="L29" s="32" t="e">
        <f>IF('PLAN. COMP.'!$H$30&lt;'PLAN. COMP.'!$K$30,VLOOKUP(A29,'PLAN. COMP.'!$A$17:$K$29,7,0),VLOOKUP(A29,'PLAN. COMP.'!$A$17:$K$29,9,0))-G29</f>
        <v>#N/A</v>
      </c>
      <c r="AO29" s="34" t="e">
        <f t="shared" si="6"/>
        <v>#REF!</v>
      </c>
      <c r="AP29" s="36">
        <f t="shared" si="7"/>
        <v>0</v>
      </c>
      <c r="AR29" s="7"/>
      <c r="AS29" s="7"/>
      <c r="AT29" s="7" t="e">
        <f>SUM(G29:G29)</f>
        <v>#REF!</v>
      </c>
    </row>
    <row r="30" spans="1:52" s="8" customFormat="1" ht="12.75" x14ac:dyDescent="0.25">
      <c r="A30" s="29" t="s">
        <v>356</v>
      </c>
      <c r="B30" s="30" t="e">
        <f>VLOOKUP(A30,'PLAN. COMP.'!$A$17:$K$29,2,0)</f>
        <v>#N/A</v>
      </c>
      <c r="C30" s="31" t="e">
        <f>VLOOKUP(A30,'PLAN. COMP.'!$A$17:$K$29,3,0)</f>
        <v>#N/A</v>
      </c>
      <c r="D30" s="30" t="e">
        <f>VLOOKUP(A30,'PLAN. COMP.'!$A$17:$K$29,4,0)</f>
        <v>#N/A</v>
      </c>
      <c r="E30" s="190" t="e">
        <f>SUMIF(#REF!,B30,#REF!)</f>
        <v>#REF!</v>
      </c>
      <c r="F30" s="32" t="e">
        <f>IF('PLAN. COMP.'!$H$30&lt;'PLAN. COMP.'!$K$30,VLOOKUP(A30,'PLAN. COMP.'!$A$17:$K$29,6,0),VLOOKUP(A30,'PLAN. COMP.'!$A$17:$K$29,8,0))</f>
        <v>#N/A</v>
      </c>
      <c r="G30" s="33" t="e">
        <f t="shared" si="0"/>
        <v>#REF!</v>
      </c>
      <c r="H30" s="7"/>
      <c r="I30" s="7"/>
      <c r="J30" s="7" t="e">
        <f>'PLAN. COMP.'!#REF!</f>
        <v>#REF!</v>
      </c>
      <c r="K30" s="7" t="e">
        <f t="shared" si="1"/>
        <v>#REF!</v>
      </c>
      <c r="L30" s="32" t="e">
        <f>IF('PLAN. COMP.'!$H$30&lt;'PLAN. COMP.'!$K$30,VLOOKUP(A30,'PLAN. COMP.'!$A$17:$K$29,7,0),VLOOKUP(A30,'PLAN. COMP.'!$A$17:$K$29,9,0))-G30</f>
        <v>#N/A</v>
      </c>
      <c r="AO30" s="28" t="e">
        <f>SUBTOTAL(9,AO31:AO128)</f>
        <v>#REF!</v>
      </c>
      <c r="AQ30" s="7">
        <v>2555473.2199999997</v>
      </c>
      <c r="AR30" s="7"/>
      <c r="AX30" s="7" t="e">
        <f>#REF!+#REF!+#REF!+#REF!+#REF!+#REF!</f>
        <v>#REF!</v>
      </c>
      <c r="AZ30" s="7" t="e">
        <f>AX30+#REF!+#REF!</f>
        <v>#REF!</v>
      </c>
    </row>
    <row r="31" spans="1:52" s="8" customFormat="1" ht="12.75" x14ac:dyDescent="0.25">
      <c r="A31" s="29" t="s">
        <v>393</v>
      </c>
      <c r="B31" s="30" t="e">
        <f>VLOOKUP(A31,'PLAN. COMP.'!$A$17:$K$29,2,0)</f>
        <v>#N/A</v>
      </c>
      <c r="C31" s="31" t="e">
        <f>VLOOKUP(A31,'PLAN. COMP.'!$A$17:$K$29,3,0)</f>
        <v>#N/A</v>
      </c>
      <c r="D31" s="30" t="e">
        <f>VLOOKUP(A31,'PLAN. COMP.'!$A$17:$K$29,4,0)</f>
        <v>#N/A</v>
      </c>
      <c r="E31" s="190" t="e">
        <f>SUMIF(#REF!,B31,#REF!)</f>
        <v>#REF!</v>
      </c>
      <c r="F31" s="32" t="e">
        <f>IF('PLAN. COMP.'!$H$30&lt;'PLAN. COMP.'!$K$30,VLOOKUP(A31,'PLAN. COMP.'!$A$17:$K$29,6,0),VLOOKUP(A31,'PLAN. COMP.'!$A$17:$K$29,8,0))</f>
        <v>#N/A</v>
      </c>
      <c r="G31" s="33" t="e">
        <f t="shared" si="0"/>
        <v>#REF!</v>
      </c>
      <c r="H31" s="33" t="e">
        <f>'PLAN. COMP.'!#REF!</f>
        <v>#REF!</v>
      </c>
      <c r="I31" s="7" t="e">
        <f>H31-F31</f>
        <v>#REF!</v>
      </c>
      <c r="J31" s="7" t="e">
        <f>'PLAN. COMP.'!#REF!</f>
        <v>#REF!</v>
      </c>
      <c r="K31" s="7" t="e">
        <f t="shared" si="1"/>
        <v>#REF!</v>
      </c>
      <c r="L31" s="32" t="e">
        <f>IF('PLAN. COMP.'!$H$30&lt;'PLAN. COMP.'!$K$30,VLOOKUP(A31,'PLAN. COMP.'!$A$17:$K$29,7,0),VLOOKUP(A31,'PLAN. COMP.'!$A$17:$K$29,9,0))-G31</f>
        <v>#N/A</v>
      </c>
      <c r="AO31" s="34" t="e">
        <f>TRUNC(E31*F31,2)</f>
        <v>#REF!</v>
      </c>
      <c r="AR31" s="7"/>
      <c r="AS31" s="7"/>
    </row>
    <row r="32" spans="1:52" s="8" customFormat="1" ht="12.75" x14ac:dyDescent="0.25">
      <c r="A32" s="29" t="s">
        <v>421</v>
      </c>
      <c r="B32" s="30" t="e">
        <f>VLOOKUP(A32,'PLAN. COMP.'!$A$17:$K$29,2,0)</f>
        <v>#N/A</v>
      </c>
      <c r="C32" s="31" t="e">
        <f>VLOOKUP(A32,'PLAN. COMP.'!$A$17:$K$29,3,0)</f>
        <v>#N/A</v>
      </c>
      <c r="D32" s="30" t="e">
        <f>VLOOKUP(A32,'PLAN. COMP.'!$A$17:$K$29,4,0)</f>
        <v>#N/A</v>
      </c>
      <c r="E32" s="190" t="e">
        <f>SUMIF(#REF!,B32,#REF!)</f>
        <v>#REF!</v>
      </c>
      <c r="F32" s="32" t="e">
        <f>IF('PLAN. COMP.'!$H$30&lt;'PLAN. COMP.'!$K$30,VLOOKUP(A32,'PLAN. COMP.'!$A$17:$K$29,6,0),VLOOKUP(A32,'PLAN. COMP.'!$A$17:$K$29,8,0))</f>
        <v>#N/A</v>
      </c>
      <c r="G32" s="33" t="e">
        <f t="shared" si="0"/>
        <v>#REF!</v>
      </c>
      <c r="H32" s="33" t="e">
        <f>'PLAN. COMP.'!#REF!</f>
        <v>#REF!</v>
      </c>
      <c r="I32" s="7" t="e">
        <f t="shared" ref="I32:I43" si="8">H32-F32</f>
        <v>#REF!</v>
      </c>
      <c r="J32" s="7" t="e">
        <f>'PLAN. COMP.'!#REF!</f>
        <v>#REF!</v>
      </c>
      <c r="K32" s="7" t="e">
        <f t="shared" si="1"/>
        <v>#REF!</v>
      </c>
      <c r="L32" s="32" t="e">
        <f>IF('PLAN. COMP.'!$H$30&lt;'PLAN. COMP.'!$K$30,VLOOKUP(A32,'PLAN. COMP.'!$A$17:$K$29,7,0),VLOOKUP(A32,'PLAN. COMP.'!$A$17:$K$29,9,0))-G32</f>
        <v>#N/A</v>
      </c>
      <c r="AO32" s="35" t="e">
        <f>SUBTOTAL(9,#REF!)</f>
        <v>#REF!</v>
      </c>
      <c r="AR32" s="7" t="s">
        <v>27</v>
      </c>
      <c r="AX32" s="7" t="e">
        <f>#REF!+#REF!</f>
        <v>#REF!</v>
      </c>
    </row>
    <row r="33" spans="1:52" s="8" customFormat="1" ht="12.75" x14ac:dyDescent="0.25">
      <c r="A33" s="29" t="s">
        <v>319</v>
      </c>
      <c r="B33" s="30" t="e">
        <f>VLOOKUP(A33,'PLAN. COMP.'!$A$17:$K$29,2,0)</f>
        <v>#N/A</v>
      </c>
      <c r="C33" s="31" t="e">
        <f>VLOOKUP(A33,'PLAN. COMP.'!$A$17:$K$29,3,0)</f>
        <v>#N/A</v>
      </c>
      <c r="D33" s="30" t="e">
        <f>VLOOKUP(A33,'PLAN. COMP.'!$A$17:$K$29,4,0)</f>
        <v>#N/A</v>
      </c>
      <c r="E33" s="190" t="e">
        <f>SUMIF(#REF!,B33,#REF!)</f>
        <v>#REF!</v>
      </c>
      <c r="F33" s="32" t="e">
        <f>IF('PLAN. COMP.'!$H$30&lt;'PLAN. COMP.'!$K$30,VLOOKUP(A33,'PLAN. COMP.'!$A$17:$K$29,6,0),VLOOKUP(A33,'PLAN. COMP.'!$A$17:$K$29,8,0))</f>
        <v>#N/A</v>
      </c>
      <c r="G33" s="33" t="e">
        <f t="shared" ref="G33:G64" si="9">ROUND(E33*F33,2)</f>
        <v>#REF!</v>
      </c>
      <c r="H33" s="33" t="e">
        <f>'PLAN. COMP.'!#REF!</f>
        <v>#REF!</v>
      </c>
      <c r="I33" s="7" t="e">
        <f t="shared" si="8"/>
        <v>#REF!</v>
      </c>
      <c r="J33" s="7" t="e">
        <f>'PLAN. COMP.'!#REF!</f>
        <v>#REF!</v>
      </c>
      <c r="K33" s="7" t="e">
        <f t="shared" si="1"/>
        <v>#REF!</v>
      </c>
      <c r="L33" s="32" t="e">
        <f>IF('PLAN. COMP.'!$H$30&lt;'PLAN. COMP.'!$K$30,VLOOKUP(A33,'PLAN. COMP.'!$A$17:$K$29,7,0),VLOOKUP(A33,'PLAN. COMP.'!$A$17:$K$29,9,0))-G33</f>
        <v>#N/A</v>
      </c>
      <c r="AO33" s="35" t="e">
        <f>SUBTOTAL(9,#REF!)</f>
        <v>#REF!</v>
      </c>
      <c r="AR33" s="7" t="s">
        <v>27</v>
      </c>
      <c r="AX33" s="7" t="e">
        <f>#REF!+#REF!</f>
        <v>#REF!</v>
      </c>
    </row>
    <row r="34" spans="1:52" s="8" customFormat="1" ht="25.5" x14ac:dyDescent="0.25">
      <c r="A34" s="29" t="s">
        <v>21</v>
      </c>
      <c r="B34" s="30">
        <f>VLOOKUP(A34,'PLAN. COMP.'!$A$17:$K$29,2,0)</f>
        <v>93382</v>
      </c>
      <c r="C34" s="31" t="str">
        <f>VLOOKUP(A34,'PLAN. COMP.'!$A$17:$K$29,3,0)</f>
        <v>REATERRO MANUAL DE VALAS, COM COMPACTADOR DE SOLOS DE PERCUSSÃO. AF_08/2023</v>
      </c>
      <c r="D34" s="30" t="str">
        <f>VLOOKUP(A34,'PLAN. COMP.'!$A$17:$K$29,4,0)</f>
        <v>M³</v>
      </c>
      <c r="E34" s="190" t="e">
        <f>SUMIF(#REF!,B34,#REF!)</f>
        <v>#REF!</v>
      </c>
      <c r="F34" s="32">
        <f>IF('PLAN. COMP.'!$H$30&lt;'PLAN. COMP.'!$K$30,VLOOKUP(A34,'PLAN. COMP.'!$A$17:$K$29,6,0),VLOOKUP(A34,'PLAN. COMP.'!$A$17:$K$29,8,0))</f>
        <v>23.12</v>
      </c>
      <c r="G34" s="33" t="e">
        <f t="shared" si="9"/>
        <v>#REF!</v>
      </c>
      <c r="H34" s="33" t="e">
        <f>'PLAN. COMP.'!#REF!</f>
        <v>#REF!</v>
      </c>
      <c r="I34" s="7" t="e">
        <f>H34-F34</f>
        <v>#REF!</v>
      </c>
      <c r="J34" s="7" t="e">
        <f>'PLAN. COMP.'!#REF!</f>
        <v>#REF!</v>
      </c>
      <c r="K34" s="7" t="e">
        <f t="shared" si="1"/>
        <v>#REF!</v>
      </c>
      <c r="L34" s="32" t="e">
        <f>IF('PLAN. COMP.'!$H$30&lt;'PLAN. COMP.'!$K$30,VLOOKUP(A34,'PLAN. COMP.'!$A$17:$K$29,7,0),VLOOKUP(A34,'PLAN. COMP.'!$A$17:$K$29,9,0))-G34</f>
        <v>#REF!</v>
      </c>
      <c r="AO34" s="35" t="e">
        <f>SUBTOTAL(9,#REF!)</f>
        <v>#REF!</v>
      </c>
      <c r="AR34" s="7" t="s">
        <v>27</v>
      </c>
      <c r="AX34" s="7" t="e">
        <f>#REF!+#REF!</f>
        <v>#REF!</v>
      </c>
    </row>
    <row r="35" spans="1:52" s="8" customFormat="1" ht="12.75" x14ac:dyDescent="0.25">
      <c r="A35" s="29" t="s">
        <v>355</v>
      </c>
      <c r="B35" s="30" t="e">
        <f>VLOOKUP(A35,'PLAN. COMP.'!$A$17:$K$29,2,0)</f>
        <v>#N/A</v>
      </c>
      <c r="C35" s="31" t="e">
        <f>VLOOKUP(A35,'PLAN. COMP.'!$A$17:$K$29,3,0)</f>
        <v>#N/A</v>
      </c>
      <c r="D35" s="30" t="e">
        <f>VLOOKUP(A35,'PLAN. COMP.'!$A$17:$K$29,4,0)</f>
        <v>#N/A</v>
      </c>
      <c r="E35" s="190" t="e">
        <f>SUMIF(#REF!,B35,#REF!)</f>
        <v>#REF!</v>
      </c>
      <c r="F35" s="32" t="e">
        <f>IF('PLAN. COMP.'!$H$30&lt;'PLAN. COMP.'!$K$30,VLOOKUP(A35,'PLAN. COMP.'!$A$17:$K$29,6,0),VLOOKUP(A35,'PLAN. COMP.'!$A$17:$K$29,8,0))</f>
        <v>#N/A</v>
      </c>
      <c r="G35" s="33" t="e">
        <f t="shared" si="9"/>
        <v>#REF!</v>
      </c>
      <c r="H35" s="33" t="e">
        <f>'PLAN. COMP.'!#REF!</f>
        <v>#REF!</v>
      </c>
      <c r="I35" s="7" t="e">
        <f t="shared" si="8"/>
        <v>#REF!</v>
      </c>
      <c r="J35" s="7" t="e">
        <f>'PLAN. COMP.'!#REF!</f>
        <v>#REF!</v>
      </c>
      <c r="K35" s="7" t="e">
        <f t="shared" si="1"/>
        <v>#REF!</v>
      </c>
      <c r="L35" s="32" t="e">
        <f>IF('PLAN. COMP.'!$H$30&lt;'PLAN. COMP.'!$K$30,VLOOKUP(A35,'PLAN. COMP.'!$A$17:$K$29,7,0),VLOOKUP(A35,'PLAN. COMP.'!$A$17:$K$29,9,0))-G35</f>
        <v>#N/A</v>
      </c>
      <c r="AO35" s="35" t="e">
        <f>SUBTOTAL(9,#REF!)</f>
        <v>#REF!</v>
      </c>
      <c r="AR35" s="7" t="s">
        <v>27</v>
      </c>
      <c r="AX35" s="7" t="e">
        <f>#REF!+#REF!</f>
        <v>#REF!</v>
      </c>
    </row>
    <row r="36" spans="1:52" s="8" customFormat="1" ht="12.75" x14ac:dyDescent="0.25">
      <c r="A36" s="29" t="s">
        <v>307</v>
      </c>
      <c r="B36" s="30" t="e">
        <f>VLOOKUP(A36,'PLAN. COMP.'!$A$17:$K$29,2,0)</f>
        <v>#N/A</v>
      </c>
      <c r="C36" s="31" t="e">
        <f>VLOOKUP(A36,'PLAN. COMP.'!$A$17:$K$29,3,0)</f>
        <v>#N/A</v>
      </c>
      <c r="D36" s="30" t="e">
        <f>VLOOKUP(A36,'PLAN. COMP.'!$A$17:$K$29,4,0)</f>
        <v>#N/A</v>
      </c>
      <c r="E36" s="190" t="e">
        <f>SUMIF(#REF!,B36,#REF!)</f>
        <v>#REF!</v>
      </c>
      <c r="F36" s="32" t="e">
        <f>IF('PLAN. COMP.'!$H$30&lt;'PLAN. COMP.'!$K$30,VLOOKUP(A36,'PLAN. COMP.'!$A$17:$K$29,6,0),VLOOKUP(A36,'PLAN. COMP.'!$A$17:$K$29,8,0))</f>
        <v>#N/A</v>
      </c>
      <c r="G36" s="33" t="e">
        <f t="shared" si="9"/>
        <v>#REF!</v>
      </c>
      <c r="H36" s="33" t="e">
        <f>'PLAN. COMP.'!#REF!</f>
        <v>#REF!</v>
      </c>
      <c r="I36" s="7" t="e">
        <f>H36-F36</f>
        <v>#REF!</v>
      </c>
      <c r="J36" s="7" t="e">
        <f>'PLAN. COMP.'!#REF!</f>
        <v>#REF!</v>
      </c>
      <c r="K36" s="7" t="e">
        <f t="shared" si="1"/>
        <v>#REF!</v>
      </c>
      <c r="L36" s="32" t="e">
        <f>IF('PLAN. COMP.'!$H$30&lt;'PLAN. COMP.'!$K$30,VLOOKUP(A36,'PLAN. COMP.'!$A$17:$K$29,7,0),VLOOKUP(A36,'PLAN. COMP.'!$A$17:$K$29,9,0))-G36</f>
        <v>#N/A</v>
      </c>
      <c r="AO36" s="35" t="e">
        <f>SUBTOTAL(9,#REF!)</f>
        <v>#REF!</v>
      </c>
      <c r="AR36" s="7" t="s">
        <v>27</v>
      </c>
      <c r="AX36" s="7" t="e">
        <f>#REF!+#REF!</f>
        <v>#REF!</v>
      </c>
    </row>
    <row r="37" spans="1:52" s="8" customFormat="1" ht="12.75" x14ac:dyDescent="0.25">
      <c r="A37" s="29" t="s">
        <v>412</v>
      </c>
      <c r="B37" s="141" t="e">
        <f>VLOOKUP(A37,'PLAN. COMP.'!$A$17:$K$29,2,0)</f>
        <v>#N/A</v>
      </c>
      <c r="C37" s="142" t="e">
        <f>VLOOKUP(A37,'PLAN. COMP.'!$A$17:$K$29,3,0)</f>
        <v>#N/A</v>
      </c>
      <c r="D37" s="141" t="e">
        <f>VLOOKUP(A37,'PLAN. COMP.'!$A$17:$K$29,4,0)</f>
        <v>#N/A</v>
      </c>
      <c r="E37" s="190" t="e">
        <f>SUMIF(#REF!,B37,#REF!)</f>
        <v>#REF!</v>
      </c>
      <c r="F37" s="143" t="e">
        <f>IF('PLAN. COMP.'!$H$30&lt;'PLAN. COMP.'!$K$30,VLOOKUP(A37,'PLAN. COMP.'!$A$17:$K$29,6,0),VLOOKUP(A37,'PLAN. COMP.'!$A$17:$K$29,8,0))</f>
        <v>#N/A</v>
      </c>
      <c r="G37" s="33" t="e">
        <f t="shared" si="9"/>
        <v>#REF!</v>
      </c>
      <c r="H37" s="33" t="e">
        <f>'PLAN. COMP.'!#REF!</f>
        <v>#REF!</v>
      </c>
      <c r="I37" s="7" t="e">
        <f t="shared" si="8"/>
        <v>#REF!</v>
      </c>
      <c r="J37" s="7" t="e">
        <f>'PLAN. COMP.'!#REF!</f>
        <v>#REF!</v>
      </c>
      <c r="K37" s="7" t="e">
        <f t="shared" si="1"/>
        <v>#REF!</v>
      </c>
      <c r="L37" s="32" t="e">
        <f>IF('PLAN. COMP.'!$H$30&lt;'PLAN. COMP.'!$K$30,VLOOKUP(A37,'PLAN. COMP.'!$A$17:$K$29,7,0),VLOOKUP(A37,'PLAN. COMP.'!$A$17:$K$29,9,0))-G37</f>
        <v>#N/A</v>
      </c>
      <c r="AO37" s="34" t="e">
        <f>TRUNC(E37*F37,2)</f>
        <v>#REF!</v>
      </c>
      <c r="AP37" s="36">
        <f>IFERROR(TRUNC((AL37*AN37),2),"-")</f>
        <v>0</v>
      </c>
      <c r="AR37" s="7"/>
      <c r="AS37" s="7"/>
      <c r="AT37" s="7" t="e">
        <f>SUM(G37:G37)</f>
        <v>#REF!</v>
      </c>
    </row>
    <row r="38" spans="1:52" s="8" customFormat="1" ht="12.75" x14ac:dyDescent="0.25">
      <c r="A38" s="29" t="s">
        <v>327</v>
      </c>
      <c r="B38" s="30" t="e">
        <f>VLOOKUP(A38,'PLAN. COMP.'!$A$17:$K$29,2,0)</f>
        <v>#N/A</v>
      </c>
      <c r="C38" s="31" t="e">
        <f>VLOOKUP(A38,'PLAN. COMP.'!$A$17:$K$29,3,0)</f>
        <v>#N/A</v>
      </c>
      <c r="D38" s="30" t="e">
        <f>VLOOKUP(A38,'PLAN. COMP.'!$A$17:$K$29,4,0)</f>
        <v>#N/A</v>
      </c>
      <c r="E38" s="190" t="e">
        <f>SUMIF(#REF!,B38,#REF!)</f>
        <v>#REF!</v>
      </c>
      <c r="F38" s="32" t="e">
        <f>IF('PLAN. COMP.'!$H$30&lt;'PLAN. COMP.'!$K$30,VLOOKUP(A38,'PLAN. COMP.'!$A$17:$K$29,6,0),VLOOKUP(A38,'PLAN. COMP.'!$A$17:$K$29,8,0))</f>
        <v>#N/A</v>
      </c>
      <c r="G38" s="33" t="e">
        <f t="shared" si="9"/>
        <v>#REF!</v>
      </c>
      <c r="H38" s="33" t="e">
        <f>'PLAN. COMP.'!#REF!</f>
        <v>#REF!</v>
      </c>
      <c r="I38" s="7" t="e">
        <f t="shared" si="8"/>
        <v>#REF!</v>
      </c>
      <c r="J38" s="7" t="e">
        <f>'PLAN. COMP.'!#REF!</f>
        <v>#REF!</v>
      </c>
      <c r="K38" s="7" t="e">
        <f t="shared" si="1"/>
        <v>#REF!</v>
      </c>
      <c r="L38" s="32" t="e">
        <f>IF('PLAN. COMP.'!$H$30&lt;'PLAN. COMP.'!$K$30,VLOOKUP(A38,'PLAN. COMP.'!$A$17:$K$29,7,0),VLOOKUP(A38,'PLAN. COMP.'!$A$17:$K$29,9,0))-G38</f>
        <v>#N/A</v>
      </c>
      <c r="AO38" s="34" t="e">
        <f>TRUNC(E38*F38,2)</f>
        <v>#REF!</v>
      </c>
      <c r="AP38" s="36">
        <f t="shared" ref="AP38:AP43" si="10">IFERROR(TRUNC((AL38*AN38),2),"-")</f>
        <v>0</v>
      </c>
      <c r="AR38" s="7"/>
      <c r="AS38" s="7"/>
      <c r="AT38" s="7" t="e">
        <f>SUM(G38:G41)</f>
        <v>#REF!</v>
      </c>
    </row>
    <row r="39" spans="1:52" s="8" customFormat="1" ht="12.75" x14ac:dyDescent="0.25">
      <c r="A39" s="29" t="s">
        <v>302</v>
      </c>
      <c r="B39" s="30" t="e">
        <f>VLOOKUP(A39,'PLAN. COMP.'!$A$17:$K$29,2,0)</f>
        <v>#N/A</v>
      </c>
      <c r="C39" s="31" t="e">
        <f>VLOOKUP(A39,'PLAN. COMP.'!$A$17:$K$29,3,0)</f>
        <v>#N/A</v>
      </c>
      <c r="D39" s="30" t="e">
        <f>VLOOKUP(A39,'PLAN. COMP.'!$A$17:$K$29,4,0)</f>
        <v>#N/A</v>
      </c>
      <c r="E39" s="190" t="e">
        <f>SUMIF(#REF!,B39,#REF!)</f>
        <v>#REF!</v>
      </c>
      <c r="F39" s="32" t="e">
        <f>IF('PLAN. COMP.'!$H$30&lt;'PLAN. COMP.'!$K$30,VLOOKUP(A39,'PLAN. COMP.'!$A$17:$K$29,6,0),VLOOKUP(A39,'PLAN. COMP.'!$A$17:$K$29,8,0))</f>
        <v>#N/A</v>
      </c>
      <c r="G39" s="33" t="e">
        <f t="shared" si="9"/>
        <v>#REF!</v>
      </c>
      <c r="H39" s="33" t="e">
        <f>'PLAN. COMP.'!#REF!</f>
        <v>#REF!</v>
      </c>
      <c r="I39" s="7" t="e">
        <f t="shared" si="8"/>
        <v>#REF!</v>
      </c>
      <c r="J39" s="7" t="e">
        <f>'PLAN. COMP.'!#REF!</f>
        <v>#REF!</v>
      </c>
      <c r="K39" s="7" t="e">
        <f t="shared" si="1"/>
        <v>#REF!</v>
      </c>
      <c r="L39" s="32" t="e">
        <f>IF('PLAN. COMP.'!$H$30&lt;'PLAN. COMP.'!$K$30,VLOOKUP(A39,'PLAN. COMP.'!$A$17:$K$29,7,0),VLOOKUP(A39,'PLAN. COMP.'!$A$17:$K$29,9,0))-G39</f>
        <v>#N/A</v>
      </c>
      <c r="AO39" s="34" t="e">
        <f>TRUNC(E39*F39,2)</f>
        <v>#REF!</v>
      </c>
      <c r="AP39" s="36">
        <f t="shared" si="10"/>
        <v>0</v>
      </c>
      <c r="AR39" s="7"/>
      <c r="AS39" s="7"/>
      <c r="AT39" s="7" t="e">
        <f>SUM(G39:G39)</f>
        <v>#REF!</v>
      </c>
    </row>
    <row r="40" spans="1:52" s="8" customFormat="1" ht="12.75" x14ac:dyDescent="0.25">
      <c r="A40" s="29" t="s">
        <v>334</v>
      </c>
      <c r="B40" s="30" t="e">
        <f>VLOOKUP(A40,'PLAN. COMP.'!$A$17:$K$29,2,0)</f>
        <v>#N/A</v>
      </c>
      <c r="C40" s="31" t="e">
        <f>VLOOKUP(A40,'PLAN. COMP.'!$A$17:$K$29,3,0)</f>
        <v>#N/A</v>
      </c>
      <c r="D40" s="30" t="e">
        <f>VLOOKUP(A40,'PLAN. COMP.'!$A$17:$K$29,4,0)</f>
        <v>#N/A</v>
      </c>
      <c r="E40" s="190" t="e">
        <f>SUMIF(#REF!,B40,#REF!)</f>
        <v>#REF!</v>
      </c>
      <c r="F40" s="32" t="e">
        <f>IF('PLAN. COMP.'!$H$30&lt;'PLAN. COMP.'!$K$30,VLOOKUP(A40,'PLAN. COMP.'!$A$17:$K$29,6,0),VLOOKUP(A40,'PLAN. COMP.'!$A$17:$K$29,8,0))</f>
        <v>#N/A</v>
      </c>
      <c r="G40" s="33" t="e">
        <f t="shared" si="9"/>
        <v>#REF!</v>
      </c>
      <c r="H40" s="33" t="e">
        <f>'PLAN. COMP.'!#REF!</f>
        <v>#REF!</v>
      </c>
      <c r="I40" s="7" t="e">
        <f t="shared" si="8"/>
        <v>#REF!</v>
      </c>
      <c r="J40" s="7" t="e">
        <f>'PLAN. COMP.'!#REF!</f>
        <v>#REF!</v>
      </c>
      <c r="K40" s="7" t="e">
        <f t="shared" si="1"/>
        <v>#REF!</v>
      </c>
      <c r="L40" s="32" t="e">
        <f>IF('PLAN. COMP.'!$H$30&lt;'PLAN. COMP.'!$K$30,VLOOKUP(A40,'PLAN. COMP.'!$A$17:$K$29,7,0),VLOOKUP(A40,'PLAN. COMP.'!$A$17:$K$29,9,0))-G40</f>
        <v>#N/A</v>
      </c>
      <c r="AO40" s="35" t="e">
        <f>SUBTOTAL(9,#REF!)</f>
        <v>#REF!</v>
      </c>
      <c r="AR40" s="7" t="s">
        <v>27</v>
      </c>
      <c r="AX40" s="7" t="e">
        <f>#REF!+#REF!</f>
        <v>#REF!</v>
      </c>
    </row>
    <row r="41" spans="1:52" s="8" customFormat="1" ht="12.75" x14ac:dyDescent="0.25">
      <c r="A41" s="29" t="s">
        <v>214</v>
      </c>
      <c r="B41" s="30" t="e">
        <f>VLOOKUP(A41,'PLAN. COMP.'!$A$17:$K$29,2,0)</f>
        <v>#N/A</v>
      </c>
      <c r="C41" s="31" t="e">
        <f>VLOOKUP(A41,'PLAN. COMP.'!$A$17:$K$29,3,0)</f>
        <v>#N/A</v>
      </c>
      <c r="D41" s="30" t="e">
        <f>VLOOKUP(A41,'PLAN. COMP.'!$A$17:$K$29,4,0)</f>
        <v>#N/A</v>
      </c>
      <c r="E41" s="190" t="e">
        <f>SUMIF(#REF!,B41,#REF!)</f>
        <v>#REF!</v>
      </c>
      <c r="F41" s="32" t="e">
        <f>IF('PLAN. COMP.'!$H$30&lt;'PLAN. COMP.'!$K$30,VLOOKUP(A41,'PLAN. COMP.'!$A$17:$K$29,6,0),VLOOKUP(A41,'PLAN. COMP.'!$A$17:$K$29,8,0))</f>
        <v>#N/A</v>
      </c>
      <c r="G41" s="33" t="e">
        <f t="shared" si="9"/>
        <v>#REF!</v>
      </c>
      <c r="H41" s="33" t="e">
        <f>'PLAN. COMP.'!#REF!</f>
        <v>#REF!</v>
      </c>
      <c r="I41" s="7" t="e">
        <f t="shared" si="8"/>
        <v>#REF!</v>
      </c>
      <c r="J41" s="7" t="e">
        <f>'PLAN. COMP.'!#REF!</f>
        <v>#REF!</v>
      </c>
      <c r="K41" s="7" t="e">
        <f t="shared" si="1"/>
        <v>#REF!</v>
      </c>
      <c r="L41" s="32" t="e">
        <f>IF('PLAN. COMP.'!$H$30&lt;'PLAN. COMP.'!$K$30,VLOOKUP(A41,'PLAN. COMP.'!$A$17:$K$29,7,0),VLOOKUP(A41,'PLAN. COMP.'!$A$17:$K$29,9,0))-G41</f>
        <v>#N/A</v>
      </c>
      <c r="AO41" s="34" t="e">
        <f>TRUNC(E41*F41,2)</f>
        <v>#REF!</v>
      </c>
      <c r="AP41" s="36">
        <f t="shared" si="10"/>
        <v>0</v>
      </c>
      <c r="AR41" s="7"/>
      <c r="AS41" s="7"/>
      <c r="AT41" s="7" t="e">
        <f>SUM(G41:G41)</f>
        <v>#REF!</v>
      </c>
    </row>
    <row r="42" spans="1:52" s="8" customFormat="1" ht="12.75" x14ac:dyDescent="0.25">
      <c r="A42" s="29" t="s">
        <v>391</v>
      </c>
      <c r="B42" s="30" t="e">
        <f>VLOOKUP(A42,'PLAN. COMP.'!$A$17:$K$29,2,0)</f>
        <v>#N/A</v>
      </c>
      <c r="C42" s="31" t="e">
        <f>VLOOKUP(A42,'PLAN. COMP.'!$A$17:$K$29,3,0)</f>
        <v>#N/A</v>
      </c>
      <c r="D42" s="30" t="e">
        <f>VLOOKUP(A42,'PLAN. COMP.'!$A$17:$K$29,4,0)</f>
        <v>#N/A</v>
      </c>
      <c r="E42" s="190" t="e">
        <f>SUMIF(#REF!,B42,#REF!)</f>
        <v>#REF!</v>
      </c>
      <c r="F42" s="32" t="e">
        <f>IF('PLAN. COMP.'!$H$30&lt;'PLAN. COMP.'!$K$30,VLOOKUP(A42,'PLAN. COMP.'!$A$17:$K$29,6,0),VLOOKUP(A42,'PLAN. COMP.'!$A$17:$K$29,8,0))</f>
        <v>#N/A</v>
      </c>
      <c r="G42" s="33" t="e">
        <f t="shared" si="9"/>
        <v>#REF!</v>
      </c>
      <c r="H42" s="33" t="e">
        <f>'PLAN. COMP.'!#REF!</f>
        <v>#REF!</v>
      </c>
      <c r="I42" s="7" t="e">
        <f t="shared" si="8"/>
        <v>#REF!</v>
      </c>
      <c r="J42" s="7" t="e">
        <f>'PLAN. COMP.'!#REF!</f>
        <v>#REF!</v>
      </c>
      <c r="K42" s="7" t="e">
        <f t="shared" si="1"/>
        <v>#REF!</v>
      </c>
      <c r="L42" s="32" t="e">
        <f>IF('PLAN. COMP.'!$H$30&lt;'PLAN. COMP.'!$K$30,VLOOKUP(A42,'PLAN. COMP.'!$A$17:$K$29,7,0),VLOOKUP(A42,'PLAN. COMP.'!$A$17:$K$29,9,0))-G42</f>
        <v>#N/A</v>
      </c>
      <c r="AO42" s="34" t="e">
        <f>TRUNC(E42*F42,2)</f>
        <v>#REF!</v>
      </c>
      <c r="AP42" s="36">
        <f t="shared" si="10"/>
        <v>0</v>
      </c>
      <c r="AR42" s="7"/>
      <c r="AS42" s="7"/>
      <c r="AT42" s="7" t="e">
        <f>SUM(G42:G42)</f>
        <v>#REF!</v>
      </c>
    </row>
    <row r="43" spans="1:52" s="8" customFormat="1" ht="12.75" x14ac:dyDescent="0.25">
      <c r="A43" s="29" t="s">
        <v>265</v>
      </c>
      <c r="B43" s="30" t="e">
        <f>VLOOKUP(A43,'PLAN. COMP.'!$A$17:$K$29,2,0)</f>
        <v>#N/A</v>
      </c>
      <c r="C43" s="31" t="e">
        <f>VLOOKUP(A43,'PLAN. COMP.'!$A$17:$K$29,3,0)</f>
        <v>#N/A</v>
      </c>
      <c r="D43" s="30" t="e">
        <f>VLOOKUP(A43,'PLAN. COMP.'!$A$17:$K$29,4,0)</f>
        <v>#N/A</v>
      </c>
      <c r="E43" s="190" t="e">
        <f>SUMIF(#REF!,B43,#REF!)</f>
        <v>#REF!</v>
      </c>
      <c r="F43" s="32" t="e">
        <f>IF('PLAN. COMP.'!$H$30&lt;'PLAN. COMP.'!$K$30,VLOOKUP(A43,'PLAN. COMP.'!$A$17:$K$29,6,0),VLOOKUP(A43,'PLAN. COMP.'!$A$17:$K$29,8,0))</f>
        <v>#N/A</v>
      </c>
      <c r="G43" s="33" t="e">
        <f t="shared" si="9"/>
        <v>#REF!</v>
      </c>
      <c r="H43" s="33" t="e">
        <f>'PLAN. COMP.'!#REF!</f>
        <v>#REF!</v>
      </c>
      <c r="I43" s="7" t="e">
        <f t="shared" si="8"/>
        <v>#REF!</v>
      </c>
      <c r="J43" s="7" t="e">
        <f>'PLAN. COMP.'!#REF!</f>
        <v>#REF!</v>
      </c>
      <c r="K43" s="7" t="e">
        <f t="shared" si="1"/>
        <v>#REF!</v>
      </c>
      <c r="L43" s="32" t="e">
        <f>IF('PLAN. COMP.'!$H$30&lt;'PLAN. COMP.'!$K$30,VLOOKUP(A43,'PLAN. COMP.'!$A$17:$K$29,7,0),VLOOKUP(A43,'PLAN. COMP.'!$A$17:$K$29,9,0))-G43</f>
        <v>#N/A</v>
      </c>
      <c r="AO43" s="34" t="e">
        <f>TRUNC(E43*F43,2)</f>
        <v>#REF!</v>
      </c>
      <c r="AP43" s="36">
        <f t="shared" si="10"/>
        <v>0</v>
      </c>
      <c r="AR43" s="7"/>
      <c r="AS43" s="7"/>
      <c r="AT43" s="7" t="e">
        <f>SUM(G43:G43)</f>
        <v>#REF!</v>
      </c>
    </row>
    <row r="44" spans="1:52" s="8" customFormat="1" ht="12.75" x14ac:dyDescent="0.25">
      <c r="A44" s="29" t="s">
        <v>290</v>
      </c>
      <c r="B44" s="30" t="e">
        <f>VLOOKUP(A44,'PLAN. COMP.'!$A$17:$K$29,2,0)</f>
        <v>#N/A</v>
      </c>
      <c r="C44" s="31" t="e">
        <f>VLOOKUP(A44,'PLAN. COMP.'!$A$17:$K$29,3,0)</f>
        <v>#N/A</v>
      </c>
      <c r="D44" s="30" t="e">
        <f>VLOOKUP(A44,'PLAN. COMP.'!$A$17:$K$29,4,0)</f>
        <v>#N/A</v>
      </c>
      <c r="E44" s="190" t="e">
        <f>SUMIF(#REF!,B44,#REF!)</f>
        <v>#REF!</v>
      </c>
      <c r="F44" s="32" t="e">
        <f>IF('PLAN. COMP.'!$H$30&lt;'PLAN. COMP.'!$K$30,VLOOKUP(A44,'PLAN. COMP.'!$A$17:$K$29,6,0),VLOOKUP(A44,'PLAN. COMP.'!$A$17:$K$29,8,0))</f>
        <v>#N/A</v>
      </c>
      <c r="G44" s="33" t="e">
        <f t="shared" si="9"/>
        <v>#REF!</v>
      </c>
      <c r="H44" s="7"/>
      <c r="I44" s="7"/>
      <c r="J44" s="7" t="e">
        <f>'PLAN. COMP.'!#REF!</f>
        <v>#REF!</v>
      </c>
      <c r="K44" s="7" t="e">
        <f t="shared" si="1"/>
        <v>#REF!</v>
      </c>
      <c r="L44" s="32" t="e">
        <f>IF('PLAN. COMP.'!$H$30&lt;'PLAN. COMP.'!$K$30,VLOOKUP(A44,'PLAN. COMP.'!$A$17:$K$29,7,0),VLOOKUP(A44,'PLAN. COMP.'!$A$17:$K$29,9,0))-G44</f>
        <v>#N/A</v>
      </c>
      <c r="AO44" s="28" t="e">
        <f>SUBTOTAL(9,AO45:AO128)</f>
        <v>#REF!</v>
      </c>
      <c r="AQ44" s="7">
        <v>2555473.2199999997</v>
      </c>
      <c r="AR44" s="7"/>
      <c r="AX44" s="7" t="e">
        <f>#REF!+#REF!+#REF!+#REF!+#REF!+#REF!</f>
        <v>#REF!</v>
      </c>
      <c r="AZ44" s="7" t="e">
        <f>AX44+#REF!+#REF!</f>
        <v>#REF!</v>
      </c>
    </row>
    <row r="45" spans="1:52" s="8" customFormat="1" ht="12.75" x14ac:dyDescent="0.25">
      <c r="A45" s="29" t="s">
        <v>242</v>
      </c>
      <c r="B45" s="30" t="e">
        <f>VLOOKUP(A45,'PLAN. COMP.'!$A$17:$K$29,2,0)</f>
        <v>#N/A</v>
      </c>
      <c r="C45" s="31" t="e">
        <f>VLOOKUP(A45,'PLAN. COMP.'!$A$17:$K$29,3,0)</f>
        <v>#N/A</v>
      </c>
      <c r="D45" s="30" t="e">
        <f>VLOOKUP(A45,'PLAN. COMP.'!$A$17:$K$29,4,0)</f>
        <v>#N/A</v>
      </c>
      <c r="E45" s="190" t="e">
        <f>SUMIF(#REF!,B45,#REF!)</f>
        <v>#REF!</v>
      </c>
      <c r="F45" s="32" t="e">
        <f>IF('PLAN. COMP.'!$H$30&lt;'PLAN. COMP.'!$K$30,VLOOKUP(A45,'PLAN. COMP.'!$A$17:$K$29,6,0),VLOOKUP(A45,'PLAN. COMP.'!$A$17:$K$29,8,0))</f>
        <v>#N/A</v>
      </c>
      <c r="G45" s="33" t="e">
        <f t="shared" si="9"/>
        <v>#REF!</v>
      </c>
      <c r="H45" s="33" t="e">
        <f>'PLAN. COMP.'!#REF!</f>
        <v>#REF!</v>
      </c>
      <c r="I45" s="7" t="e">
        <f t="shared" ref="I45:I51" si="11">H45-F45</f>
        <v>#REF!</v>
      </c>
      <c r="J45" s="7" t="e">
        <f>'PLAN. COMP.'!#REF!</f>
        <v>#REF!</v>
      </c>
      <c r="K45" s="7" t="e">
        <f t="shared" si="1"/>
        <v>#REF!</v>
      </c>
      <c r="L45" s="32" t="e">
        <f>IF('PLAN. COMP.'!$H$30&lt;'PLAN. COMP.'!$K$30,VLOOKUP(A45,'PLAN. COMP.'!$A$17:$K$29,7,0),VLOOKUP(A45,'PLAN. COMP.'!$A$17:$K$29,9,0))-G45</f>
        <v>#N/A</v>
      </c>
      <c r="AO45" s="34" t="e">
        <f>TRUNC(E45*F45,2)</f>
        <v>#REF!</v>
      </c>
      <c r="AR45" s="7"/>
      <c r="AS45" s="7"/>
    </row>
    <row r="46" spans="1:52" s="8" customFormat="1" ht="12.75" x14ac:dyDescent="0.25">
      <c r="A46" s="29" t="s">
        <v>233</v>
      </c>
      <c r="B46" s="30" t="e">
        <f>VLOOKUP(A46,'PLAN. COMP.'!$A$17:$K$29,2,0)</f>
        <v>#N/A</v>
      </c>
      <c r="C46" s="31" t="e">
        <f>VLOOKUP(A46,'PLAN. COMP.'!$A$17:$K$29,3,0)</f>
        <v>#N/A</v>
      </c>
      <c r="D46" s="30" t="e">
        <f>VLOOKUP(A46,'PLAN. COMP.'!$A$17:$K$29,4,0)</f>
        <v>#N/A</v>
      </c>
      <c r="E46" s="190" t="e">
        <f>SUMIF(#REF!,B46,#REF!)</f>
        <v>#REF!</v>
      </c>
      <c r="F46" s="32" t="e">
        <f>IF('PLAN. COMP.'!$H$30&lt;'PLAN. COMP.'!$K$30,VLOOKUP(A46,'PLAN. COMP.'!$A$17:$K$29,6,0),VLOOKUP(A46,'PLAN. COMP.'!$A$17:$K$29,8,0))</f>
        <v>#N/A</v>
      </c>
      <c r="G46" s="33" t="e">
        <f t="shared" si="9"/>
        <v>#REF!</v>
      </c>
      <c r="H46" s="33" t="e">
        <f>'PLAN. COMP.'!#REF!</f>
        <v>#REF!</v>
      </c>
      <c r="I46" s="7" t="e">
        <f t="shared" si="11"/>
        <v>#REF!</v>
      </c>
      <c r="J46" s="7" t="e">
        <f>'PLAN. COMP.'!#REF!</f>
        <v>#REF!</v>
      </c>
      <c r="K46" s="7" t="e">
        <f t="shared" si="1"/>
        <v>#REF!</v>
      </c>
      <c r="L46" s="32" t="e">
        <f>IF('PLAN. COMP.'!$H$30&lt;'PLAN. COMP.'!$K$30,VLOOKUP(A46,'PLAN. COMP.'!$A$17:$K$29,7,0),VLOOKUP(A46,'PLAN. COMP.'!$A$17:$K$29,9,0))-G46</f>
        <v>#N/A</v>
      </c>
      <c r="AO46" s="35" t="e">
        <f>SUBTOTAL(9,#REF!)</f>
        <v>#REF!</v>
      </c>
      <c r="AR46" s="7" t="s">
        <v>27</v>
      </c>
      <c r="AX46" s="7" t="e">
        <f>#REF!+#REF!</f>
        <v>#REF!</v>
      </c>
    </row>
    <row r="47" spans="1:52" s="8" customFormat="1" ht="12.75" x14ac:dyDescent="0.25">
      <c r="A47" s="29" t="s">
        <v>404</v>
      </c>
      <c r="B47" s="30" t="e">
        <f>VLOOKUP(A47,'PLAN. COMP.'!$A$17:$K$29,2,0)</f>
        <v>#N/A</v>
      </c>
      <c r="C47" s="31" t="e">
        <f>VLOOKUP(A47,'PLAN. COMP.'!$A$17:$K$29,3,0)</f>
        <v>#N/A</v>
      </c>
      <c r="D47" s="30" t="e">
        <f>VLOOKUP(A47,'PLAN. COMP.'!$A$17:$K$29,4,0)</f>
        <v>#N/A</v>
      </c>
      <c r="E47" s="190" t="e">
        <f>SUMIF(#REF!,B47,#REF!)</f>
        <v>#REF!</v>
      </c>
      <c r="F47" s="32" t="e">
        <f>IF('PLAN. COMP.'!$H$30&lt;'PLAN. COMP.'!$K$30,VLOOKUP(A47,'PLAN. COMP.'!$A$17:$K$29,6,0),VLOOKUP(A47,'PLAN. COMP.'!$A$17:$K$29,8,0))</f>
        <v>#N/A</v>
      </c>
      <c r="G47" s="33" t="e">
        <f t="shared" si="9"/>
        <v>#REF!</v>
      </c>
      <c r="H47" s="33" t="e">
        <f>'PLAN. COMP.'!#REF!</f>
        <v>#REF!</v>
      </c>
      <c r="I47" s="7" t="e">
        <f t="shared" si="11"/>
        <v>#REF!</v>
      </c>
      <c r="J47" s="7" t="e">
        <f>'PLAN. COMP.'!#REF!</f>
        <v>#REF!</v>
      </c>
      <c r="K47" s="7" t="e">
        <f t="shared" si="1"/>
        <v>#REF!</v>
      </c>
      <c r="L47" s="32" t="e">
        <f>IF('PLAN. COMP.'!$H$30&lt;'PLAN. COMP.'!$K$30,VLOOKUP(A47,'PLAN. COMP.'!$A$17:$K$29,7,0),VLOOKUP(A47,'PLAN. COMP.'!$A$17:$K$29,9,0))-G47</f>
        <v>#N/A</v>
      </c>
      <c r="AO47" s="34" t="e">
        <f>TRUNC(E47*F47,2)</f>
        <v>#REF!</v>
      </c>
      <c r="AP47" s="36">
        <f>IFERROR(TRUNC((AL47*AN47),2),"-")</f>
        <v>0</v>
      </c>
      <c r="AR47" s="7"/>
      <c r="AS47" s="7"/>
      <c r="AT47" s="7" t="e">
        <f>SUM(G47:G47)</f>
        <v>#REF!</v>
      </c>
    </row>
    <row r="48" spans="1:52" s="8" customFormat="1" ht="12.75" x14ac:dyDescent="0.25">
      <c r="A48" s="29" t="s">
        <v>318</v>
      </c>
      <c r="B48" s="30" t="e">
        <f>VLOOKUP(A48,'PLAN. COMP.'!$A$17:$K$29,2,0)</f>
        <v>#N/A</v>
      </c>
      <c r="C48" s="31" t="e">
        <f>VLOOKUP(A48,'PLAN. COMP.'!$A$17:$K$29,3,0)</f>
        <v>#N/A</v>
      </c>
      <c r="D48" s="30" t="e">
        <f>VLOOKUP(A48,'PLAN. COMP.'!$A$17:$K$29,4,0)</f>
        <v>#N/A</v>
      </c>
      <c r="E48" s="190" t="e">
        <f>SUMIF(#REF!,B48,#REF!)</f>
        <v>#REF!</v>
      </c>
      <c r="F48" s="32" t="e">
        <f>IF('PLAN. COMP.'!$H$30&lt;'PLAN. COMP.'!$K$30,VLOOKUP(A48,'PLAN. COMP.'!$A$17:$K$29,6,0),VLOOKUP(A48,'PLAN. COMP.'!$A$17:$K$29,8,0))</f>
        <v>#N/A</v>
      </c>
      <c r="G48" s="33" t="e">
        <f t="shared" si="9"/>
        <v>#REF!</v>
      </c>
      <c r="H48" s="33" t="e">
        <f>'PLAN. COMP.'!#REF!</f>
        <v>#REF!</v>
      </c>
      <c r="I48" s="7" t="e">
        <f t="shared" si="11"/>
        <v>#REF!</v>
      </c>
      <c r="J48" s="7" t="e">
        <f>'PLAN. COMP.'!#REF!</f>
        <v>#REF!</v>
      </c>
      <c r="K48" s="7" t="e">
        <f t="shared" si="1"/>
        <v>#REF!</v>
      </c>
      <c r="L48" s="32" t="e">
        <f>IF('PLAN. COMP.'!$H$30&lt;'PLAN. COMP.'!$K$30,VLOOKUP(A48,'PLAN. COMP.'!$A$17:$K$29,7,0),VLOOKUP(A48,'PLAN. COMP.'!$A$17:$K$29,9,0))-G48</f>
        <v>#N/A</v>
      </c>
      <c r="AO48" s="34" t="e">
        <f>TRUNC(E48*F48,2)</f>
        <v>#REF!</v>
      </c>
      <c r="AP48" s="36">
        <f>IFERROR(TRUNC((AL48*AN48),2),"-")</f>
        <v>0</v>
      </c>
      <c r="AR48" s="7"/>
      <c r="AS48" s="7"/>
      <c r="AT48" s="7" t="e">
        <f>SUM(G48:G48)</f>
        <v>#REF!</v>
      </c>
    </row>
    <row r="49" spans="1:52" s="8" customFormat="1" ht="12.75" x14ac:dyDescent="0.25">
      <c r="A49" s="29" t="s">
        <v>373</v>
      </c>
      <c r="B49" s="30" t="e">
        <f>VLOOKUP(A49,'PLAN. COMP.'!$A$17:$K$29,2,0)</f>
        <v>#N/A</v>
      </c>
      <c r="C49" s="31" t="e">
        <f>VLOOKUP(A49,'PLAN. COMP.'!$A$17:$K$29,3,0)</f>
        <v>#N/A</v>
      </c>
      <c r="D49" s="30" t="e">
        <f>VLOOKUP(A49,'PLAN. COMP.'!$A$17:$K$29,4,0)</f>
        <v>#N/A</v>
      </c>
      <c r="E49" s="190" t="e">
        <f>SUMIF(#REF!,B49,#REF!)</f>
        <v>#REF!</v>
      </c>
      <c r="F49" s="32" t="e">
        <f>IF('PLAN. COMP.'!$H$30&lt;'PLAN. COMP.'!$K$30,VLOOKUP(A49,'PLAN. COMP.'!$A$17:$K$29,6,0),VLOOKUP(A49,'PLAN. COMP.'!$A$17:$K$29,8,0))</f>
        <v>#N/A</v>
      </c>
      <c r="G49" s="33" t="e">
        <f t="shared" si="9"/>
        <v>#REF!</v>
      </c>
      <c r="H49" s="33" t="e">
        <f>'PLAN. COMP.'!#REF!</f>
        <v>#REF!</v>
      </c>
      <c r="I49" s="7" t="e">
        <f t="shared" si="11"/>
        <v>#REF!</v>
      </c>
      <c r="J49" s="7" t="e">
        <f>'PLAN. COMP.'!#REF!</f>
        <v>#REF!</v>
      </c>
      <c r="K49" s="7" t="e">
        <f t="shared" si="1"/>
        <v>#REF!</v>
      </c>
      <c r="L49" s="32" t="e">
        <f>IF('PLAN. COMP.'!$H$30&lt;'PLAN. COMP.'!$K$30,VLOOKUP(A49,'PLAN. COMP.'!$A$17:$K$29,7,0),VLOOKUP(A49,'PLAN. COMP.'!$A$17:$K$29,9,0))-G49</f>
        <v>#N/A</v>
      </c>
      <c r="AO49" s="35" t="e">
        <f>SUBTOTAL(9,#REF!)</f>
        <v>#REF!</v>
      </c>
      <c r="AR49" s="7" t="s">
        <v>27</v>
      </c>
      <c r="AX49" s="7" t="e">
        <f>#REF!+#REF!</f>
        <v>#REF!</v>
      </c>
    </row>
    <row r="50" spans="1:52" s="8" customFormat="1" ht="12.75" x14ac:dyDescent="0.25">
      <c r="A50" s="29" t="s">
        <v>397</v>
      </c>
      <c r="B50" s="30" t="e">
        <f>VLOOKUP(A50,'PLAN. COMP.'!$A$17:$K$29,2,0)</f>
        <v>#N/A</v>
      </c>
      <c r="C50" s="31" t="e">
        <f>VLOOKUP(A50,'PLAN. COMP.'!$A$17:$K$29,3,0)</f>
        <v>#N/A</v>
      </c>
      <c r="D50" s="30" t="e">
        <f>VLOOKUP(A50,'PLAN. COMP.'!$A$17:$K$29,4,0)</f>
        <v>#N/A</v>
      </c>
      <c r="E50" s="190" t="e">
        <f>SUMIF(#REF!,B50,#REF!)</f>
        <v>#REF!</v>
      </c>
      <c r="F50" s="32" t="e">
        <f>IF('PLAN. COMP.'!$H$30&lt;'PLAN. COMP.'!$K$30,VLOOKUP(A50,'PLAN. COMP.'!$A$17:$K$29,6,0),VLOOKUP(A50,'PLAN. COMP.'!$A$17:$K$29,8,0))</f>
        <v>#N/A</v>
      </c>
      <c r="G50" s="33" t="e">
        <f t="shared" si="9"/>
        <v>#REF!</v>
      </c>
      <c r="H50" s="33" t="e">
        <f>'PLAN. COMP.'!#REF!</f>
        <v>#REF!</v>
      </c>
      <c r="I50" s="7" t="e">
        <f t="shared" si="11"/>
        <v>#REF!</v>
      </c>
      <c r="J50" s="7" t="e">
        <f>'PLAN. COMP.'!#REF!</f>
        <v>#REF!</v>
      </c>
      <c r="K50" s="7" t="e">
        <f t="shared" si="1"/>
        <v>#REF!</v>
      </c>
      <c r="L50" s="32" t="e">
        <f>IF('PLAN. COMP.'!$H$30&lt;'PLAN. COMP.'!$K$30,VLOOKUP(A50,'PLAN. COMP.'!$A$17:$K$29,7,0),VLOOKUP(A50,'PLAN. COMP.'!$A$17:$K$29,9,0))-G50</f>
        <v>#N/A</v>
      </c>
      <c r="AO50" s="34" t="e">
        <f>TRUNC(E50*F50,2)</f>
        <v>#REF!</v>
      </c>
      <c r="AP50" s="36">
        <f>IFERROR(TRUNC((AL50*AN50),2),"-")</f>
        <v>0</v>
      </c>
      <c r="AR50" s="7"/>
      <c r="AS50" s="7"/>
      <c r="AT50" s="7" t="e">
        <f>SUM(G50:G50)</f>
        <v>#REF!</v>
      </c>
    </row>
    <row r="51" spans="1:52" s="8" customFormat="1" ht="12.75" x14ac:dyDescent="0.25">
      <c r="A51" s="29" t="s">
        <v>306</v>
      </c>
      <c r="B51" s="30" t="e">
        <f>VLOOKUP(A51,'PLAN. COMP.'!$A$17:$K$29,2,0)</f>
        <v>#N/A</v>
      </c>
      <c r="C51" s="31" t="e">
        <f>VLOOKUP(A51,'PLAN. COMP.'!$A$17:$K$29,3,0)</f>
        <v>#N/A</v>
      </c>
      <c r="D51" s="30" t="e">
        <f>VLOOKUP(A51,'PLAN. COMP.'!$A$17:$K$29,4,0)</f>
        <v>#N/A</v>
      </c>
      <c r="E51" s="190" t="e">
        <f>SUMIF(#REF!,B51,#REF!)</f>
        <v>#REF!</v>
      </c>
      <c r="F51" s="32" t="e">
        <f>IF('PLAN. COMP.'!$H$30&lt;'PLAN. COMP.'!$K$30,VLOOKUP(A51,'PLAN. COMP.'!$A$17:$K$29,6,0),VLOOKUP(A51,'PLAN. COMP.'!$A$17:$K$29,8,0))</f>
        <v>#N/A</v>
      </c>
      <c r="G51" s="33" t="e">
        <f t="shared" si="9"/>
        <v>#REF!</v>
      </c>
      <c r="H51" s="33" t="e">
        <f>'PLAN. COMP.'!#REF!</f>
        <v>#REF!</v>
      </c>
      <c r="I51" s="7" t="e">
        <f t="shared" si="11"/>
        <v>#REF!</v>
      </c>
      <c r="J51" s="7" t="e">
        <f>'PLAN. COMP.'!#REF!</f>
        <v>#REF!</v>
      </c>
      <c r="K51" s="7" t="e">
        <f t="shared" si="1"/>
        <v>#REF!</v>
      </c>
      <c r="L51" s="32" t="e">
        <f>IF('PLAN. COMP.'!$H$30&lt;'PLAN. COMP.'!$K$30,VLOOKUP(A51,'PLAN. COMP.'!$A$17:$K$29,7,0),VLOOKUP(A51,'PLAN. COMP.'!$A$17:$K$29,9,0))-G51</f>
        <v>#N/A</v>
      </c>
      <c r="AO51" s="34" t="e">
        <f>TRUNC(E51*F51,2)</f>
        <v>#REF!</v>
      </c>
      <c r="AP51" s="36">
        <f>IFERROR(TRUNC((AL51*AN51),2),"-")</f>
        <v>0</v>
      </c>
      <c r="AR51" s="7"/>
      <c r="AS51" s="7"/>
      <c r="AT51" s="7" t="e">
        <f>SUM(G51:G51)</f>
        <v>#REF!</v>
      </c>
    </row>
    <row r="52" spans="1:52" s="8" customFormat="1" ht="12.75" x14ac:dyDescent="0.25">
      <c r="A52" s="29" t="s">
        <v>384</v>
      </c>
      <c r="B52" s="30" t="e">
        <f>VLOOKUP(A52,'PLAN. COMP.'!$A$17:$K$29,2,0)</f>
        <v>#N/A</v>
      </c>
      <c r="C52" s="31" t="e">
        <f>VLOOKUP(A52,'PLAN. COMP.'!$A$17:$K$29,3,0)</f>
        <v>#N/A</v>
      </c>
      <c r="D52" s="30" t="e">
        <f>VLOOKUP(A52,'PLAN. COMP.'!$A$17:$K$29,4,0)</f>
        <v>#N/A</v>
      </c>
      <c r="E52" s="190" t="e">
        <f>SUMIF(#REF!,B52,#REF!)</f>
        <v>#REF!</v>
      </c>
      <c r="F52" s="32" t="e">
        <f>IF('PLAN. COMP.'!$H$30&lt;'PLAN. COMP.'!$K$30,VLOOKUP(A52,'PLAN. COMP.'!$A$17:$K$29,6,0),VLOOKUP(A52,'PLAN. COMP.'!$A$17:$K$29,8,0))</f>
        <v>#N/A</v>
      </c>
      <c r="G52" s="33" t="e">
        <f t="shared" si="9"/>
        <v>#REF!</v>
      </c>
      <c r="H52" s="7"/>
      <c r="I52" s="7"/>
      <c r="J52" s="7" t="e">
        <f>'PLAN. COMP.'!#REF!</f>
        <v>#REF!</v>
      </c>
      <c r="K52" s="7" t="e">
        <f t="shared" ref="K52:K108" si="12">J52-G52</f>
        <v>#REF!</v>
      </c>
      <c r="L52" s="32" t="e">
        <f>IF('PLAN. COMP.'!$H$30&lt;'PLAN. COMP.'!$K$30,VLOOKUP(A52,'PLAN. COMP.'!$A$17:$K$29,7,0),VLOOKUP(A52,'PLAN. COMP.'!$A$17:$K$29,9,0))-G52</f>
        <v>#N/A</v>
      </c>
      <c r="AO52" s="28" t="e">
        <f>SUBTOTAL(9,AO53:AO128)</f>
        <v>#REF!</v>
      </c>
      <c r="AQ52" s="7">
        <v>2555473.2199999997</v>
      </c>
      <c r="AR52" s="7"/>
      <c r="AX52" s="7" t="e">
        <f>#REF!+#REF!+#REF!+#REF!+#REF!+#REF!</f>
        <v>#REF!</v>
      </c>
      <c r="AZ52" s="7" t="e">
        <f>AX52+#REF!+#REF!</f>
        <v>#REF!</v>
      </c>
    </row>
    <row r="53" spans="1:52" s="8" customFormat="1" ht="12.75" x14ac:dyDescent="0.25">
      <c r="A53" s="29" t="s">
        <v>237</v>
      </c>
      <c r="B53" s="30" t="e">
        <f>VLOOKUP(A53,'PLAN. COMP.'!$A$17:$K$29,2,0)</f>
        <v>#N/A</v>
      </c>
      <c r="C53" s="31" t="e">
        <f>VLOOKUP(A53,'PLAN. COMP.'!$A$17:$K$29,3,0)</f>
        <v>#N/A</v>
      </c>
      <c r="D53" s="30" t="e">
        <f>VLOOKUP(A53,'PLAN. COMP.'!$A$17:$K$29,4,0)</f>
        <v>#N/A</v>
      </c>
      <c r="E53" s="190" t="e">
        <f>SUMIF(#REF!,B53,#REF!)</f>
        <v>#REF!</v>
      </c>
      <c r="F53" s="32" t="e">
        <f>IF('PLAN. COMP.'!$H$30&lt;'PLAN. COMP.'!$K$30,VLOOKUP(A53,'PLAN. COMP.'!$A$17:$K$29,6,0),VLOOKUP(A53,'PLAN. COMP.'!$A$17:$K$29,8,0))</f>
        <v>#N/A</v>
      </c>
      <c r="G53" s="33" t="e">
        <f t="shared" si="9"/>
        <v>#REF!</v>
      </c>
      <c r="H53" s="33" t="e">
        <f>'PLAN. COMP.'!#REF!</f>
        <v>#REF!</v>
      </c>
      <c r="I53" s="7" t="e">
        <f>H53-F53</f>
        <v>#REF!</v>
      </c>
      <c r="J53" s="7" t="e">
        <f>'PLAN. COMP.'!#REF!</f>
        <v>#REF!</v>
      </c>
      <c r="K53" s="7" t="e">
        <f t="shared" si="12"/>
        <v>#REF!</v>
      </c>
      <c r="L53" s="32" t="e">
        <f>IF('PLAN. COMP.'!$H$30&lt;'PLAN. COMP.'!$K$30,VLOOKUP(A53,'PLAN. COMP.'!$A$17:$K$29,7,0),VLOOKUP(A53,'PLAN. COMP.'!$A$17:$K$29,9,0))-G53</f>
        <v>#N/A</v>
      </c>
      <c r="AO53" s="34" t="e">
        <f>TRUNC(E53*F53,2)</f>
        <v>#REF!</v>
      </c>
      <c r="AP53" s="36">
        <f>IFERROR(TRUNC((AL53*AN53),2),"-")</f>
        <v>0</v>
      </c>
      <c r="AR53" s="7"/>
      <c r="AS53" s="7"/>
      <c r="AT53" s="7" t="e">
        <f>SUM(G53:G53)</f>
        <v>#REF!</v>
      </c>
    </row>
    <row r="54" spans="1:52" s="8" customFormat="1" ht="12.75" x14ac:dyDescent="0.25">
      <c r="A54" s="29" t="s">
        <v>197</v>
      </c>
      <c r="B54" s="30" t="e">
        <f>VLOOKUP(A54,'PLAN. COMP.'!$A$17:$K$29,2,0)</f>
        <v>#N/A</v>
      </c>
      <c r="C54" s="31" t="e">
        <f>VLOOKUP(A54,'PLAN. COMP.'!$A$17:$K$29,3,0)</f>
        <v>#N/A</v>
      </c>
      <c r="D54" s="30" t="e">
        <f>VLOOKUP(A54,'PLAN. COMP.'!$A$17:$K$29,4,0)</f>
        <v>#N/A</v>
      </c>
      <c r="E54" s="190" t="e">
        <f>SUMIF(#REF!,B54,#REF!)</f>
        <v>#REF!</v>
      </c>
      <c r="F54" s="32" t="e">
        <f>IF('PLAN. COMP.'!$H$30&lt;'PLAN. COMP.'!$K$30,VLOOKUP(A54,'PLAN. COMP.'!$A$17:$K$29,6,0),VLOOKUP(A54,'PLAN. COMP.'!$A$17:$K$29,8,0))</f>
        <v>#N/A</v>
      </c>
      <c r="G54" s="33" t="e">
        <f t="shared" si="9"/>
        <v>#REF!</v>
      </c>
      <c r="H54" s="33" t="e">
        <f>'PLAN. COMP.'!#REF!</f>
        <v>#REF!</v>
      </c>
      <c r="I54" s="7" t="e">
        <f>H54-F54</f>
        <v>#REF!</v>
      </c>
      <c r="J54" s="7" t="e">
        <f>'PLAN. COMP.'!#REF!</f>
        <v>#REF!</v>
      </c>
      <c r="K54" s="7" t="e">
        <f t="shared" si="12"/>
        <v>#REF!</v>
      </c>
      <c r="L54" s="32" t="e">
        <f>IF('PLAN. COMP.'!$H$30&lt;'PLAN. COMP.'!$K$30,VLOOKUP(A54,'PLAN. COMP.'!$A$17:$K$29,7,0),VLOOKUP(A54,'PLAN. COMP.'!$A$17:$K$29,9,0))-G54</f>
        <v>#N/A</v>
      </c>
      <c r="AO54" s="34" t="e">
        <f>TRUNC(E54*F54,2)</f>
        <v>#REF!</v>
      </c>
      <c r="AP54" s="36">
        <f>IFERROR(TRUNC((AL54*AN54),2),"-")</f>
        <v>0</v>
      </c>
      <c r="AR54" s="7"/>
      <c r="AS54" s="7"/>
      <c r="AT54" s="7" t="e">
        <f>SUM(G54:G54)</f>
        <v>#REF!</v>
      </c>
    </row>
    <row r="55" spans="1:52" s="8" customFormat="1" ht="12.75" x14ac:dyDescent="0.25">
      <c r="A55" s="29" t="s">
        <v>385</v>
      </c>
      <c r="B55" s="30" t="e">
        <f>VLOOKUP(A55,'PLAN. COMP.'!$A$17:$K$29,2,0)</f>
        <v>#N/A</v>
      </c>
      <c r="C55" s="31" t="e">
        <f>VLOOKUP(A55,'PLAN. COMP.'!$A$17:$K$29,3,0)</f>
        <v>#N/A</v>
      </c>
      <c r="D55" s="30" t="e">
        <f>VLOOKUP(A55,'PLAN. COMP.'!$A$17:$K$29,4,0)</f>
        <v>#N/A</v>
      </c>
      <c r="E55" s="190" t="e">
        <f>SUMIF(#REF!,B55,#REF!)</f>
        <v>#REF!</v>
      </c>
      <c r="F55" s="32" t="e">
        <f>IF('PLAN. COMP.'!$H$30&lt;'PLAN. COMP.'!$K$30,VLOOKUP(A55,'PLAN. COMP.'!$A$17:$K$29,6,0),VLOOKUP(A55,'PLAN. COMP.'!$A$17:$K$29,8,0))</f>
        <v>#N/A</v>
      </c>
      <c r="G55" s="33" t="e">
        <f t="shared" si="9"/>
        <v>#REF!</v>
      </c>
      <c r="H55" s="7"/>
      <c r="I55" s="7"/>
      <c r="J55" s="7" t="e">
        <f>'PLAN. COMP.'!#REF!</f>
        <v>#REF!</v>
      </c>
      <c r="K55" s="7" t="e">
        <f t="shared" si="12"/>
        <v>#REF!</v>
      </c>
      <c r="L55" s="32" t="e">
        <f>IF('PLAN. COMP.'!$H$30&lt;'PLAN. COMP.'!$K$30,VLOOKUP(A55,'PLAN. COMP.'!$A$17:$K$29,7,0),VLOOKUP(A55,'PLAN. COMP.'!$A$17:$K$29,9,0))-G55</f>
        <v>#N/A</v>
      </c>
      <c r="AO55" s="28" t="e">
        <f>SUBTOTAL(9,AO56:AO128)</f>
        <v>#REF!</v>
      </c>
      <c r="AQ55" s="7">
        <v>2555473.2199999997</v>
      </c>
      <c r="AR55" s="7"/>
      <c r="AX55" s="7" t="e">
        <f>#REF!+#REF!+#REF!+#REF!+#REF!+#REF!</f>
        <v>#REF!</v>
      </c>
      <c r="AZ55" s="7" t="e">
        <f>AX55+#REF!+#REF!</f>
        <v>#REF!</v>
      </c>
    </row>
    <row r="56" spans="1:52" s="8" customFormat="1" ht="12.75" x14ac:dyDescent="0.25">
      <c r="A56" s="29" t="s">
        <v>238</v>
      </c>
      <c r="B56" s="30" t="e">
        <f>VLOOKUP(A56,'PLAN. COMP.'!$A$17:$K$29,2,0)</f>
        <v>#N/A</v>
      </c>
      <c r="C56" s="31" t="e">
        <f>VLOOKUP(A56,'PLAN. COMP.'!$A$17:$K$29,3,0)</f>
        <v>#N/A</v>
      </c>
      <c r="D56" s="30" t="e">
        <f>VLOOKUP(A56,'PLAN. COMP.'!$A$17:$K$29,4,0)</f>
        <v>#N/A</v>
      </c>
      <c r="E56" s="190" t="e">
        <f>SUMIF(#REF!,B56,#REF!)</f>
        <v>#REF!</v>
      </c>
      <c r="F56" s="32" t="e">
        <f>IF('PLAN. COMP.'!$H$30&lt;'PLAN. COMP.'!$K$30,VLOOKUP(A56,'PLAN. COMP.'!$A$17:$K$29,6,0),VLOOKUP(A56,'PLAN. COMP.'!$A$17:$K$29,8,0))</f>
        <v>#N/A</v>
      </c>
      <c r="G56" s="33" t="e">
        <f t="shared" si="9"/>
        <v>#REF!</v>
      </c>
      <c r="H56" s="33" t="e">
        <f>'PLAN. COMP.'!#REF!</f>
        <v>#REF!</v>
      </c>
      <c r="I56" s="7" t="e">
        <f>H56-F56</f>
        <v>#REF!</v>
      </c>
      <c r="J56" s="7" t="e">
        <f>'PLAN. COMP.'!#REF!</f>
        <v>#REF!</v>
      </c>
      <c r="K56" s="7" t="e">
        <f t="shared" si="12"/>
        <v>#REF!</v>
      </c>
      <c r="L56" s="32" t="e">
        <f>IF('PLAN. COMP.'!$H$30&lt;'PLAN. COMP.'!$K$30,VLOOKUP(A56,'PLAN. COMP.'!$A$17:$K$29,7,0),VLOOKUP(A56,'PLAN. COMP.'!$A$17:$K$29,9,0))-G56</f>
        <v>#N/A</v>
      </c>
      <c r="AO56" s="34" t="e">
        <f>TRUNC(E56*F56,2)</f>
        <v>#REF!</v>
      </c>
      <c r="AR56" s="7"/>
      <c r="AS56" s="7"/>
    </row>
    <row r="57" spans="1:52" s="8" customFormat="1" ht="12.75" x14ac:dyDescent="0.25">
      <c r="A57" s="29" t="s">
        <v>292</v>
      </c>
      <c r="B57" s="30" t="e">
        <f>VLOOKUP(A57,'PLAN. COMP.'!$A$17:$K$29,2,0)</f>
        <v>#N/A</v>
      </c>
      <c r="C57" s="31" t="e">
        <f>VLOOKUP(A57,'PLAN. COMP.'!$A$17:$K$29,3,0)</f>
        <v>#N/A</v>
      </c>
      <c r="D57" s="30" t="e">
        <f>VLOOKUP(A57,'PLAN. COMP.'!$A$17:$K$29,4,0)</f>
        <v>#N/A</v>
      </c>
      <c r="E57" s="190" t="e">
        <f>SUMIF(#REF!,B57,#REF!)</f>
        <v>#REF!</v>
      </c>
      <c r="F57" s="32" t="e">
        <f>IF('PLAN. COMP.'!$H$30&lt;'PLAN. COMP.'!$K$30,VLOOKUP(A57,'PLAN. COMP.'!$A$17:$K$29,6,0),VLOOKUP(A57,'PLAN. COMP.'!$A$17:$K$29,8,0))</f>
        <v>#N/A</v>
      </c>
      <c r="G57" s="33" t="e">
        <f t="shared" si="9"/>
        <v>#REF!</v>
      </c>
      <c r="H57" s="33" t="e">
        <f>'PLAN. COMP.'!#REF!</f>
        <v>#REF!</v>
      </c>
      <c r="I57" s="7" t="e">
        <f>H57-F57</f>
        <v>#REF!</v>
      </c>
      <c r="J57" s="7" t="e">
        <f>'PLAN. COMP.'!#REF!</f>
        <v>#REF!</v>
      </c>
      <c r="K57" s="7" t="e">
        <f t="shared" si="12"/>
        <v>#REF!</v>
      </c>
      <c r="L57" s="32" t="e">
        <f>IF('PLAN. COMP.'!$H$30&lt;'PLAN. COMP.'!$K$30,VLOOKUP(A57,'PLAN. COMP.'!$A$17:$K$29,7,0),VLOOKUP(A57,'PLAN. COMP.'!$A$17:$K$29,9,0))-G57</f>
        <v>#N/A</v>
      </c>
      <c r="AO57" s="34" t="e">
        <f>TRUNC(E57*F57,2)</f>
        <v>#REF!</v>
      </c>
      <c r="AP57" s="36">
        <f>IFERROR(TRUNC((AL57*AN57),2),"-")</f>
        <v>0</v>
      </c>
      <c r="AR57" s="7"/>
      <c r="AS57" s="7"/>
      <c r="AT57" s="7" t="e">
        <f>SUM(G57:G62)</f>
        <v>#REF!</v>
      </c>
    </row>
    <row r="58" spans="1:52" s="8" customFormat="1" ht="12.75" x14ac:dyDescent="0.25">
      <c r="A58" s="29" t="s">
        <v>394</v>
      </c>
      <c r="B58" s="30" t="e">
        <f>VLOOKUP(A58,'PLAN. COMP.'!$A$17:$K$29,2,0)</f>
        <v>#N/A</v>
      </c>
      <c r="C58" s="31" t="e">
        <f>VLOOKUP(A58,'PLAN. COMP.'!$A$17:$K$29,3,0)</f>
        <v>#N/A</v>
      </c>
      <c r="D58" s="30" t="e">
        <f>VLOOKUP(A58,'PLAN. COMP.'!$A$17:$K$29,4,0)</f>
        <v>#N/A</v>
      </c>
      <c r="E58" s="190" t="e">
        <f>SUMIF(#REF!,B58,#REF!)</f>
        <v>#REF!</v>
      </c>
      <c r="F58" s="32" t="e">
        <f>IF('PLAN. COMP.'!$H$30&lt;'PLAN. COMP.'!$K$30,VLOOKUP(A58,'PLAN. COMP.'!$A$17:$K$29,6,0),VLOOKUP(A58,'PLAN. COMP.'!$A$17:$K$29,8,0))</f>
        <v>#N/A</v>
      </c>
      <c r="G58" s="33" t="e">
        <f t="shared" si="9"/>
        <v>#REF!</v>
      </c>
      <c r="H58" s="33" t="e">
        <f>'PLAN. COMP.'!#REF!</f>
        <v>#REF!</v>
      </c>
      <c r="I58" s="7" t="e">
        <f>H58-F58</f>
        <v>#REF!</v>
      </c>
      <c r="J58" s="7" t="e">
        <f>'PLAN. COMP.'!#REF!</f>
        <v>#REF!</v>
      </c>
      <c r="K58" s="7" t="e">
        <f t="shared" si="12"/>
        <v>#REF!</v>
      </c>
      <c r="L58" s="32" t="e">
        <f>IF('PLAN. COMP.'!$H$30&lt;'PLAN. COMP.'!$K$30,VLOOKUP(A58,'PLAN. COMP.'!$A$17:$K$29,7,0),VLOOKUP(A58,'PLAN. COMP.'!$A$17:$K$29,9,0))-G58</f>
        <v>#N/A</v>
      </c>
      <c r="AO58" s="34" t="e">
        <f>TRUNC(E58*F58,2)</f>
        <v>#REF!</v>
      </c>
      <c r="AP58" s="36">
        <f>IFERROR(TRUNC((AL58*AN58),2),"-")</f>
        <v>0</v>
      </c>
      <c r="AR58" s="7"/>
      <c r="AS58" s="7"/>
      <c r="AT58" s="7" t="e">
        <f>SUM(G58:G58)</f>
        <v>#REF!</v>
      </c>
    </row>
    <row r="59" spans="1:52" s="8" customFormat="1" ht="12.75" x14ac:dyDescent="0.25">
      <c r="A59" s="29" t="s">
        <v>402</v>
      </c>
      <c r="B59" s="30" t="e">
        <f>VLOOKUP(A59,'PLAN. COMP.'!$A$17:$K$29,2,0)</f>
        <v>#N/A</v>
      </c>
      <c r="C59" s="31" t="e">
        <f>VLOOKUP(A59,'PLAN. COMP.'!$A$17:$K$29,3,0)</f>
        <v>#N/A</v>
      </c>
      <c r="D59" s="30" t="e">
        <f>VLOOKUP(A59,'PLAN. COMP.'!$A$17:$K$29,4,0)</f>
        <v>#N/A</v>
      </c>
      <c r="E59" s="190" t="e">
        <f>SUMIF(#REF!,B59,#REF!)</f>
        <v>#REF!</v>
      </c>
      <c r="F59" s="32" t="e">
        <f>IF('PLAN. COMP.'!$H$30&lt;'PLAN. COMP.'!$K$30,VLOOKUP(A59,'PLAN. COMP.'!$A$17:$K$29,6,0),VLOOKUP(A59,'PLAN. COMP.'!$A$17:$K$29,8,0))</f>
        <v>#N/A</v>
      </c>
      <c r="G59" s="33" t="e">
        <f t="shared" si="9"/>
        <v>#REF!</v>
      </c>
      <c r="H59" s="7"/>
      <c r="I59" s="7"/>
      <c r="J59" s="7" t="e">
        <f>'PLAN. COMP.'!#REF!</f>
        <v>#REF!</v>
      </c>
      <c r="K59" s="7" t="e">
        <f t="shared" si="12"/>
        <v>#REF!</v>
      </c>
      <c r="L59" s="32" t="e">
        <f>IF('PLAN. COMP.'!$H$30&lt;'PLAN. COMP.'!$K$30,VLOOKUP(A59,'PLAN. COMP.'!$A$17:$K$29,7,0),VLOOKUP(A59,'PLAN. COMP.'!$A$17:$K$29,9,0))-G59</f>
        <v>#N/A</v>
      </c>
      <c r="AO59" s="28" t="e">
        <f>SUBTOTAL(9,AO60:AO128)</f>
        <v>#REF!</v>
      </c>
      <c r="AQ59" s="7">
        <v>2555473.2199999997</v>
      </c>
      <c r="AR59" s="7"/>
      <c r="AX59" s="7" t="e">
        <f>#REF!+#REF!+#REF!+#REF!+#REF!+#REF!</f>
        <v>#REF!</v>
      </c>
      <c r="AZ59" s="7" t="e">
        <f>AX59+#REF!+#REF!</f>
        <v>#REF!</v>
      </c>
    </row>
    <row r="60" spans="1:52" s="8" customFormat="1" ht="12.75" x14ac:dyDescent="0.25">
      <c r="A60" s="29" t="s">
        <v>420</v>
      </c>
      <c r="B60" s="30" t="e">
        <f>VLOOKUP(A60,'PLAN. COMP.'!$A$17:$K$29,2,0)</f>
        <v>#N/A</v>
      </c>
      <c r="C60" s="31" t="e">
        <f>VLOOKUP(A60,'PLAN. COMP.'!$A$17:$K$29,3,0)</f>
        <v>#N/A</v>
      </c>
      <c r="D60" s="30" t="e">
        <f>VLOOKUP(A60,'PLAN. COMP.'!$A$17:$K$29,4,0)</f>
        <v>#N/A</v>
      </c>
      <c r="E60" s="190" t="e">
        <f>SUMIF(#REF!,B60,#REF!)</f>
        <v>#REF!</v>
      </c>
      <c r="F60" s="32" t="e">
        <f>IF('PLAN. COMP.'!$H$30&lt;'PLAN. COMP.'!$K$30,VLOOKUP(A60,'PLAN. COMP.'!$A$17:$K$29,6,0),VLOOKUP(A60,'PLAN. COMP.'!$A$17:$K$29,8,0))</f>
        <v>#N/A</v>
      </c>
      <c r="G60" s="33" t="e">
        <f t="shared" si="9"/>
        <v>#REF!</v>
      </c>
      <c r="H60" s="33" t="e">
        <f>'PLAN. COMP.'!#REF!</f>
        <v>#REF!</v>
      </c>
      <c r="I60" s="7" t="e">
        <f>H60-F60</f>
        <v>#REF!</v>
      </c>
      <c r="J60" s="7" t="e">
        <f>'PLAN. COMP.'!#REF!</f>
        <v>#REF!</v>
      </c>
      <c r="K60" s="7" t="e">
        <f t="shared" si="12"/>
        <v>#REF!</v>
      </c>
      <c r="L60" s="32" t="e">
        <f>IF('PLAN. COMP.'!$H$30&lt;'PLAN. COMP.'!$K$30,VLOOKUP(A60,'PLAN. COMP.'!$A$17:$K$29,7,0),VLOOKUP(A60,'PLAN. COMP.'!$A$17:$K$29,9,0))-G60</f>
        <v>#N/A</v>
      </c>
      <c r="AO60" s="34" t="e">
        <f t="shared" ref="AO60:AO65" si="13">TRUNC(E60*F60,2)</f>
        <v>#REF!</v>
      </c>
      <c r="AR60" s="7"/>
      <c r="AS60" s="7"/>
    </row>
    <row r="61" spans="1:52" s="8" customFormat="1" ht="12.75" x14ac:dyDescent="0.25">
      <c r="A61" s="29" t="s">
        <v>335</v>
      </c>
      <c r="B61" s="30" t="e">
        <f>VLOOKUP(A61,'PLAN. COMP.'!$A$17:$K$29,2,0)</f>
        <v>#N/A</v>
      </c>
      <c r="C61" s="31" t="e">
        <f>VLOOKUP(A61,'PLAN. COMP.'!$A$17:$K$29,3,0)</f>
        <v>#N/A</v>
      </c>
      <c r="D61" s="30" t="e">
        <f>VLOOKUP(A61,'PLAN. COMP.'!$A$17:$K$29,4,0)</f>
        <v>#N/A</v>
      </c>
      <c r="E61" s="190" t="e">
        <f>SUMIF(#REF!,B61,#REF!)</f>
        <v>#REF!</v>
      </c>
      <c r="F61" s="32" t="e">
        <f>IF('PLAN. COMP.'!$H$30&lt;'PLAN. COMP.'!$K$30,VLOOKUP(A61,'PLAN. COMP.'!$A$17:$K$29,6,0),VLOOKUP(A61,'PLAN. COMP.'!$A$17:$K$29,8,0))</f>
        <v>#N/A</v>
      </c>
      <c r="G61" s="33" t="e">
        <f t="shared" si="9"/>
        <v>#REF!</v>
      </c>
      <c r="H61" s="33" t="e">
        <f>'PLAN. COMP.'!#REF!</f>
        <v>#REF!</v>
      </c>
      <c r="I61" s="7" t="e">
        <f t="shared" ref="I61:I68" si="14">H61-F61</f>
        <v>#REF!</v>
      </c>
      <c r="J61" s="7" t="e">
        <f>'PLAN. COMP.'!#REF!</f>
        <v>#REF!</v>
      </c>
      <c r="K61" s="7" t="e">
        <f t="shared" si="12"/>
        <v>#REF!</v>
      </c>
      <c r="L61" s="32" t="e">
        <f>IF('PLAN. COMP.'!$H$30&lt;'PLAN. COMP.'!$K$30,VLOOKUP(A61,'PLAN. COMP.'!$A$17:$K$29,7,0),VLOOKUP(A61,'PLAN. COMP.'!$A$17:$K$29,9,0))-G61</f>
        <v>#N/A</v>
      </c>
      <c r="AO61" s="34" t="e">
        <f t="shared" si="13"/>
        <v>#REF!</v>
      </c>
      <c r="AP61" s="36">
        <f>IFERROR(TRUNC((AL61*AN61),2),"-")</f>
        <v>0</v>
      </c>
      <c r="AR61" s="7"/>
      <c r="AS61" s="7"/>
      <c r="AT61" s="7" t="e">
        <f>SUM(G61:G65)</f>
        <v>#REF!</v>
      </c>
    </row>
    <row r="62" spans="1:52" s="8" customFormat="1" ht="12.75" x14ac:dyDescent="0.25">
      <c r="A62" s="29" t="s">
        <v>298</v>
      </c>
      <c r="B62" s="141" t="e">
        <f>VLOOKUP(A62,'PLAN. COMP.'!$A$17:$K$29,2,0)</f>
        <v>#N/A</v>
      </c>
      <c r="C62" s="142" t="e">
        <f>VLOOKUP(A62,'PLAN. COMP.'!$A$17:$K$29,3,0)</f>
        <v>#N/A</v>
      </c>
      <c r="D62" s="141" t="e">
        <f>VLOOKUP(A62,'PLAN. COMP.'!$A$17:$K$29,4,0)</f>
        <v>#N/A</v>
      </c>
      <c r="E62" s="190" t="e">
        <f>SUMIF(#REF!,B62,#REF!)</f>
        <v>#REF!</v>
      </c>
      <c r="F62" s="143" t="e">
        <f>IF('PLAN. COMP.'!$H$30&lt;'PLAN. COMP.'!$K$30,VLOOKUP(A62,'PLAN. COMP.'!$A$17:$K$29,6,0),VLOOKUP(A62,'PLAN. COMP.'!$A$17:$K$29,8,0))</f>
        <v>#N/A</v>
      </c>
      <c r="G62" s="33" t="e">
        <f t="shared" si="9"/>
        <v>#REF!</v>
      </c>
      <c r="H62" s="33" t="e">
        <f>'PLAN. COMP.'!#REF!</f>
        <v>#REF!</v>
      </c>
      <c r="I62" s="7" t="e">
        <f t="shared" si="14"/>
        <v>#REF!</v>
      </c>
      <c r="J62" s="7" t="e">
        <f>'PLAN. COMP.'!#REF!</f>
        <v>#REF!</v>
      </c>
      <c r="K62" s="7" t="e">
        <f t="shared" si="12"/>
        <v>#REF!</v>
      </c>
      <c r="L62" s="32" t="e">
        <f>IF('PLAN. COMP.'!$H$30&lt;'PLAN. COMP.'!$K$30,VLOOKUP(A62,'PLAN. COMP.'!$A$17:$K$29,7,0),VLOOKUP(A62,'PLAN. COMP.'!$A$17:$K$29,9,0))-G62</f>
        <v>#N/A</v>
      </c>
      <c r="AO62" s="34" t="e">
        <f t="shared" si="13"/>
        <v>#REF!</v>
      </c>
      <c r="AP62" s="36">
        <f>IFERROR(TRUNC((AL62*AN62),2),"-")</f>
        <v>0</v>
      </c>
      <c r="AR62" s="7"/>
      <c r="AS62" s="7"/>
      <c r="AT62" s="7" t="e">
        <f>SUM(G62:G63)</f>
        <v>#REF!</v>
      </c>
    </row>
    <row r="63" spans="1:52" s="8" customFormat="1" ht="12.75" x14ac:dyDescent="0.25">
      <c r="A63" s="29" t="s">
        <v>348</v>
      </c>
      <c r="B63" s="30" t="e">
        <f>VLOOKUP(A63,'PLAN. COMP.'!$A$17:$K$29,2,0)</f>
        <v>#N/A</v>
      </c>
      <c r="C63" s="31" t="e">
        <f>VLOOKUP(A63,'PLAN. COMP.'!$A$17:$K$29,3,0)</f>
        <v>#N/A</v>
      </c>
      <c r="D63" s="30" t="e">
        <f>VLOOKUP(A63,'PLAN. COMP.'!$A$17:$K$29,4,0)</f>
        <v>#N/A</v>
      </c>
      <c r="E63" s="190" t="e">
        <f>SUMIF(#REF!,B63,#REF!)</f>
        <v>#REF!</v>
      </c>
      <c r="F63" s="32" t="e">
        <f>IF('PLAN. COMP.'!$H$30&lt;'PLAN. COMP.'!$K$30,VLOOKUP(A63,'PLAN. COMP.'!$A$17:$K$29,6,0),VLOOKUP(A63,'PLAN. COMP.'!$A$17:$K$29,8,0))</f>
        <v>#N/A</v>
      </c>
      <c r="G63" s="33" t="e">
        <f t="shared" si="9"/>
        <v>#REF!</v>
      </c>
      <c r="H63" s="33" t="e">
        <f>'PLAN. COMP.'!#REF!</f>
        <v>#REF!</v>
      </c>
      <c r="I63" s="7" t="e">
        <f t="shared" si="14"/>
        <v>#REF!</v>
      </c>
      <c r="J63" s="7" t="e">
        <f>'PLAN. COMP.'!#REF!</f>
        <v>#REF!</v>
      </c>
      <c r="K63" s="7" t="e">
        <f t="shared" si="12"/>
        <v>#REF!</v>
      </c>
      <c r="L63" s="32" t="e">
        <f>IF('PLAN. COMP.'!$H$30&lt;'PLAN. COMP.'!$K$30,VLOOKUP(A63,'PLAN. COMP.'!$A$17:$K$29,7,0),VLOOKUP(A63,'PLAN. COMP.'!$A$17:$K$29,9,0))-G63</f>
        <v>#N/A</v>
      </c>
      <c r="AO63" s="34" t="e">
        <f t="shared" si="13"/>
        <v>#REF!</v>
      </c>
      <c r="AP63" s="36">
        <f>IFERROR(TRUNC((AL63*AN63),2),"-")</f>
        <v>0</v>
      </c>
      <c r="AR63" s="7"/>
      <c r="AS63" s="7"/>
      <c r="AT63" s="7" t="e">
        <f>SUM(G63:G64)</f>
        <v>#REF!</v>
      </c>
    </row>
    <row r="64" spans="1:52" s="8" customFormat="1" ht="12.75" x14ac:dyDescent="0.25">
      <c r="A64" s="29" t="s">
        <v>323</v>
      </c>
      <c r="B64" s="30" t="e">
        <f>VLOOKUP(A64,'PLAN. COMP.'!$A$17:$K$29,2,0)</f>
        <v>#N/A</v>
      </c>
      <c r="C64" s="31" t="e">
        <f>VLOOKUP(A64,'PLAN. COMP.'!$A$17:$K$29,3,0)</f>
        <v>#N/A</v>
      </c>
      <c r="D64" s="30" t="e">
        <f>VLOOKUP(A64,'PLAN. COMP.'!$A$17:$K$29,4,0)</f>
        <v>#N/A</v>
      </c>
      <c r="E64" s="190" t="e">
        <f>SUMIF(#REF!,B64,#REF!)</f>
        <v>#REF!</v>
      </c>
      <c r="F64" s="32" t="e">
        <f>IF('PLAN. COMP.'!$H$30&lt;'PLAN. COMP.'!$K$30,VLOOKUP(A64,'PLAN. COMP.'!$A$17:$K$29,6,0),VLOOKUP(A64,'PLAN. COMP.'!$A$17:$K$29,8,0))</f>
        <v>#N/A</v>
      </c>
      <c r="G64" s="33" t="e">
        <f t="shared" si="9"/>
        <v>#REF!</v>
      </c>
      <c r="H64" s="33" t="e">
        <f>'PLAN. COMP.'!#REF!</f>
        <v>#REF!</v>
      </c>
      <c r="I64" s="7" t="e">
        <f t="shared" si="14"/>
        <v>#REF!</v>
      </c>
      <c r="J64" s="7" t="e">
        <f>'PLAN. COMP.'!#REF!</f>
        <v>#REF!</v>
      </c>
      <c r="K64" s="7" t="e">
        <f t="shared" si="12"/>
        <v>#REF!</v>
      </c>
      <c r="L64" s="32" t="e">
        <f>IF('PLAN. COMP.'!$H$30&lt;'PLAN. COMP.'!$K$30,VLOOKUP(A64,'PLAN. COMP.'!$A$17:$K$29,7,0),VLOOKUP(A64,'PLAN. COMP.'!$A$17:$K$29,9,0))-G64</f>
        <v>#N/A</v>
      </c>
      <c r="AO64" s="34" t="e">
        <f t="shared" si="13"/>
        <v>#REF!</v>
      </c>
      <c r="AP64" s="36">
        <f>IFERROR(TRUNC((AL64*AN64),2),"-")</f>
        <v>0</v>
      </c>
      <c r="AR64" s="7"/>
      <c r="AS64" s="7"/>
      <c r="AT64" s="7" t="e">
        <f>SUM(G64:G64)</f>
        <v>#REF!</v>
      </c>
    </row>
    <row r="65" spans="1:52" s="8" customFormat="1" ht="12.75" x14ac:dyDescent="0.25">
      <c r="A65" s="29" t="s">
        <v>379</v>
      </c>
      <c r="B65" s="30" t="e">
        <f>VLOOKUP(A65,'PLAN. COMP.'!$A$17:$K$29,2,0)</f>
        <v>#N/A</v>
      </c>
      <c r="C65" s="31" t="e">
        <f>VLOOKUP(A65,'PLAN. COMP.'!$A$17:$K$29,3,0)</f>
        <v>#N/A</v>
      </c>
      <c r="D65" s="30" t="e">
        <f>VLOOKUP(A65,'PLAN. COMP.'!$A$17:$K$29,4,0)</f>
        <v>#N/A</v>
      </c>
      <c r="E65" s="190" t="e">
        <f>SUMIF(#REF!,B65,#REF!)</f>
        <v>#REF!</v>
      </c>
      <c r="F65" s="32" t="e">
        <f>IF('PLAN. COMP.'!$H$30&lt;'PLAN. COMP.'!$K$30,VLOOKUP(A65,'PLAN. COMP.'!$A$17:$K$29,6,0),VLOOKUP(A65,'PLAN. COMP.'!$A$17:$K$29,8,0))</f>
        <v>#N/A</v>
      </c>
      <c r="G65" s="33" t="e">
        <f t="shared" ref="G65:G96" si="15">ROUND(E65*F65,2)</f>
        <v>#REF!</v>
      </c>
      <c r="H65" s="33" t="e">
        <f>'PLAN. COMP.'!#REF!</f>
        <v>#REF!</v>
      </c>
      <c r="I65" s="7" t="e">
        <f t="shared" si="14"/>
        <v>#REF!</v>
      </c>
      <c r="J65" s="7" t="e">
        <f>'PLAN. COMP.'!#REF!</f>
        <v>#REF!</v>
      </c>
      <c r="K65" s="7" t="e">
        <f t="shared" si="12"/>
        <v>#REF!</v>
      </c>
      <c r="L65" s="32" t="e">
        <f>IF('PLAN. COMP.'!$H$30&lt;'PLAN. COMP.'!$K$30,VLOOKUP(A65,'PLAN. COMP.'!$A$17:$K$29,7,0),VLOOKUP(A65,'PLAN. COMP.'!$A$17:$K$29,9,0))-G65</f>
        <v>#N/A</v>
      </c>
      <c r="AO65" s="34" t="e">
        <f t="shared" si="13"/>
        <v>#REF!</v>
      </c>
      <c r="AP65" s="36">
        <f>IFERROR(TRUNC((AL65*AN65),2),"-")</f>
        <v>0</v>
      </c>
      <c r="AR65" s="7"/>
      <c r="AS65" s="7"/>
      <c r="AT65" s="7" t="e">
        <f>SUM(G65:G65)</f>
        <v>#REF!</v>
      </c>
    </row>
    <row r="66" spans="1:52" s="8" customFormat="1" ht="12.75" x14ac:dyDescent="0.25">
      <c r="A66" s="29" t="s">
        <v>400</v>
      </c>
      <c r="B66" s="30" t="e">
        <f>VLOOKUP(A66,'PLAN. COMP.'!$A$17:$K$29,2,0)</f>
        <v>#N/A</v>
      </c>
      <c r="C66" s="31" t="e">
        <f>VLOOKUP(A66,'PLAN. COMP.'!$A$17:$K$29,3,0)</f>
        <v>#N/A</v>
      </c>
      <c r="D66" s="30" t="e">
        <f>VLOOKUP(A66,'PLAN. COMP.'!$A$17:$K$29,4,0)</f>
        <v>#N/A</v>
      </c>
      <c r="E66" s="190" t="e">
        <f>SUMIF(#REF!,B66,#REF!)</f>
        <v>#REF!</v>
      </c>
      <c r="F66" s="32" t="e">
        <f>IF('PLAN. COMP.'!$H$30&lt;'PLAN. COMP.'!$K$30,VLOOKUP(A66,'PLAN. COMP.'!$A$17:$K$29,6,0),VLOOKUP(A66,'PLAN. COMP.'!$A$17:$K$29,8,0))</f>
        <v>#N/A</v>
      </c>
      <c r="G66" s="33" t="e">
        <f t="shared" si="15"/>
        <v>#REF!</v>
      </c>
      <c r="H66" s="33" t="e">
        <f>'PLAN. COMP.'!#REF!</f>
        <v>#REF!</v>
      </c>
      <c r="I66" s="7" t="e">
        <f t="shared" si="14"/>
        <v>#REF!</v>
      </c>
      <c r="J66" s="7" t="e">
        <f>'PLAN. COMP.'!#REF!</f>
        <v>#REF!</v>
      </c>
      <c r="K66" s="7" t="e">
        <f t="shared" si="12"/>
        <v>#REF!</v>
      </c>
      <c r="L66" s="32" t="e">
        <f>IF('PLAN. COMP.'!$H$30&lt;'PLAN. COMP.'!$K$30,VLOOKUP(A66,'PLAN. COMP.'!$A$17:$K$29,7,0),VLOOKUP(A66,'PLAN. COMP.'!$A$17:$K$29,9,0))-G66</f>
        <v>#N/A</v>
      </c>
      <c r="AO66" s="35" t="e">
        <f>SUBTOTAL(9,#REF!)</f>
        <v>#REF!</v>
      </c>
      <c r="AR66" s="7" t="s">
        <v>27</v>
      </c>
      <c r="AX66" s="7" t="e">
        <f>#REF!+#REF!</f>
        <v>#REF!</v>
      </c>
    </row>
    <row r="67" spans="1:52" s="8" customFormat="1" ht="12.75" x14ac:dyDescent="0.25">
      <c r="A67" s="29" t="s">
        <v>311</v>
      </c>
      <c r="B67" s="30" t="e">
        <f>VLOOKUP(A67,'PLAN. COMP.'!$A$17:$K$29,2,0)</f>
        <v>#N/A</v>
      </c>
      <c r="C67" s="31" t="e">
        <f>VLOOKUP(A67,'PLAN. COMP.'!$A$17:$K$29,3,0)</f>
        <v>#N/A</v>
      </c>
      <c r="D67" s="30" t="e">
        <f>VLOOKUP(A67,'PLAN. COMP.'!$A$17:$K$29,4,0)</f>
        <v>#N/A</v>
      </c>
      <c r="E67" s="190" t="e">
        <f>SUMIF(#REF!,B67,#REF!)</f>
        <v>#REF!</v>
      </c>
      <c r="F67" s="32" t="e">
        <f>IF('PLAN. COMP.'!$H$30&lt;'PLAN. COMP.'!$K$30,VLOOKUP(A67,'PLAN. COMP.'!$A$17:$K$29,6,0),VLOOKUP(A67,'PLAN. COMP.'!$A$17:$K$29,8,0))</f>
        <v>#N/A</v>
      </c>
      <c r="G67" s="33" t="e">
        <f t="shared" si="15"/>
        <v>#REF!</v>
      </c>
      <c r="H67" s="33" t="e">
        <f>'PLAN. COMP.'!#REF!</f>
        <v>#REF!</v>
      </c>
      <c r="I67" s="7" t="e">
        <f t="shared" si="14"/>
        <v>#REF!</v>
      </c>
      <c r="J67" s="7" t="e">
        <f>'PLAN. COMP.'!#REF!</f>
        <v>#REF!</v>
      </c>
      <c r="K67" s="7" t="e">
        <f t="shared" si="12"/>
        <v>#REF!</v>
      </c>
      <c r="L67" s="32" t="e">
        <f>IF('PLAN. COMP.'!$H$30&lt;'PLAN. COMP.'!$K$30,VLOOKUP(A67,'PLAN. COMP.'!$A$17:$K$29,7,0),VLOOKUP(A67,'PLAN. COMP.'!$A$17:$K$29,9,0))-G67</f>
        <v>#N/A</v>
      </c>
      <c r="AO67" s="34" t="e">
        <f>TRUNC(E67*F67,2)</f>
        <v>#REF!</v>
      </c>
      <c r="AP67" s="36">
        <f>IFERROR(TRUNC((AL67*AN67),2),"-")</f>
        <v>0</v>
      </c>
      <c r="AR67" s="7"/>
      <c r="AS67" s="7"/>
      <c r="AT67" s="7" t="e">
        <f>SUM(G67:G67)</f>
        <v>#REF!</v>
      </c>
    </row>
    <row r="68" spans="1:52" s="8" customFormat="1" ht="12.75" x14ac:dyDescent="0.25">
      <c r="A68" s="29" t="s">
        <v>361</v>
      </c>
      <c r="B68" s="30" t="e">
        <f>VLOOKUP(A68,'PLAN. COMP.'!$A$17:$K$29,2,0)</f>
        <v>#N/A</v>
      </c>
      <c r="C68" s="31" t="e">
        <f>VLOOKUP(A68,'PLAN. COMP.'!$A$17:$K$29,3,0)</f>
        <v>#N/A</v>
      </c>
      <c r="D68" s="30" t="e">
        <f>VLOOKUP(A68,'PLAN. COMP.'!$A$17:$K$29,4,0)</f>
        <v>#N/A</v>
      </c>
      <c r="E68" s="190" t="e">
        <f>SUMIF(#REF!,B68,#REF!)</f>
        <v>#REF!</v>
      </c>
      <c r="F68" s="32" t="e">
        <f>IF('PLAN. COMP.'!$H$30&lt;'PLAN. COMP.'!$K$30,VLOOKUP(A68,'PLAN. COMP.'!$A$17:$K$29,6,0),VLOOKUP(A68,'PLAN. COMP.'!$A$17:$K$29,8,0))</f>
        <v>#N/A</v>
      </c>
      <c r="G68" s="33" t="e">
        <f t="shared" si="15"/>
        <v>#REF!</v>
      </c>
      <c r="H68" s="33" t="e">
        <f>'PLAN. COMP.'!#REF!</f>
        <v>#REF!</v>
      </c>
      <c r="I68" s="7" t="e">
        <f t="shared" si="14"/>
        <v>#REF!</v>
      </c>
      <c r="J68" s="7" t="e">
        <f>'PLAN. COMP.'!#REF!</f>
        <v>#REF!</v>
      </c>
      <c r="K68" s="7" t="e">
        <f t="shared" si="12"/>
        <v>#REF!</v>
      </c>
      <c r="L68" s="32" t="e">
        <f>IF('PLAN. COMP.'!$H$30&lt;'PLAN. COMP.'!$K$30,VLOOKUP(A68,'PLAN. COMP.'!$A$17:$K$29,7,0),VLOOKUP(A68,'PLAN. COMP.'!$A$17:$K$29,9,0))-G68</f>
        <v>#N/A</v>
      </c>
      <c r="AO68" s="34" t="e">
        <f>TRUNC(E68*F68,2)</f>
        <v>#REF!</v>
      </c>
      <c r="AP68" s="36">
        <f>IFERROR(TRUNC((AL68*AN68),2),"-")</f>
        <v>0</v>
      </c>
      <c r="AR68" s="7"/>
      <c r="AS68" s="7"/>
      <c r="AT68" s="7" t="e">
        <f>SUM(G68:G68)</f>
        <v>#REF!</v>
      </c>
    </row>
    <row r="69" spans="1:52" s="8" customFormat="1" ht="12.75" x14ac:dyDescent="0.25">
      <c r="A69" s="29" t="s">
        <v>272</v>
      </c>
      <c r="B69" s="30" t="e">
        <f>VLOOKUP(A69,'PLAN. COMP.'!$A$17:$K$29,2,0)</f>
        <v>#N/A</v>
      </c>
      <c r="C69" s="31" t="e">
        <f>VLOOKUP(A69,'PLAN. COMP.'!$A$17:$K$29,3,0)</f>
        <v>#N/A</v>
      </c>
      <c r="D69" s="30" t="e">
        <f>VLOOKUP(A69,'PLAN. COMP.'!$A$17:$K$29,4,0)</f>
        <v>#N/A</v>
      </c>
      <c r="E69" s="190" t="e">
        <f>SUMIF(#REF!,B69,#REF!)</f>
        <v>#REF!</v>
      </c>
      <c r="F69" s="32" t="e">
        <f>IF('PLAN. COMP.'!$H$30&lt;'PLAN. COMP.'!$K$30,VLOOKUP(A69,'PLAN. COMP.'!$A$17:$K$29,6,0),VLOOKUP(A69,'PLAN. COMP.'!$A$17:$K$29,8,0))</f>
        <v>#N/A</v>
      </c>
      <c r="G69" s="33" t="e">
        <f t="shared" si="15"/>
        <v>#REF!</v>
      </c>
      <c r="H69" s="7"/>
      <c r="I69" s="7"/>
      <c r="J69" s="7" t="e">
        <f>'PLAN. COMP.'!#REF!</f>
        <v>#REF!</v>
      </c>
      <c r="K69" s="7" t="e">
        <f t="shared" si="12"/>
        <v>#REF!</v>
      </c>
      <c r="L69" s="32" t="e">
        <f>IF('PLAN. COMP.'!$H$30&lt;'PLAN. COMP.'!$K$30,VLOOKUP(A69,'PLAN. COMP.'!$A$17:$K$29,7,0),VLOOKUP(A69,'PLAN. COMP.'!$A$17:$K$29,9,0))-G69</f>
        <v>#N/A</v>
      </c>
      <c r="AO69" s="28" t="e">
        <f>SUBTOTAL(9,AO70:AO128)</f>
        <v>#REF!</v>
      </c>
      <c r="AQ69" s="7">
        <v>2555473.2199999997</v>
      </c>
      <c r="AR69" s="7"/>
      <c r="AX69" s="7" t="e">
        <f>#REF!+#REF!+#REF!+#REF!+#REF!+#REF!</f>
        <v>#REF!</v>
      </c>
      <c r="AZ69" s="7" t="e">
        <f>AX69+#REF!+#REF!</f>
        <v>#REF!</v>
      </c>
    </row>
    <row r="70" spans="1:52" s="8" customFormat="1" ht="12.75" x14ac:dyDescent="0.25">
      <c r="A70" s="29" t="s">
        <v>380</v>
      </c>
      <c r="B70" s="30" t="e">
        <f>VLOOKUP(A70,'PLAN. COMP.'!$A$17:$K$29,2,0)</f>
        <v>#N/A</v>
      </c>
      <c r="C70" s="31" t="e">
        <f>VLOOKUP(A70,'PLAN. COMP.'!$A$17:$K$29,3,0)</f>
        <v>#N/A</v>
      </c>
      <c r="D70" s="30" t="e">
        <f>VLOOKUP(A70,'PLAN. COMP.'!$A$17:$K$29,4,0)</f>
        <v>#N/A</v>
      </c>
      <c r="E70" s="190" t="e">
        <f>SUMIF(#REF!,B70,#REF!)</f>
        <v>#REF!</v>
      </c>
      <c r="F70" s="32" t="e">
        <f>IF('PLAN. COMP.'!$H$30&lt;'PLAN. COMP.'!$K$30,VLOOKUP(A70,'PLAN. COMP.'!$A$17:$K$29,6,0),VLOOKUP(A70,'PLAN. COMP.'!$A$17:$K$29,8,0))</f>
        <v>#N/A</v>
      </c>
      <c r="G70" s="33" t="e">
        <f t="shared" si="15"/>
        <v>#REF!</v>
      </c>
      <c r="H70" s="33" t="e">
        <f>'PLAN. COMP.'!#REF!</f>
        <v>#REF!</v>
      </c>
      <c r="I70" s="7" t="e">
        <f>H70-F70</f>
        <v>#REF!</v>
      </c>
      <c r="J70" s="7" t="e">
        <f>'PLAN. COMP.'!#REF!</f>
        <v>#REF!</v>
      </c>
      <c r="K70" s="7" t="e">
        <f t="shared" si="12"/>
        <v>#REF!</v>
      </c>
      <c r="L70" s="32" t="e">
        <f>IF('PLAN. COMP.'!$H$30&lt;'PLAN. COMP.'!$K$30,VLOOKUP(A70,'PLAN. COMP.'!$A$17:$K$29,7,0),VLOOKUP(A70,'PLAN. COMP.'!$A$17:$K$29,9,0))-G70</f>
        <v>#N/A</v>
      </c>
      <c r="AO70" s="34" t="e">
        <f>TRUNC(E70*F70,2)</f>
        <v>#REF!</v>
      </c>
      <c r="AR70" s="7"/>
      <c r="AS70" s="7"/>
    </row>
    <row r="71" spans="1:52" s="8" customFormat="1" ht="12.75" x14ac:dyDescent="0.25">
      <c r="A71" s="29" t="s">
        <v>239</v>
      </c>
      <c r="B71" s="30" t="e">
        <f>VLOOKUP(A71,'PLAN. COMP.'!$A$17:$K$29,2,0)</f>
        <v>#N/A</v>
      </c>
      <c r="C71" s="31" t="e">
        <f>VLOOKUP(A71,'PLAN. COMP.'!$A$17:$K$29,3,0)</f>
        <v>#N/A</v>
      </c>
      <c r="D71" s="30" t="e">
        <f>VLOOKUP(A71,'PLAN. COMP.'!$A$17:$K$29,4,0)</f>
        <v>#N/A</v>
      </c>
      <c r="E71" s="190" t="e">
        <f>SUMIF(#REF!,B71,#REF!)</f>
        <v>#REF!</v>
      </c>
      <c r="F71" s="32" t="e">
        <f>IF('PLAN. COMP.'!$H$30&lt;'PLAN. COMP.'!$K$30,VLOOKUP(A71,'PLAN. COMP.'!$A$17:$K$29,6,0),VLOOKUP(A71,'PLAN. COMP.'!$A$17:$K$29,8,0))</f>
        <v>#N/A</v>
      </c>
      <c r="G71" s="33" t="e">
        <f t="shared" si="15"/>
        <v>#REF!</v>
      </c>
      <c r="H71" s="33" t="e">
        <f>'PLAN. COMP.'!#REF!</f>
        <v>#REF!</v>
      </c>
      <c r="I71" s="7" t="e">
        <f>H71-F71</f>
        <v>#REF!</v>
      </c>
      <c r="J71" s="7" t="e">
        <f>'PLAN. COMP.'!#REF!</f>
        <v>#REF!</v>
      </c>
      <c r="K71" s="7" t="e">
        <f t="shared" si="12"/>
        <v>#REF!</v>
      </c>
      <c r="L71" s="32" t="e">
        <f>IF('PLAN. COMP.'!$H$30&lt;'PLAN. COMP.'!$K$30,VLOOKUP(A71,'PLAN. COMP.'!$A$17:$K$29,7,0),VLOOKUP(A71,'PLAN. COMP.'!$A$17:$K$29,9,0))-G71</f>
        <v>#N/A</v>
      </c>
      <c r="AO71" s="34" t="e">
        <f>TRUNC(E71*F71,2)</f>
        <v>#REF!</v>
      </c>
      <c r="AP71" s="36">
        <f>IFERROR(TRUNC((AL71*AN71),2),"-")</f>
        <v>0</v>
      </c>
      <c r="AR71" s="7"/>
      <c r="AS71" s="7"/>
      <c r="AT71" s="7" t="e">
        <f>SUM(G71:G128)</f>
        <v>#REF!</v>
      </c>
    </row>
    <row r="72" spans="1:52" s="8" customFormat="1" ht="12.75" x14ac:dyDescent="0.25">
      <c r="A72" s="29" t="s">
        <v>300</v>
      </c>
      <c r="B72" s="30" t="e">
        <f>VLOOKUP(A72,'PLAN. COMP.'!$A$17:$K$29,2,0)</f>
        <v>#N/A</v>
      </c>
      <c r="C72" s="31" t="e">
        <f>VLOOKUP(A72,'PLAN. COMP.'!$A$17:$K$29,3,0)</f>
        <v>#N/A</v>
      </c>
      <c r="D72" s="30" t="e">
        <f>VLOOKUP(A72,'PLAN. COMP.'!$A$17:$K$29,4,0)</f>
        <v>#N/A</v>
      </c>
      <c r="E72" s="190" t="e">
        <f>SUMIF(#REF!,B72,#REF!)</f>
        <v>#REF!</v>
      </c>
      <c r="F72" s="32" t="e">
        <f>IF('PLAN. COMP.'!$H$30&lt;'PLAN. COMP.'!$K$30,VLOOKUP(A72,'PLAN. COMP.'!$A$17:$K$29,6,0),VLOOKUP(A72,'PLAN. COMP.'!$A$17:$K$29,8,0))</f>
        <v>#N/A</v>
      </c>
      <c r="G72" s="33" t="e">
        <f t="shared" si="15"/>
        <v>#REF!</v>
      </c>
      <c r="H72" s="33" t="e">
        <f>'PLAN. COMP.'!#REF!</f>
        <v>#REF!</v>
      </c>
      <c r="I72" s="7" t="e">
        <f>H72-F72</f>
        <v>#REF!</v>
      </c>
      <c r="J72" s="7" t="e">
        <f>'PLAN. COMP.'!#REF!</f>
        <v>#REF!</v>
      </c>
      <c r="K72" s="7" t="e">
        <f t="shared" si="12"/>
        <v>#REF!</v>
      </c>
      <c r="L72" s="32" t="e">
        <f>IF('PLAN. COMP.'!$H$30&lt;'PLAN. COMP.'!$K$30,VLOOKUP(A72,'PLAN. COMP.'!$A$17:$K$29,7,0),VLOOKUP(A72,'PLAN. COMP.'!$A$17:$K$29,9,0))-G72</f>
        <v>#N/A</v>
      </c>
      <c r="AO72" s="34" t="e">
        <f>TRUNC(E72*F72,2)</f>
        <v>#REF!</v>
      </c>
      <c r="AP72" s="36">
        <f>IFERROR(TRUNC((AL72*AN72),2),"-")</f>
        <v>0</v>
      </c>
      <c r="AR72" s="7"/>
      <c r="AS72" s="7"/>
      <c r="AT72" s="7" t="e">
        <f>SUM(G72:G72)</f>
        <v>#REF!</v>
      </c>
    </row>
    <row r="73" spans="1:52" s="8" customFormat="1" ht="12.75" x14ac:dyDescent="0.25">
      <c r="A73" s="29" t="s">
        <v>243</v>
      </c>
      <c r="B73" s="141" t="e">
        <f>VLOOKUP(A73,'PLAN. COMP.'!$A$17:$K$29,2,0)</f>
        <v>#N/A</v>
      </c>
      <c r="C73" s="142" t="e">
        <f>VLOOKUP(A73,'PLAN. COMP.'!$A$17:$K$29,3,0)</f>
        <v>#N/A</v>
      </c>
      <c r="D73" s="141" t="e">
        <f>VLOOKUP(A73,'PLAN. COMP.'!$A$17:$K$29,4,0)</f>
        <v>#N/A</v>
      </c>
      <c r="E73" s="190" t="e">
        <f>SUMIF(#REF!,B73,#REF!)</f>
        <v>#REF!</v>
      </c>
      <c r="F73" s="143" t="e">
        <f>IF('PLAN. COMP.'!$H$30&lt;'PLAN. COMP.'!$K$30,VLOOKUP(A73,'PLAN. COMP.'!$A$17:$K$29,6,0),VLOOKUP(A73,'PLAN. COMP.'!$A$17:$K$29,8,0))</f>
        <v>#N/A</v>
      </c>
      <c r="G73" s="33" t="e">
        <f t="shared" si="15"/>
        <v>#REF!</v>
      </c>
      <c r="H73" s="7"/>
      <c r="I73" s="7"/>
      <c r="J73" s="7" t="e">
        <f>'PLAN. COMP.'!#REF!</f>
        <v>#REF!</v>
      </c>
      <c r="K73" s="7" t="e">
        <f t="shared" si="12"/>
        <v>#REF!</v>
      </c>
      <c r="L73" s="32" t="e">
        <f>IF('PLAN. COMP.'!$H$30&lt;'PLAN. COMP.'!$K$30,VLOOKUP(A73,'PLAN. COMP.'!$A$17:$K$29,7,0),VLOOKUP(A73,'PLAN. COMP.'!$A$17:$K$29,9,0))-G73</f>
        <v>#N/A</v>
      </c>
      <c r="AO73" s="28" t="e">
        <f>SUBTOTAL(9,AO74:AO128)</f>
        <v>#REF!</v>
      </c>
      <c r="AQ73" s="7">
        <v>2555473.2199999997</v>
      </c>
      <c r="AR73" s="7"/>
      <c r="AX73" s="7" t="e">
        <f>#REF!+#REF!+#REF!+#REF!+#REF!+#REF!</f>
        <v>#REF!</v>
      </c>
      <c r="AZ73" s="7" t="e">
        <f>AX73+#REF!+#REF!</f>
        <v>#REF!</v>
      </c>
    </row>
    <row r="74" spans="1:52" s="8" customFormat="1" ht="12.75" x14ac:dyDescent="0.25">
      <c r="A74" s="29" t="s">
        <v>336</v>
      </c>
      <c r="B74" s="30" t="e">
        <f>VLOOKUP(A74,'PLAN. COMP.'!$A$17:$K$29,2,0)</f>
        <v>#N/A</v>
      </c>
      <c r="C74" s="31" t="e">
        <f>VLOOKUP(A74,'PLAN. COMP.'!$A$17:$K$29,3,0)</f>
        <v>#N/A</v>
      </c>
      <c r="D74" s="30" t="e">
        <f>VLOOKUP(A74,'PLAN. COMP.'!$A$17:$K$29,4,0)</f>
        <v>#N/A</v>
      </c>
      <c r="E74" s="190" t="e">
        <f>SUMIF(#REF!,B74,#REF!)</f>
        <v>#REF!</v>
      </c>
      <c r="F74" s="32" t="e">
        <f>IF('PLAN. COMP.'!$H$30&lt;'PLAN. COMP.'!$K$30,VLOOKUP(A74,'PLAN. COMP.'!$A$17:$K$29,6,0),VLOOKUP(A74,'PLAN. COMP.'!$A$17:$K$29,8,0))</f>
        <v>#N/A</v>
      </c>
      <c r="G74" s="33" t="e">
        <f t="shared" si="15"/>
        <v>#REF!</v>
      </c>
      <c r="H74" s="33" t="e">
        <f>'PLAN. COMP.'!#REF!</f>
        <v>#REF!</v>
      </c>
      <c r="I74" s="7" t="e">
        <f t="shared" ref="I74:I87" si="16">H74-F74</f>
        <v>#REF!</v>
      </c>
      <c r="J74" s="7" t="e">
        <f>'PLAN. COMP.'!#REF!</f>
        <v>#REF!</v>
      </c>
      <c r="K74" s="7" t="e">
        <f t="shared" si="12"/>
        <v>#REF!</v>
      </c>
      <c r="L74" s="32" t="e">
        <f>IF('PLAN. COMP.'!$H$30&lt;'PLAN. COMP.'!$K$30,VLOOKUP(A74,'PLAN. COMP.'!$A$17:$K$29,7,0),VLOOKUP(A74,'PLAN. COMP.'!$A$17:$K$29,9,0))-G74</f>
        <v>#N/A</v>
      </c>
      <c r="AO74" s="34" t="e">
        <f>TRUNC(E74*F74,2)</f>
        <v>#REF!</v>
      </c>
      <c r="AP74" s="36">
        <f>IFERROR(TRUNC((AL74*AN74),2),"-")</f>
        <v>0</v>
      </c>
      <c r="AR74" s="7"/>
      <c r="AS74" s="7"/>
      <c r="AT74" s="7" t="e">
        <f>SUM(G74:G128)</f>
        <v>#REF!</v>
      </c>
    </row>
    <row r="75" spans="1:52" s="8" customFormat="1" ht="12.75" x14ac:dyDescent="0.25">
      <c r="A75" s="29" t="s">
        <v>235</v>
      </c>
      <c r="B75" s="30" t="e">
        <f>VLOOKUP(A75,'PLAN. COMP.'!$A$17:$K$29,2,0)</f>
        <v>#N/A</v>
      </c>
      <c r="C75" s="31" t="e">
        <f>VLOOKUP(A75,'PLAN. COMP.'!$A$17:$K$29,3,0)</f>
        <v>#N/A</v>
      </c>
      <c r="D75" s="30" t="e">
        <f>VLOOKUP(A75,'PLAN. COMP.'!$A$17:$K$29,4,0)</f>
        <v>#N/A</v>
      </c>
      <c r="E75" s="190" t="e">
        <f>SUMIF(#REF!,B75,#REF!)</f>
        <v>#REF!</v>
      </c>
      <c r="F75" s="32" t="e">
        <f>IF('PLAN. COMP.'!$H$30&lt;'PLAN. COMP.'!$K$30,VLOOKUP(A75,'PLAN. COMP.'!$A$17:$K$29,6,0),VLOOKUP(A75,'PLAN. COMP.'!$A$17:$K$29,8,0))</f>
        <v>#N/A</v>
      </c>
      <c r="G75" s="33" t="e">
        <f t="shared" si="15"/>
        <v>#REF!</v>
      </c>
      <c r="H75" s="33" t="e">
        <f>'PLAN. COMP.'!#REF!</f>
        <v>#REF!</v>
      </c>
      <c r="I75" s="7" t="e">
        <f t="shared" si="16"/>
        <v>#REF!</v>
      </c>
      <c r="J75" s="7" t="e">
        <f>'PLAN. COMP.'!#REF!</f>
        <v>#REF!</v>
      </c>
      <c r="K75" s="7" t="e">
        <f t="shared" si="12"/>
        <v>#REF!</v>
      </c>
      <c r="L75" s="32" t="e">
        <f>IF('PLAN. COMP.'!$H$30&lt;'PLAN. COMP.'!$K$30,VLOOKUP(A75,'PLAN. COMP.'!$A$17:$K$29,7,0),VLOOKUP(A75,'PLAN. COMP.'!$A$17:$K$29,9,0))-G75</f>
        <v>#N/A</v>
      </c>
      <c r="AO75" s="35" t="e">
        <f>SUBTOTAL(9,#REF!)</f>
        <v>#REF!</v>
      </c>
      <c r="AR75" s="7" t="s">
        <v>27</v>
      </c>
      <c r="AX75" s="7" t="e">
        <f>#REF!+#REF!</f>
        <v>#REF!</v>
      </c>
    </row>
    <row r="76" spans="1:52" s="8" customFormat="1" ht="12.75" x14ac:dyDescent="0.25">
      <c r="A76" s="29" t="s">
        <v>301</v>
      </c>
      <c r="B76" s="30" t="e">
        <f>VLOOKUP(A76,'PLAN. COMP.'!$A$17:$K$29,2,0)</f>
        <v>#N/A</v>
      </c>
      <c r="C76" s="31" t="e">
        <f>VLOOKUP(A76,'PLAN. COMP.'!$A$17:$K$29,3,0)</f>
        <v>#N/A</v>
      </c>
      <c r="D76" s="30" t="e">
        <f>VLOOKUP(A76,'PLAN. COMP.'!$A$17:$K$29,4,0)</f>
        <v>#N/A</v>
      </c>
      <c r="E76" s="190" t="e">
        <f>SUMIF(#REF!,B76,#REF!)</f>
        <v>#REF!</v>
      </c>
      <c r="F76" s="32" t="e">
        <f>IF('PLAN. COMP.'!$H$30&lt;'PLAN. COMP.'!$K$30,VLOOKUP(A76,'PLAN. COMP.'!$A$17:$K$29,6,0),VLOOKUP(A76,'PLAN. COMP.'!$A$17:$K$29,8,0))</f>
        <v>#N/A</v>
      </c>
      <c r="G76" s="33" t="e">
        <f t="shared" si="15"/>
        <v>#REF!</v>
      </c>
      <c r="H76" s="33" t="e">
        <f>'PLAN. COMP.'!#REF!</f>
        <v>#REF!</v>
      </c>
      <c r="I76" s="7" t="e">
        <f t="shared" si="16"/>
        <v>#REF!</v>
      </c>
      <c r="J76" s="7" t="e">
        <f>'PLAN. COMP.'!#REF!</f>
        <v>#REF!</v>
      </c>
      <c r="K76" s="7" t="e">
        <f t="shared" si="12"/>
        <v>#REF!</v>
      </c>
      <c r="L76" s="32" t="e">
        <f>IF('PLAN. COMP.'!$H$30&lt;'PLAN. COMP.'!$K$30,VLOOKUP(A76,'PLAN. COMP.'!$A$17:$K$29,7,0),VLOOKUP(A76,'PLAN. COMP.'!$A$17:$K$29,9,0))-G76</f>
        <v>#N/A</v>
      </c>
      <c r="AO76" s="35" t="e">
        <f>SUBTOTAL(9,#REF!)</f>
        <v>#REF!</v>
      </c>
      <c r="AR76" s="7" t="s">
        <v>27</v>
      </c>
      <c r="AX76" s="7" t="e">
        <f>#REF!+#REF!</f>
        <v>#REF!</v>
      </c>
    </row>
    <row r="77" spans="1:52" s="8" customFormat="1" ht="12.75" x14ac:dyDescent="0.25">
      <c r="A77" s="29" t="s">
        <v>296</v>
      </c>
      <c r="B77" s="30" t="e">
        <f>VLOOKUP(A77,'PLAN. COMP.'!$A$17:$K$29,2,0)</f>
        <v>#N/A</v>
      </c>
      <c r="C77" s="31" t="e">
        <f>VLOOKUP(A77,'PLAN. COMP.'!$A$17:$K$29,3,0)</f>
        <v>#N/A</v>
      </c>
      <c r="D77" s="30" t="e">
        <f>VLOOKUP(A77,'PLAN. COMP.'!$A$17:$K$29,4,0)</f>
        <v>#N/A</v>
      </c>
      <c r="E77" s="190" t="e">
        <f>SUMIF(#REF!,B77,#REF!)</f>
        <v>#REF!</v>
      </c>
      <c r="F77" s="32" t="e">
        <f>IF('PLAN. COMP.'!$H$30&lt;'PLAN. COMP.'!$K$30,VLOOKUP(A77,'PLAN. COMP.'!$A$17:$K$29,6,0),VLOOKUP(A77,'PLAN. COMP.'!$A$17:$K$29,8,0))</f>
        <v>#N/A</v>
      </c>
      <c r="G77" s="33" t="e">
        <f t="shared" si="15"/>
        <v>#REF!</v>
      </c>
      <c r="H77" s="33" t="e">
        <f>'PLAN. COMP.'!#REF!</f>
        <v>#REF!</v>
      </c>
      <c r="I77" s="7" t="e">
        <f t="shared" si="16"/>
        <v>#REF!</v>
      </c>
      <c r="J77" s="7" t="e">
        <f>'PLAN. COMP.'!#REF!</f>
        <v>#REF!</v>
      </c>
      <c r="K77" s="7" t="e">
        <f t="shared" si="12"/>
        <v>#REF!</v>
      </c>
      <c r="L77" s="32" t="e">
        <f>IF('PLAN. COMP.'!$H$30&lt;'PLAN. COMP.'!$K$30,VLOOKUP(A77,'PLAN. COMP.'!$A$17:$K$29,7,0),VLOOKUP(A77,'PLAN. COMP.'!$A$17:$K$29,9,0))-G77</f>
        <v>#N/A</v>
      </c>
      <c r="AO77" s="34" t="e">
        <f t="shared" ref="AO77:AO85" si="17">TRUNC(E77*F77,2)</f>
        <v>#REF!</v>
      </c>
      <c r="AP77" s="36">
        <f t="shared" ref="AP77:AP85" si="18">IFERROR(TRUNC((AL77*AN77),2),"-")</f>
        <v>0</v>
      </c>
      <c r="AR77" s="7"/>
      <c r="AS77" s="7"/>
      <c r="AT77" s="7" t="e">
        <f>SUM(G77:G77)</f>
        <v>#REF!</v>
      </c>
    </row>
    <row r="78" spans="1:52" s="8" customFormat="1" ht="63.75" x14ac:dyDescent="0.25">
      <c r="A78" s="29" t="s">
        <v>20</v>
      </c>
      <c r="B78" s="30">
        <f>VLOOKUP(A78,'PLAN. COMP.'!$A$17:$K$29,2,0)</f>
        <v>101236</v>
      </c>
      <c r="C78" s="31" t="str">
        <f>VLOOKUP(A78,'PLAN. COMP.'!$A$17:$K$29,3,0)</f>
        <v>ESCAVAÇÃO VERTICAL PARA INFRAESTRUTURA, COM CARGA, DESCARGA E TRANSPORTE DE SOLO DE 1ª CATEGORIA, COM ESCAVADEIRA HIDRÁULICA (CAÇAMBA: 0,8 M ³ / 111HP), FROTA DE 6 CAMINHÕES BASCULANTES DE 14 M³, DMT DE 3 KM E VELOCIDADE MÉDIA 20 KM/H. AF_05/2020</v>
      </c>
      <c r="D78" s="30" t="str">
        <f>VLOOKUP(A78,'PLAN. COMP.'!$A$17:$K$29,4,0)</f>
        <v>M³</v>
      </c>
      <c r="E78" s="190" t="e">
        <f>SUMIF(#REF!,B78,#REF!)</f>
        <v>#REF!</v>
      </c>
      <c r="F78" s="32">
        <f>IF('PLAN. COMP.'!$H$30&lt;'PLAN. COMP.'!$K$30,VLOOKUP(A78,'PLAN. COMP.'!$A$17:$K$29,6,0),VLOOKUP(A78,'PLAN. COMP.'!$A$17:$K$29,8,0))</f>
        <v>20.51</v>
      </c>
      <c r="G78" s="33" t="e">
        <f t="shared" si="15"/>
        <v>#REF!</v>
      </c>
      <c r="H78" s="33" t="e">
        <f>'PLAN. COMP.'!#REF!</f>
        <v>#REF!</v>
      </c>
      <c r="I78" s="7" t="e">
        <f t="shared" si="16"/>
        <v>#REF!</v>
      </c>
      <c r="J78" s="7" t="e">
        <f>'PLAN. COMP.'!#REF!</f>
        <v>#REF!</v>
      </c>
      <c r="K78" s="7" t="e">
        <f t="shared" si="12"/>
        <v>#REF!</v>
      </c>
      <c r="L78" s="32" t="e">
        <f>IF('PLAN. COMP.'!$H$30&lt;'PLAN. COMP.'!$K$30,VLOOKUP(A78,'PLAN. COMP.'!$A$17:$K$29,7,0),VLOOKUP(A78,'PLAN. COMP.'!$A$17:$K$29,9,0))-G78</f>
        <v>#REF!</v>
      </c>
      <c r="AO78" s="34" t="e">
        <f t="shared" si="17"/>
        <v>#REF!</v>
      </c>
      <c r="AP78" s="36">
        <f t="shared" si="18"/>
        <v>0</v>
      </c>
      <c r="AR78" s="7"/>
      <c r="AS78" s="7"/>
      <c r="AT78" s="7" t="e">
        <f>SUM(G78:G78)</f>
        <v>#REF!</v>
      </c>
    </row>
    <row r="79" spans="1:52" s="8" customFormat="1" ht="12.75" x14ac:dyDescent="0.25">
      <c r="A79" s="29" t="s">
        <v>381</v>
      </c>
      <c r="B79" s="30" t="e">
        <f>VLOOKUP(A79,'PLAN. COMP.'!$A$17:$K$29,2,0)</f>
        <v>#N/A</v>
      </c>
      <c r="C79" s="31" t="e">
        <f>VLOOKUP(A79,'PLAN. COMP.'!$A$17:$K$29,3,0)</f>
        <v>#N/A</v>
      </c>
      <c r="D79" s="30" t="e">
        <f>VLOOKUP(A79,'PLAN. COMP.'!$A$17:$K$29,4,0)</f>
        <v>#N/A</v>
      </c>
      <c r="E79" s="190" t="e">
        <f>SUMIF(#REF!,B79,#REF!)</f>
        <v>#REF!</v>
      </c>
      <c r="F79" s="32" t="e">
        <f>IF('PLAN. COMP.'!$H$30&lt;'PLAN. COMP.'!$K$30,VLOOKUP(A79,'PLAN. COMP.'!$A$17:$K$29,6,0),VLOOKUP(A79,'PLAN. COMP.'!$A$17:$K$29,8,0))</f>
        <v>#N/A</v>
      </c>
      <c r="G79" s="33" t="e">
        <f t="shared" si="15"/>
        <v>#REF!</v>
      </c>
      <c r="H79" s="33" t="e">
        <f>'PLAN. COMP.'!#REF!</f>
        <v>#REF!</v>
      </c>
      <c r="I79" s="7" t="e">
        <f t="shared" si="16"/>
        <v>#REF!</v>
      </c>
      <c r="J79" s="7" t="e">
        <f>'PLAN. COMP.'!#REF!</f>
        <v>#REF!</v>
      </c>
      <c r="K79" s="7" t="e">
        <f t="shared" si="12"/>
        <v>#REF!</v>
      </c>
      <c r="L79" s="32" t="e">
        <f>IF('PLAN. COMP.'!$H$30&lt;'PLAN. COMP.'!$K$30,VLOOKUP(A79,'PLAN. COMP.'!$A$17:$K$29,7,0),VLOOKUP(A79,'PLAN. COMP.'!$A$17:$K$29,9,0))-G79</f>
        <v>#N/A</v>
      </c>
      <c r="Y79" s="7"/>
      <c r="Z79" s="7"/>
      <c r="AA79" s="7"/>
      <c r="AB79" s="7"/>
      <c r="AO79" s="34" t="e">
        <f t="shared" si="17"/>
        <v>#REF!</v>
      </c>
      <c r="AP79" s="36">
        <f t="shared" si="18"/>
        <v>0</v>
      </c>
      <c r="AR79" s="7"/>
      <c r="AS79" s="7"/>
    </row>
    <row r="80" spans="1:52" s="8" customFormat="1" ht="12.75" x14ac:dyDescent="0.25">
      <c r="A80" s="29" t="s">
        <v>268</v>
      </c>
      <c r="B80" s="30" t="e">
        <f>VLOOKUP(A80,'PLAN. COMP.'!$A$17:$K$29,2,0)</f>
        <v>#N/A</v>
      </c>
      <c r="C80" s="31" t="e">
        <f>VLOOKUP(A80,'PLAN. COMP.'!$A$17:$K$29,3,0)</f>
        <v>#N/A</v>
      </c>
      <c r="D80" s="30" t="e">
        <f>VLOOKUP(A80,'PLAN. COMP.'!$A$17:$K$29,4,0)</f>
        <v>#N/A</v>
      </c>
      <c r="E80" s="190" t="e">
        <f>SUMIF(#REF!,B80,#REF!)</f>
        <v>#REF!</v>
      </c>
      <c r="F80" s="32" t="e">
        <f>IF('PLAN. COMP.'!$H$30&lt;'PLAN. COMP.'!$K$30,VLOOKUP(A80,'PLAN. COMP.'!$A$17:$K$29,6,0),VLOOKUP(A80,'PLAN. COMP.'!$A$17:$K$29,8,0))</f>
        <v>#N/A</v>
      </c>
      <c r="G80" s="33" t="e">
        <f t="shared" si="15"/>
        <v>#REF!</v>
      </c>
      <c r="H80" s="33" t="e">
        <f>'PLAN. COMP.'!#REF!</f>
        <v>#REF!</v>
      </c>
      <c r="I80" s="7" t="e">
        <f>H80-F80</f>
        <v>#REF!</v>
      </c>
      <c r="J80" s="7" t="e">
        <f>'PLAN. COMP.'!#REF!</f>
        <v>#REF!</v>
      </c>
      <c r="K80" s="7" t="e">
        <f t="shared" si="12"/>
        <v>#REF!</v>
      </c>
      <c r="L80" s="32" t="e">
        <f>IF('PLAN. COMP.'!$H$30&lt;'PLAN. COMP.'!$K$30,VLOOKUP(A80,'PLAN. COMP.'!$A$17:$K$29,7,0),VLOOKUP(A80,'PLAN. COMP.'!$A$17:$K$29,9,0))-G80</f>
        <v>#N/A</v>
      </c>
      <c r="AO80" s="34" t="e">
        <f t="shared" si="17"/>
        <v>#REF!</v>
      </c>
      <c r="AP80" s="36">
        <f t="shared" si="18"/>
        <v>0</v>
      </c>
      <c r="AR80" s="7"/>
      <c r="AS80" s="7"/>
      <c r="AT80" s="7" t="e">
        <f>SUM(G80:G80)</f>
        <v>#REF!</v>
      </c>
    </row>
    <row r="81" spans="1:52" s="8" customFormat="1" ht="12.75" x14ac:dyDescent="0.25">
      <c r="A81" s="29" t="s">
        <v>390</v>
      </c>
      <c r="B81" s="141" t="e">
        <f>VLOOKUP(A81,'PLAN. COMP.'!$A$17:$K$29,2,0)</f>
        <v>#N/A</v>
      </c>
      <c r="C81" s="142" t="e">
        <f>VLOOKUP(A81,'PLAN. COMP.'!$A$17:$K$29,3,0)</f>
        <v>#N/A</v>
      </c>
      <c r="D81" s="141" t="e">
        <f>VLOOKUP(A81,'PLAN. COMP.'!$A$17:$K$29,4,0)</f>
        <v>#N/A</v>
      </c>
      <c r="E81" s="190" t="e">
        <f>SUMIF(#REF!,B81,#REF!)</f>
        <v>#REF!</v>
      </c>
      <c r="F81" s="143" t="e">
        <f>IF('PLAN. COMP.'!$H$30&lt;'PLAN. COMP.'!$K$30,VLOOKUP(A81,'PLAN. COMP.'!$A$17:$K$29,6,0),VLOOKUP(A81,'PLAN. COMP.'!$A$17:$K$29,8,0))</f>
        <v>#N/A</v>
      </c>
      <c r="G81" s="144" t="e">
        <f t="shared" si="15"/>
        <v>#REF!</v>
      </c>
      <c r="H81" s="33" t="e">
        <f>'PLAN. COMP.'!#REF!</f>
        <v>#REF!</v>
      </c>
      <c r="I81" s="7" t="e">
        <f>H81-F81</f>
        <v>#REF!</v>
      </c>
      <c r="J81" s="7" t="e">
        <f>'PLAN. COMP.'!#REF!</f>
        <v>#REF!</v>
      </c>
      <c r="K81" s="7" t="e">
        <f t="shared" si="12"/>
        <v>#REF!</v>
      </c>
      <c r="L81" s="32" t="e">
        <f>IF('PLAN. COMP.'!$H$30&lt;'PLAN. COMP.'!$K$30,VLOOKUP(A81,'PLAN. COMP.'!$A$17:$K$29,7,0),VLOOKUP(A81,'PLAN. COMP.'!$A$17:$K$29,9,0))-G81</f>
        <v>#N/A</v>
      </c>
      <c r="Y81" s="7"/>
      <c r="Z81" s="7"/>
      <c r="AA81" s="7"/>
      <c r="AB81" s="7"/>
      <c r="AO81" s="34" t="e">
        <f t="shared" si="17"/>
        <v>#REF!</v>
      </c>
      <c r="AP81" s="36">
        <f t="shared" si="18"/>
        <v>0</v>
      </c>
      <c r="AR81" s="7"/>
      <c r="AS81" s="7"/>
    </row>
    <row r="82" spans="1:52" s="8" customFormat="1" ht="12.75" x14ac:dyDescent="0.25">
      <c r="A82" s="29" t="s">
        <v>294</v>
      </c>
      <c r="B82" s="30" t="e">
        <f>VLOOKUP(A82,'PLAN. COMP.'!$A$17:$K$29,2,0)</f>
        <v>#N/A</v>
      </c>
      <c r="C82" s="31" t="e">
        <f>VLOOKUP(A82,'PLAN. COMP.'!$A$17:$K$29,3,0)</f>
        <v>#N/A</v>
      </c>
      <c r="D82" s="30" t="e">
        <f>VLOOKUP(A82,'PLAN. COMP.'!$A$17:$K$29,4,0)</f>
        <v>#N/A</v>
      </c>
      <c r="E82" s="190" t="e">
        <f>SUMIF(#REF!,B82,#REF!)</f>
        <v>#REF!</v>
      </c>
      <c r="F82" s="32" t="e">
        <f>IF('PLAN. COMP.'!$H$30&lt;'PLAN. COMP.'!$K$30,VLOOKUP(A82,'PLAN. COMP.'!$A$17:$K$29,6,0),VLOOKUP(A82,'PLAN. COMP.'!$A$17:$K$29,8,0))</f>
        <v>#N/A</v>
      </c>
      <c r="G82" s="33" t="e">
        <f t="shared" si="15"/>
        <v>#REF!</v>
      </c>
      <c r="H82" s="33" t="e">
        <f>'PLAN. COMP.'!#REF!</f>
        <v>#REF!</v>
      </c>
      <c r="I82" s="7" t="e">
        <f>H82-F82</f>
        <v>#REF!</v>
      </c>
      <c r="J82" s="7" t="e">
        <f>'PLAN. COMP.'!#REF!</f>
        <v>#REF!</v>
      </c>
      <c r="K82" s="7" t="e">
        <f t="shared" si="12"/>
        <v>#REF!</v>
      </c>
      <c r="L82" s="32" t="e">
        <f>IF('PLAN. COMP.'!$H$30&lt;'PLAN. COMP.'!$K$30,VLOOKUP(A82,'PLAN. COMP.'!$A$17:$K$29,7,0),VLOOKUP(A82,'PLAN. COMP.'!$A$17:$K$29,9,0))-G82</f>
        <v>#N/A</v>
      </c>
      <c r="AO82" s="34" t="e">
        <f t="shared" si="17"/>
        <v>#REF!</v>
      </c>
      <c r="AP82" s="36">
        <f t="shared" si="18"/>
        <v>0</v>
      </c>
      <c r="AR82" s="7"/>
      <c r="AS82" s="7"/>
      <c r="AT82" s="7" t="e">
        <f>SUM(G82:G82)</f>
        <v>#REF!</v>
      </c>
    </row>
    <row r="83" spans="1:52" s="8" customFormat="1" ht="12.75" x14ac:dyDescent="0.25">
      <c r="A83" s="29" t="s">
        <v>395</v>
      </c>
      <c r="B83" s="30" t="e">
        <f>VLOOKUP(A83,'PLAN. COMP.'!$A$17:$K$29,2,0)</f>
        <v>#N/A</v>
      </c>
      <c r="C83" s="31" t="e">
        <f>VLOOKUP(A83,'PLAN. COMP.'!$A$17:$K$29,3,0)</f>
        <v>#N/A</v>
      </c>
      <c r="D83" s="30" t="e">
        <f>VLOOKUP(A83,'PLAN. COMP.'!$A$17:$K$29,4,0)</f>
        <v>#N/A</v>
      </c>
      <c r="E83" s="190" t="e">
        <f>SUMIF(#REF!,B83,#REF!)</f>
        <v>#REF!</v>
      </c>
      <c r="F83" s="32" t="e">
        <f>IF('PLAN. COMP.'!$H$30&lt;'PLAN. COMP.'!$K$30,VLOOKUP(A83,'PLAN. COMP.'!$A$17:$K$29,6,0),VLOOKUP(A83,'PLAN. COMP.'!$A$17:$K$29,8,0))</f>
        <v>#N/A</v>
      </c>
      <c r="G83" s="33" t="e">
        <f t="shared" si="15"/>
        <v>#REF!</v>
      </c>
      <c r="H83" s="33" t="e">
        <f>'PLAN. COMP.'!#REF!</f>
        <v>#REF!</v>
      </c>
      <c r="I83" s="7" t="e">
        <f>H83-F83</f>
        <v>#REF!</v>
      </c>
      <c r="J83" s="7" t="e">
        <f>'PLAN. COMP.'!#REF!</f>
        <v>#REF!</v>
      </c>
      <c r="K83" s="7" t="e">
        <f t="shared" si="12"/>
        <v>#REF!</v>
      </c>
      <c r="L83" s="32" t="e">
        <f>IF('PLAN. COMP.'!$H$30&lt;'PLAN. COMP.'!$K$30,VLOOKUP(A83,'PLAN. COMP.'!$A$17:$K$29,7,0),VLOOKUP(A83,'PLAN. COMP.'!$A$17:$K$29,9,0))-G83</f>
        <v>#N/A</v>
      </c>
      <c r="Y83" s="7"/>
      <c r="Z83" s="7"/>
      <c r="AA83" s="7"/>
      <c r="AB83" s="7"/>
      <c r="AO83" s="34" t="e">
        <f t="shared" si="17"/>
        <v>#REF!</v>
      </c>
      <c r="AP83" s="36">
        <f t="shared" si="18"/>
        <v>0</v>
      </c>
      <c r="AR83" s="7"/>
      <c r="AS83" s="7"/>
    </row>
    <row r="84" spans="1:52" s="8" customFormat="1" ht="12.75" x14ac:dyDescent="0.25">
      <c r="A84" s="29" t="s">
        <v>234</v>
      </c>
      <c r="B84" s="30" t="e">
        <f>VLOOKUP(A84,'PLAN. COMP.'!$A$17:$K$29,2,0)</f>
        <v>#N/A</v>
      </c>
      <c r="C84" s="31" t="e">
        <f>VLOOKUP(A84,'PLAN. COMP.'!$A$17:$K$29,3,0)</f>
        <v>#N/A</v>
      </c>
      <c r="D84" s="30" t="e">
        <f>VLOOKUP(A84,'PLAN. COMP.'!$A$17:$K$29,4,0)</f>
        <v>#N/A</v>
      </c>
      <c r="E84" s="190" t="e">
        <f>SUMIF(#REF!,B84,#REF!)</f>
        <v>#REF!</v>
      </c>
      <c r="F84" s="32" t="e">
        <f>IF('PLAN. COMP.'!$H$30&lt;'PLAN. COMP.'!$K$30,VLOOKUP(A84,'PLAN. COMP.'!$A$17:$K$29,6,0),VLOOKUP(A84,'PLAN. COMP.'!$A$17:$K$29,8,0))</f>
        <v>#N/A</v>
      </c>
      <c r="G84" s="33" t="e">
        <f t="shared" si="15"/>
        <v>#REF!</v>
      </c>
      <c r="H84" s="33" t="e">
        <f>'PLAN. COMP.'!#REF!</f>
        <v>#REF!</v>
      </c>
      <c r="I84" s="7" t="e">
        <f t="shared" si="16"/>
        <v>#REF!</v>
      </c>
      <c r="J84" s="7" t="e">
        <f>'PLAN. COMP.'!#REF!</f>
        <v>#REF!</v>
      </c>
      <c r="K84" s="7" t="e">
        <f t="shared" si="12"/>
        <v>#REF!</v>
      </c>
      <c r="L84" s="32" t="e">
        <f>IF('PLAN. COMP.'!$H$30&lt;'PLAN. COMP.'!$K$30,VLOOKUP(A84,'PLAN. COMP.'!$A$17:$K$29,7,0),VLOOKUP(A84,'PLAN. COMP.'!$A$17:$K$29,9,0))-G84</f>
        <v>#N/A</v>
      </c>
      <c r="AO84" s="34" t="e">
        <f t="shared" si="17"/>
        <v>#REF!</v>
      </c>
      <c r="AP84" s="36">
        <f t="shared" si="18"/>
        <v>0</v>
      </c>
      <c r="AR84" s="7"/>
      <c r="AS84" s="7"/>
      <c r="AT84" s="7" t="e">
        <f>SUM(G84:G84)</f>
        <v>#REF!</v>
      </c>
    </row>
    <row r="85" spans="1:52" s="8" customFormat="1" ht="38.25" x14ac:dyDescent="0.25">
      <c r="A85" s="29" t="s">
        <v>131</v>
      </c>
      <c r="B85" s="30">
        <f>VLOOKUP(A85,'PLAN. COMP.'!$A$17:$K$29,2,0)</f>
        <v>95876</v>
      </c>
      <c r="C85" s="31" t="str">
        <f>VLOOKUP(A85,'PLAN. COMP.'!$A$17:$K$29,3,0)</f>
        <v>TRANSPORTE COM CAMINHÃO BASCULANTE DE 14 M³, EM VIA URBANA PAVIMENTADA, DMT ATÉ 30 KM (UNIDADE: M3XKM). AF_07/2020</v>
      </c>
      <c r="D85" s="30" t="str">
        <f>VLOOKUP(A85,'PLAN. COMP.'!$A$17:$K$29,4,0)</f>
        <v>M³/KM</v>
      </c>
      <c r="E85" s="190" t="e">
        <f>SUMIF(#REF!,B85,#REF!)</f>
        <v>#REF!</v>
      </c>
      <c r="F85" s="32">
        <f>IF('PLAN. COMP.'!$H$30&lt;'PLAN. COMP.'!$K$30,VLOOKUP(A85,'PLAN. COMP.'!$A$17:$K$29,6,0),VLOOKUP(A85,'PLAN. COMP.'!$A$17:$K$29,8,0))</f>
        <v>2.06</v>
      </c>
      <c r="G85" s="33" t="e">
        <f t="shared" si="15"/>
        <v>#REF!</v>
      </c>
      <c r="H85" s="33" t="e">
        <f>'PLAN. COMP.'!#REF!</f>
        <v>#REF!</v>
      </c>
      <c r="I85" s="7" t="e">
        <f t="shared" si="16"/>
        <v>#REF!</v>
      </c>
      <c r="J85" s="7" t="e">
        <f>'PLAN. COMP.'!#REF!</f>
        <v>#REF!</v>
      </c>
      <c r="K85" s="7" t="e">
        <f t="shared" si="12"/>
        <v>#REF!</v>
      </c>
      <c r="L85" s="32" t="e">
        <f>IF('PLAN. COMP.'!$H$30&lt;'PLAN. COMP.'!$K$30,VLOOKUP(A85,'PLAN. COMP.'!$A$17:$K$29,7,0),VLOOKUP(A85,'PLAN. COMP.'!$A$17:$K$29,9,0))-G85</f>
        <v>#REF!</v>
      </c>
      <c r="Y85" s="7"/>
      <c r="Z85" s="7"/>
      <c r="AA85" s="7"/>
      <c r="AB85" s="7"/>
      <c r="AO85" s="34" t="e">
        <f t="shared" si="17"/>
        <v>#REF!</v>
      </c>
      <c r="AP85" s="36">
        <f t="shared" si="18"/>
        <v>0</v>
      </c>
      <c r="AR85" s="7"/>
      <c r="AS85" s="7"/>
    </row>
    <row r="86" spans="1:52" s="8" customFormat="1" ht="12.75" x14ac:dyDescent="0.25">
      <c r="A86" s="29" t="s">
        <v>354</v>
      </c>
      <c r="B86" s="30" t="e">
        <f>VLOOKUP(A86,'PLAN. COMP.'!$A$17:$K$29,2,0)</f>
        <v>#N/A</v>
      </c>
      <c r="C86" s="31" t="e">
        <f>VLOOKUP(A86,'PLAN. COMP.'!$A$17:$K$29,3,0)</f>
        <v>#N/A</v>
      </c>
      <c r="D86" s="30" t="e">
        <f>VLOOKUP(A86,'PLAN. COMP.'!$A$17:$K$29,4,0)</f>
        <v>#N/A</v>
      </c>
      <c r="E86" s="190" t="e">
        <f>SUMIF(#REF!,B86,#REF!)</f>
        <v>#REF!</v>
      </c>
      <c r="F86" s="32" t="e">
        <f>IF('PLAN. COMP.'!$H$30&lt;'PLAN. COMP.'!$K$30,VLOOKUP(A86,'PLAN. COMP.'!$A$17:$K$29,6,0),VLOOKUP(A86,'PLAN. COMP.'!$A$17:$K$29,8,0))</f>
        <v>#N/A</v>
      </c>
      <c r="G86" s="33" t="e">
        <f t="shared" si="15"/>
        <v>#REF!</v>
      </c>
      <c r="H86" s="33" t="e">
        <f>'PLAN. COMP.'!#REF!</f>
        <v>#REF!</v>
      </c>
      <c r="I86" s="7" t="e">
        <f t="shared" si="16"/>
        <v>#REF!</v>
      </c>
      <c r="J86" s="7" t="e">
        <f>'PLAN. COMP.'!#REF!</f>
        <v>#REF!</v>
      </c>
      <c r="K86" s="7" t="e">
        <f t="shared" si="12"/>
        <v>#REF!</v>
      </c>
      <c r="L86" s="32" t="e">
        <f>IF('PLAN. COMP.'!$H$30&lt;'PLAN. COMP.'!$K$30,VLOOKUP(A86,'PLAN. COMP.'!$A$17:$K$29,7,0),VLOOKUP(A86,'PLAN. COMP.'!$A$17:$K$29,9,0))-G86</f>
        <v>#N/A</v>
      </c>
      <c r="AO86" s="35" t="e">
        <f>SUBTOTAL(9,#REF!)</f>
        <v>#REF!</v>
      </c>
      <c r="AR86" s="7" t="s">
        <v>27</v>
      </c>
      <c r="AX86" s="7" t="e">
        <f>#REF!+#REF!</f>
        <v>#REF!</v>
      </c>
    </row>
    <row r="87" spans="1:52" s="8" customFormat="1" ht="12.75" x14ac:dyDescent="0.25">
      <c r="A87" s="29" t="s">
        <v>228</v>
      </c>
      <c r="B87" s="141" t="e">
        <f>VLOOKUP(A87,'PLAN. COMP.'!$A$17:$K$29,2,0)</f>
        <v>#N/A</v>
      </c>
      <c r="C87" s="142" t="e">
        <f>VLOOKUP(A87,'PLAN. COMP.'!$A$17:$K$29,3,0)</f>
        <v>#N/A</v>
      </c>
      <c r="D87" s="141" t="e">
        <f>VLOOKUP(A87,'PLAN. COMP.'!$A$17:$K$29,4,0)</f>
        <v>#N/A</v>
      </c>
      <c r="E87" s="190" t="e">
        <f>SUMIF(#REF!,B87,#REF!)</f>
        <v>#REF!</v>
      </c>
      <c r="F87" s="143" t="e">
        <f>IF('PLAN. COMP.'!$H$30&lt;'PLAN. COMP.'!$K$30,VLOOKUP(A87,'PLAN. COMP.'!$A$17:$K$29,6,0),VLOOKUP(A87,'PLAN. COMP.'!$A$17:$K$29,8,0))</f>
        <v>#N/A</v>
      </c>
      <c r="G87" s="144" t="e">
        <f t="shared" si="15"/>
        <v>#REF!</v>
      </c>
      <c r="H87" s="33" t="e">
        <f>'PLAN. COMP.'!#REF!</f>
        <v>#REF!</v>
      </c>
      <c r="I87" s="7" t="e">
        <f t="shared" si="16"/>
        <v>#REF!</v>
      </c>
      <c r="J87" s="7" t="e">
        <f>'PLAN. COMP.'!#REF!</f>
        <v>#REF!</v>
      </c>
      <c r="K87" s="7" t="e">
        <f t="shared" si="12"/>
        <v>#REF!</v>
      </c>
      <c r="L87" s="32" t="e">
        <f>IF('PLAN. COMP.'!$H$30&lt;'PLAN. COMP.'!$K$30,VLOOKUP(A87,'PLAN. COMP.'!$A$17:$K$29,7,0),VLOOKUP(A87,'PLAN. COMP.'!$A$17:$K$29,9,0))-G87</f>
        <v>#N/A</v>
      </c>
      <c r="AO87" s="34" t="e">
        <f>TRUNC(E87*F87,2)</f>
        <v>#REF!</v>
      </c>
      <c r="AP87" s="36">
        <f>IFERROR(TRUNC((AL87*AN87),2),"-")</f>
        <v>0</v>
      </c>
      <c r="AR87" s="7"/>
      <c r="AS87" s="7"/>
      <c r="AT87" s="7" t="e">
        <f>SUM(G87:G87)</f>
        <v>#REF!</v>
      </c>
    </row>
    <row r="88" spans="1:52" s="8" customFormat="1" ht="12.75" x14ac:dyDescent="0.25">
      <c r="A88" s="29" t="s">
        <v>313</v>
      </c>
      <c r="B88" s="30" t="e">
        <f>VLOOKUP(A88,'PLAN. COMP.'!$A$17:$K$29,2,0)</f>
        <v>#N/A</v>
      </c>
      <c r="C88" s="31" t="e">
        <f>VLOOKUP(A88,'PLAN. COMP.'!$A$17:$K$29,3,0)</f>
        <v>#N/A</v>
      </c>
      <c r="D88" s="30" t="e">
        <f>VLOOKUP(A88,'PLAN. COMP.'!$A$17:$K$29,4,0)</f>
        <v>#N/A</v>
      </c>
      <c r="E88" s="190" t="e">
        <f>SUMIF(#REF!,B88,#REF!)</f>
        <v>#REF!</v>
      </c>
      <c r="F88" s="32" t="e">
        <f>IF('PLAN. COMP.'!$H$30&lt;'PLAN. COMP.'!$K$30,VLOOKUP(A88,'PLAN. COMP.'!$A$17:$K$29,6,0),VLOOKUP(A88,'PLAN. COMP.'!$A$17:$K$29,8,0))</f>
        <v>#N/A</v>
      </c>
      <c r="G88" s="33" t="e">
        <f t="shared" si="15"/>
        <v>#REF!</v>
      </c>
      <c r="H88" s="7"/>
      <c r="I88" s="7"/>
      <c r="J88" s="7" t="e">
        <f>'PLAN. COMP.'!#REF!</f>
        <v>#REF!</v>
      </c>
      <c r="K88" s="7" t="e">
        <f t="shared" si="12"/>
        <v>#REF!</v>
      </c>
      <c r="L88" s="32" t="e">
        <f>IF('PLAN. COMP.'!$H$30&lt;'PLAN. COMP.'!$K$30,VLOOKUP(A88,'PLAN. COMP.'!$A$17:$K$29,7,0),VLOOKUP(A88,'PLAN. COMP.'!$A$17:$K$29,9,0))-G88</f>
        <v>#N/A</v>
      </c>
      <c r="AO88" s="28" t="e">
        <f>SUBTOTAL(9,AO89:AO128)</f>
        <v>#REF!</v>
      </c>
      <c r="AQ88" s="7">
        <v>2555473.2199999997</v>
      </c>
      <c r="AR88" s="7"/>
      <c r="AX88" s="7" t="e">
        <f>#REF!+#REF!+#REF!+#REF!+#REF!+#REF!</f>
        <v>#REF!</v>
      </c>
      <c r="AZ88" s="7" t="e">
        <f>AX88+#REF!+#REF!</f>
        <v>#REF!</v>
      </c>
    </row>
    <row r="89" spans="1:52" s="8" customFormat="1" ht="12.75" x14ac:dyDescent="0.25">
      <c r="A89" s="29" t="s">
        <v>342</v>
      </c>
      <c r="B89" s="30" t="e">
        <f>VLOOKUP(A89,'PLAN. COMP.'!$A$17:$K$29,2,0)</f>
        <v>#N/A</v>
      </c>
      <c r="C89" s="31" t="e">
        <f>VLOOKUP(A89,'PLAN. COMP.'!$A$17:$K$29,3,0)</f>
        <v>#N/A</v>
      </c>
      <c r="D89" s="30" t="e">
        <f>VLOOKUP(A89,'PLAN. COMP.'!$A$17:$K$29,4,0)</f>
        <v>#N/A</v>
      </c>
      <c r="E89" s="190" t="e">
        <f>SUMIF(#REF!,B89,#REF!)</f>
        <v>#REF!</v>
      </c>
      <c r="F89" s="32" t="e">
        <f>IF('PLAN. COMP.'!$H$30&lt;'PLAN. COMP.'!$K$30,VLOOKUP(A89,'PLAN. COMP.'!$A$17:$K$29,6,0),VLOOKUP(A89,'PLAN. COMP.'!$A$17:$K$29,8,0))</f>
        <v>#N/A</v>
      </c>
      <c r="G89" s="33" t="e">
        <f t="shared" si="15"/>
        <v>#REF!</v>
      </c>
      <c r="H89" s="33" t="e">
        <f>'PLAN. COMP.'!#REF!</f>
        <v>#REF!</v>
      </c>
      <c r="I89" s="7" t="e">
        <f>H89-F89</f>
        <v>#REF!</v>
      </c>
      <c r="J89" s="7" t="e">
        <f>'PLAN. COMP.'!#REF!</f>
        <v>#REF!</v>
      </c>
      <c r="K89" s="7" t="e">
        <f t="shared" si="12"/>
        <v>#REF!</v>
      </c>
      <c r="L89" s="32" t="e">
        <f>IF('PLAN. COMP.'!$H$30&lt;'PLAN. COMP.'!$K$30,VLOOKUP(A89,'PLAN. COMP.'!$A$17:$K$29,7,0),VLOOKUP(A89,'PLAN. COMP.'!$A$17:$K$29,9,0))-G89</f>
        <v>#N/A</v>
      </c>
      <c r="AO89" s="34" t="e">
        <f>TRUNC(E89*F89,2)</f>
        <v>#REF!</v>
      </c>
      <c r="AR89" s="7"/>
      <c r="AS89" s="7"/>
    </row>
    <row r="90" spans="1:52" s="8" customFormat="1" ht="12.75" x14ac:dyDescent="0.25">
      <c r="A90" s="29" t="s">
        <v>425</v>
      </c>
      <c r="B90" s="30" t="e">
        <f>VLOOKUP(A90,'PLAN. COMP.'!$A$17:$K$29,2,0)</f>
        <v>#N/A</v>
      </c>
      <c r="C90" s="31" t="e">
        <f>VLOOKUP(A90,'PLAN. COMP.'!$A$17:$K$29,3,0)</f>
        <v>#N/A</v>
      </c>
      <c r="D90" s="30" t="e">
        <f>VLOOKUP(A90,'PLAN. COMP.'!$A$17:$K$29,4,0)</f>
        <v>#N/A</v>
      </c>
      <c r="E90" s="190" t="e">
        <f>SUMIF(#REF!,B90,#REF!)</f>
        <v>#REF!</v>
      </c>
      <c r="F90" s="32" t="e">
        <f>IF('PLAN. COMP.'!$H$30&lt;'PLAN. COMP.'!$K$30,VLOOKUP(A90,'PLAN. COMP.'!$A$17:$K$29,6,0),VLOOKUP(A90,'PLAN. COMP.'!$A$17:$K$29,8,0))</f>
        <v>#N/A</v>
      </c>
      <c r="G90" s="33" t="e">
        <f t="shared" si="15"/>
        <v>#REF!</v>
      </c>
      <c r="H90" s="33" t="e">
        <f>'PLAN. COMP.'!#REF!</f>
        <v>#REF!</v>
      </c>
      <c r="I90" s="7" t="e">
        <f t="shared" ref="I90:I109" si="19">H90-F90</f>
        <v>#REF!</v>
      </c>
      <c r="J90" s="7" t="e">
        <f>'PLAN. COMP.'!#REF!</f>
        <v>#REF!</v>
      </c>
      <c r="K90" s="7" t="e">
        <f t="shared" si="12"/>
        <v>#REF!</v>
      </c>
      <c r="L90" s="32" t="e">
        <f>IF('PLAN. COMP.'!$H$30&lt;'PLAN. COMP.'!$K$30,VLOOKUP(A90,'PLAN. COMP.'!$A$17:$K$29,7,0),VLOOKUP(A90,'PLAN. COMP.'!$A$17:$K$29,9,0))-G90</f>
        <v>#N/A</v>
      </c>
      <c r="AO90" s="34" t="e">
        <f>TRUNC(E90*F90,2)</f>
        <v>#REF!</v>
      </c>
      <c r="AP90" s="36">
        <f>IFERROR(TRUNC((AL90*AN90),2),"-")</f>
        <v>0</v>
      </c>
      <c r="AR90" s="7"/>
      <c r="AS90" s="7"/>
      <c r="AT90" s="7" t="e">
        <f>SUM(G90:G90)</f>
        <v>#REF!</v>
      </c>
    </row>
    <row r="91" spans="1:52" s="8" customFormat="1" ht="12.75" x14ac:dyDescent="0.25">
      <c r="A91" s="29" t="s">
        <v>231</v>
      </c>
      <c r="B91" s="30" t="e">
        <f>VLOOKUP(A91,'PLAN. COMP.'!$A$17:$K$29,2,0)</f>
        <v>#N/A</v>
      </c>
      <c r="C91" s="31" t="e">
        <f>VLOOKUP(A91,'PLAN. COMP.'!$A$17:$K$29,3,0)</f>
        <v>#N/A</v>
      </c>
      <c r="D91" s="30" t="e">
        <f>VLOOKUP(A91,'PLAN. COMP.'!$A$17:$K$29,4,0)</f>
        <v>#N/A</v>
      </c>
      <c r="E91" s="190" t="e">
        <f>SUMIF(#REF!,B91,#REF!)</f>
        <v>#REF!</v>
      </c>
      <c r="F91" s="32" t="e">
        <f>IF('PLAN. COMP.'!$H$30&lt;'PLAN. COMP.'!$K$30,VLOOKUP(A91,'PLAN. COMP.'!$A$17:$K$29,6,0),VLOOKUP(A91,'PLAN. COMP.'!$A$17:$K$29,8,0))</f>
        <v>#N/A</v>
      </c>
      <c r="G91" s="33" t="e">
        <f t="shared" si="15"/>
        <v>#REF!</v>
      </c>
      <c r="H91" s="33" t="e">
        <f>'PLAN. COMP.'!#REF!</f>
        <v>#REF!</v>
      </c>
      <c r="I91" s="7" t="e">
        <f t="shared" si="19"/>
        <v>#REF!</v>
      </c>
      <c r="J91" s="7" t="e">
        <f>'PLAN. COMP.'!#REF!</f>
        <v>#REF!</v>
      </c>
      <c r="K91" s="7" t="e">
        <f t="shared" si="12"/>
        <v>#REF!</v>
      </c>
      <c r="L91" s="32" t="e">
        <f>IF('PLAN. COMP.'!$H$30&lt;'PLAN. COMP.'!$K$30,VLOOKUP(A91,'PLAN. COMP.'!$A$17:$K$29,7,0),VLOOKUP(A91,'PLAN. COMP.'!$A$17:$K$29,9,0))-G91</f>
        <v>#N/A</v>
      </c>
      <c r="AO91" s="35" t="e">
        <f>SUBTOTAL(9,#REF!)</f>
        <v>#REF!</v>
      </c>
      <c r="AR91" s="7" t="s">
        <v>27</v>
      </c>
      <c r="AX91" s="7" t="e">
        <f>#REF!+#REF!</f>
        <v>#REF!</v>
      </c>
    </row>
    <row r="92" spans="1:52" s="8" customFormat="1" ht="12.75" x14ac:dyDescent="0.25">
      <c r="A92" s="29" t="s">
        <v>269</v>
      </c>
      <c r="B92" s="30" t="e">
        <f>VLOOKUP(A92,'PLAN. COMP.'!$A$17:$K$29,2,0)</f>
        <v>#N/A</v>
      </c>
      <c r="C92" s="31" t="e">
        <f>VLOOKUP(A92,'PLAN. COMP.'!$A$17:$K$29,3,0)</f>
        <v>#N/A</v>
      </c>
      <c r="D92" s="30" t="e">
        <f>VLOOKUP(A92,'PLAN. COMP.'!$A$17:$K$29,4,0)</f>
        <v>#N/A</v>
      </c>
      <c r="E92" s="190" t="e">
        <f>SUMIF(#REF!,B92,#REF!)</f>
        <v>#REF!</v>
      </c>
      <c r="F92" s="32" t="e">
        <f>IF('PLAN. COMP.'!$H$30&lt;'PLAN. COMP.'!$K$30,VLOOKUP(A92,'PLAN. COMP.'!$A$17:$K$29,6,0),VLOOKUP(A92,'PLAN. COMP.'!$A$17:$K$29,8,0))</f>
        <v>#N/A</v>
      </c>
      <c r="G92" s="33" t="e">
        <f t="shared" si="15"/>
        <v>#REF!</v>
      </c>
      <c r="H92" s="33" t="e">
        <f>'PLAN. COMP.'!#REF!</f>
        <v>#REF!</v>
      </c>
      <c r="I92" s="7" t="e">
        <f t="shared" si="19"/>
        <v>#REF!</v>
      </c>
      <c r="J92" s="7" t="e">
        <f>'PLAN. COMP.'!#REF!</f>
        <v>#REF!</v>
      </c>
      <c r="K92" s="7" t="e">
        <f t="shared" si="12"/>
        <v>#REF!</v>
      </c>
      <c r="L92" s="32" t="e">
        <f>IF('PLAN. COMP.'!$H$30&lt;'PLAN. COMP.'!$K$30,VLOOKUP(A92,'PLAN. COMP.'!$A$17:$K$29,7,0),VLOOKUP(A92,'PLAN. COMP.'!$A$17:$K$29,9,0))-G92</f>
        <v>#N/A</v>
      </c>
      <c r="AO92" s="35" t="e">
        <f>SUBTOTAL(9,#REF!)</f>
        <v>#REF!</v>
      </c>
      <c r="AR92" s="7" t="s">
        <v>27</v>
      </c>
      <c r="AX92" s="7" t="e">
        <f>#REF!+#REF!</f>
        <v>#REF!</v>
      </c>
    </row>
    <row r="93" spans="1:52" s="8" customFormat="1" ht="12.75" x14ac:dyDescent="0.25">
      <c r="A93" s="29" t="s">
        <v>386</v>
      </c>
      <c r="B93" s="30" t="e">
        <f>VLOOKUP(A93,'PLAN. COMP.'!$A$17:$K$29,2,0)</f>
        <v>#N/A</v>
      </c>
      <c r="C93" s="31" t="e">
        <f>VLOOKUP(A93,'PLAN. COMP.'!$A$17:$K$29,3,0)</f>
        <v>#N/A</v>
      </c>
      <c r="D93" s="30" t="e">
        <f>VLOOKUP(A93,'PLAN. COMP.'!$A$17:$K$29,4,0)</f>
        <v>#N/A</v>
      </c>
      <c r="E93" s="190" t="e">
        <f>SUMIF(#REF!,B93,#REF!)</f>
        <v>#REF!</v>
      </c>
      <c r="F93" s="32" t="e">
        <f>IF('PLAN. COMP.'!$H$30&lt;'PLAN. COMP.'!$K$30,VLOOKUP(A93,'PLAN. COMP.'!$A$17:$K$29,6,0),VLOOKUP(A93,'PLAN. COMP.'!$A$17:$K$29,8,0))</f>
        <v>#N/A</v>
      </c>
      <c r="G93" s="33" t="e">
        <f t="shared" si="15"/>
        <v>#REF!</v>
      </c>
      <c r="H93" s="33" t="e">
        <f>'PLAN. COMP.'!#REF!</f>
        <v>#REF!</v>
      </c>
      <c r="I93" s="7" t="e">
        <f t="shared" si="19"/>
        <v>#REF!</v>
      </c>
      <c r="J93" s="7" t="e">
        <f>'PLAN. COMP.'!#REF!</f>
        <v>#REF!</v>
      </c>
      <c r="K93" s="7" t="e">
        <f t="shared" si="12"/>
        <v>#REF!</v>
      </c>
      <c r="L93" s="32" t="e">
        <f>IF('PLAN. COMP.'!$H$30&lt;'PLAN. COMP.'!$K$30,VLOOKUP(A93,'PLAN. COMP.'!$A$17:$K$29,7,0),VLOOKUP(A93,'PLAN. COMP.'!$A$17:$K$29,9,0))-G93</f>
        <v>#N/A</v>
      </c>
      <c r="AO93" s="34" t="e">
        <f>TRUNC(E93*F93,2)</f>
        <v>#REF!</v>
      </c>
      <c r="AP93" s="36">
        <f>IFERROR(TRUNC((AL93*AN93),2),"-")</f>
        <v>0</v>
      </c>
      <c r="AR93" s="7"/>
      <c r="AS93" s="7"/>
      <c r="AT93" s="7" t="e">
        <f>SUM(G93:G93)</f>
        <v>#REF!</v>
      </c>
    </row>
    <row r="94" spans="1:52" s="8" customFormat="1" ht="12.75" x14ac:dyDescent="0.25">
      <c r="A94" s="29" t="s">
        <v>427</v>
      </c>
      <c r="B94" s="30" t="e">
        <f>VLOOKUP(A94,'PLAN. COMP.'!$A$17:$K$29,2,0)</f>
        <v>#N/A</v>
      </c>
      <c r="C94" s="31" t="e">
        <f>VLOOKUP(A94,'PLAN. COMP.'!$A$17:$K$29,3,0)</f>
        <v>#N/A</v>
      </c>
      <c r="D94" s="30" t="e">
        <f>VLOOKUP(A94,'PLAN. COMP.'!$A$17:$K$29,4,0)</f>
        <v>#N/A</v>
      </c>
      <c r="E94" s="190" t="e">
        <f>SUMIF(#REF!,B94,#REF!)</f>
        <v>#REF!</v>
      </c>
      <c r="F94" s="32" t="e">
        <f>IF('PLAN. COMP.'!$H$30&lt;'PLAN. COMP.'!$K$30,VLOOKUP(A94,'PLAN. COMP.'!$A$17:$K$29,6,0),VLOOKUP(A94,'PLAN. COMP.'!$A$17:$K$29,8,0))</f>
        <v>#N/A</v>
      </c>
      <c r="G94" s="33" t="e">
        <f t="shared" si="15"/>
        <v>#REF!</v>
      </c>
      <c r="H94" s="33" t="e">
        <f>'PLAN. COMP.'!#REF!</f>
        <v>#REF!</v>
      </c>
      <c r="I94" s="7" t="e">
        <f t="shared" si="19"/>
        <v>#REF!</v>
      </c>
      <c r="J94" s="7" t="e">
        <f>'PLAN. COMP.'!#REF!</f>
        <v>#REF!</v>
      </c>
      <c r="K94" s="7" t="e">
        <f t="shared" si="12"/>
        <v>#REF!</v>
      </c>
      <c r="L94" s="32" t="e">
        <f>IF('PLAN. COMP.'!$H$30&lt;'PLAN. COMP.'!$K$30,VLOOKUP(A94,'PLAN. COMP.'!$A$17:$K$29,7,0),VLOOKUP(A94,'PLAN. COMP.'!$A$17:$K$29,9,0))-G94</f>
        <v>#N/A</v>
      </c>
      <c r="AO94" s="34" t="e">
        <f>TRUNC(E94*F94,2)</f>
        <v>#REF!</v>
      </c>
      <c r="AP94" s="36">
        <f>IFERROR(TRUNC((AL94*AN94),2),"-")</f>
        <v>0</v>
      </c>
      <c r="AR94" s="7"/>
      <c r="AS94" s="7"/>
      <c r="AT94" s="7" t="e">
        <f>SUM(G94:G94)</f>
        <v>#REF!</v>
      </c>
    </row>
    <row r="95" spans="1:52" s="8" customFormat="1" ht="12.75" x14ac:dyDescent="0.25">
      <c r="A95" s="29" t="s">
        <v>271</v>
      </c>
      <c r="B95" s="30" t="e">
        <f>VLOOKUP(A95,'PLAN. COMP.'!$A$17:$K$29,2,0)</f>
        <v>#N/A</v>
      </c>
      <c r="C95" s="31" t="e">
        <f>VLOOKUP(A95,'PLAN. COMP.'!$A$17:$K$29,3,0)</f>
        <v>#N/A</v>
      </c>
      <c r="D95" s="30" t="e">
        <f>VLOOKUP(A95,'PLAN. COMP.'!$A$17:$K$29,4,0)</f>
        <v>#N/A</v>
      </c>
      <c r="E95" s="190" t="e">
        <f>SUMIF(#REF!,B95,#REF!)</f>
        <v>#REF!</v>
      </c>
      <c r="F95" s="32" t="e">
        <f>IF('PLAN. COMP.'!$H$30&lt;'PLAN. COMP.'!$K$30,VLOOKUP(A95,'PLAN. COMP.'!$A$17:$K$29,6,0),VLOOKUP(A95,'PLAN. COMP.'!$A$17:$K$29,8,0))</f>
        <v>#N/A</v>
      </c>
      <c r="G95" s="33" t="e">
        <f t="shared" si="15"/>
        <v>#REF!</v>
      </c>
      <c r="H95" s="33" t="e">
        <f>'PLAN. COMP.'!#REF!</f>
        <v>#REF!</v>
      </c>
      <c r="I95" s="7" t="e">
        <f>H95-F95</f>
        <v>#REF!</v>
      </c>
      <c r="J95" s="7" t="e">
        <f>'PLAN. COMP.'!#REF!</f>
        <v>#REF!</v>
      </c>
      <c r="K95" s="7" t="e">
        <f t="shared" si="12"/>
        <v>#REF!</v>
      </c>
      <c r="L95" s="32" t="e">
        <f>IF('PLAN. COMP.'!$H$30&lt;'PLAN. COMP.'!$K$30,VLOOKUP(A95,'PLAN. COMP.'!$A$17:$K$29,7,0),VLOOKUP(A95,'PLAN. COMP.'!$A$17:$K$29,9,0))-G95</f>
        <v>#N/A</v>
      </c>
      <c r="Y95" s="7"/>
      <c r="Z95" s="7"/>
      <c r="AA95" s="7"/>
      <c r="AB95" s="7"/>
      <c r="AO95" s="34" t="e">
        <f>TRUNC(E95*F95,2)</f>
        <v>#REF!</v>
      </c>
      <c r="AP95" s="36">
        <f>IFERROR(TRUNC((AL95*AN95),2),"-")</f>
        <v>0</v>
      </c>
      <c r="AR95" s="7"/>
      <c r="AS95" s="7"/>
    </row>
    <row r="96" spans="1:52" s="8" customFormat="1" ht="12.75" x14ac:dyDescent="0.25">
      <c r="A96" s="29" t="s">
        <v>262</v>
      </c>
      <c r="B96" s="30" t="e">
        <f>VLOOKUP(A96,'PLAN. COMP.'!$A$17:$K$29,2,0)</f>
        <v>#N/A</v>
      </c>
      <c r="C96" s="31" t="e">
        <f>VLOOKUP(A96,'PLAN. COMP.'!$A$17:$K$29,3,0)</f>
        <v>#N/A</v>
      </c>
      <c r="D96" s="30" t="e">
        <f>VLOOKUP(A96,'PLAN. COMP.'!$A$17:$K$29,4,0)</f>
        <v>#N/A</v>
      </c>
      <c r="E96" s="190" t="e">
        <f>SUMIF(#REF!,B96,#REF!)</f>
        <v>#REF!</v>
      </c>
      <c r="F96" s="32" t="e">
        <f>IF('PLAN. COMP.'!$H$30&lt;'PLAN. COMP.'!$K$30,VLOOKUP(A96,'PLAN. COMP.'!$A$17:$K$29,6,0),VLOOKUP(A96,'PLAN. COMP.'!$A$17:$K$29,8,0))</f>
        <v>#N/A</v>
      </c>
      <c r="G96" s="33" t="e">
        <f t="shared" si="15"/>
        <v>#REF!</v>
      </c>
      <c r="H96" s="33" t="e">
        <f>'PLAN. COMP.'!#REF!</f>
        <v>#REF!</v>
      </c>
      <c r="I96" s="7" t="e">
        <f t="shared" si="19"/>
        <v>#REF!</v>
      </c>
      <c r="J96" s="7" t="e">
        <f>'PLAN. COMP.'!#REF!</f>
        <v>#REF!</v>
      </c>
      <c r="K96" s="7" t="e">
        <f t="shared" si="12"/>
        <v>#REF!</v>
      </c>
      <c r="L96" s="32" t="e">
        <f>IF('PLAN. COMP.'!$H$30&lt;'PLAN. COMP.'!$K$30,VLOOKUP(A96,'PLAN. COMP.'!$A$17:$K$29,7,0),VLOOKUP(A96,'PLAN. COMP.'!$A$17:$K$29,9,0))-G96</f>
        <v>#N/A</v>
      </c>
      <c r="Y96" s="7"/>
      <c r="Z96" s="7"/>
      <c r="AA96" s="7"/>
      <c r="AB96" s="7"/>
      <c r="AO96" s="34" t="e">
        <f>TRUNC(E96*F96,2)</f>
        <v>#REF!</v>
      </c>
      <c r="AP96" s="36">
        <f>IFERROR(TRUNC((AL96*AN96),2),"-")</f>
        <v>0</v>
      </c>
      <c r="AR96" s="7"/>
      <c r="AS96" s="7"/>
    </row>
    <row r="97" spans="1:52" s="8" customFormat="1" ht="12.75" x14ac:dyDescent="0.25">
      <c r="A97" s="29" t="s">
        <v>266</v>
      </c>
      <c r="B97" s="30" t="e">
        <f>VLOOKUP(A97,'PLAN. COMP.'!$A$17:$K$29,2,0)</f>
        <v>#N/A</v>
      </c>
      <c r="C97" s="31" t="e">
        <f>VLOOKUP(A97,'PLAN. COMP.'!$A$17:$K$29,3,0)</f>
        <v>#N/A</v>
      </c>
      <c r="D97" s="30" t="e">
        <f>VLOOKUP(A97,'PLAN. COMP.'!$A$17:$K$29,4,0)</f>
        <v>#N/A</v>
      </c>
      <c r="E97" s="190" t="e">
        <f>SUMIF(#REF!,B97,#REF!)</f>
        <v>#REF!</v>
      </c>
      <c r="F97" s="32" t="e">
        <f>IF('PLAN. COMP.'!$H$30&lt;'PLAN. COMP.'!$K$30,VLOOKUP(A97,'PLAN. COMP.'!$A$17:$K$29,6,0),VLOOKUP(A97,'PLAN. COMP.'!$A$17:$K$29,8,0))</f>
        <v>#N/A</v>
      </c>
      <c r="G97" s="33" t="e">
        <f t="shared" ref="G97:G128" si="20">ROUND(E97*F97,2)</f>
        <v>#REF!</v>
      </c>
      <c r="H97" s="33" t="e">
        <f>'PLAN. COMP.'!#REF!</f>
        <v>#REF!</v>
      </c>
      <c r="I97" s="7" t="e">
        <f t="shared" si="19"/>
        <v>#REF!</v>
      </c>
      <c r="J97" s="7" t="e">
        <f>'PLAN. COMP.'!#REF!</f>
        <v>#REF!</v>
      </c>
      <c r="K97" s="7" t="e">
        <f t="shared" si="12"/>
        <v>#REF!</v>
      </c>
      <c r="L97" s="32" t="e">
        <f>IF('PLAN. COMP.'!$H$30&lt;'PLAN. COMP.'!$K$30,VLOOKUP(A97,'PLAN. COMP.'!$A$17:$K$29,7,0),VLOOKUP(A97,'PLAN. COMP.'!$A$17:$K$29,9,0))-G97</f>
        <v>#N/A</v>
      </c>
      <c r="AO97" s="34" t="e">
        <f>TRUNC(E97*F97,2)</f>
        <v>#REF!</v>
      </c>
      <c r="AP97" s="36">
        <f>IFERROR(TRUNC((AL97*AN97),2),"-")</f>
        <v>0</v>
      </c>
      <c r="AR97" s="7"/>
      <c r="AS97" s="7"/>
      <c r="AT97" s="7" t="e">
        <f>SUM(G97:G128)</f>
        <v>#REF!</v>
      </c>
    </row>
    <row r="98" spans="1:52" s="8" customFormat="1" ht="12.75" x14ac:dyDescent="0.25">
      <c r="A98" s="29" t="s">
        <v>258</v>
      </c>
      <c r="B98" s="141" t="e">
        <f>VLOOKUP(A98,'PLAN. COMP.'!$A$17:$K$29,2,0)</f>
        <v>#N/A</v>
      </c>
      <c r="C98" s="142" t="e">
        <f>VLOOKUP(A98,'PLAN. COMP.'!$A$17:$K$29,3,0)</f>
        <v>#N/A</v>
      </c>
      <c r="D98" s="141" t="e">
        <f>VLOOKUP(A98,'PLAN. COMP.'!$A$17:$K$29,4,0)</f>
        <v>#N/A</v>
      </c>
      <c r="E98" s="190" t="e">
        <f>SUMIF(#REF!,B98,#REF!)</f>
        <v>#REF!</v>
      </c>
      <c r="F98" s="143" t="e">
        <f>IF('PLAN. COMP.'!$H$30&lt;'PLAN. COMP.'!$K$30,VLOOKUP(A98,'PLAN. COMP.'!$A$17:$K$29,6,0),VLOOKUP(A98,'PLAN. COMP.'!$A$17:$K$29,8,0))</f>
        <v>#N/A</v>
      </c>
      <c r="G98" s="33" t="e">
        <f t="shared" si="20"/>
        <v>#REF!</v>
      </c>
      <c r="H98" s="33" t="e">
        <f>'PLAN. COMP.'!#REF!</f>
        <v>#REF!</v>
      </c>
      <c r="I98" s="7" t="e">
        <f>H98-F98</f>
        <v>#REF!</v>
      </c>
      <c r="J98" s="7" t="e">
        <f>'PLAN. COMP.'!#REF!</f>
        <v>#REF!</v>
      </c>
      <c r="K98" s="7" t="e">
        <f t="shared" si="12"/>
        <v>#REF!</v>
      </c>
      <c r="L98" s="32" t="e">
        <f>IF('PLAN. COMP.'!$H$30&lt;'PLAN. COMP.'!$K$30,VLOOKUP(A98,'PLAN. COMP.'!$A$17:$K$29,7,0),VLOOKUP(A98,'PLAN. COMP.'!$A$17:$K$29,9,0))-G98</f>
        <v>#N/A</v>
      </c>
      <c r="AO98" s="35" t="e">
        <f>SUBTOTAL(9,#REF!)</f>
        <v>#REF!</v>
      </c>
      <c r="AR98" s="7" t="s">
        <v>27</v>
      </c>
      <c r="AX98" s="7" t="e">
        <f>#REF!+#REF!</f>
        <v>#REF!</v>
      </c>
    </row>
    <row r="99" spans="1:52" s="8" customFormat="1" ht="12.75" x14ac:dyDescent="0.25">
      <c r="A99" s="29" t="s">
        <v>264</v>
      </c>
      <c r="B99" s="30" t="e">
        <f>VLOOKUP(A99,'PLAN. COMP.'!$A$17:$K$29,2,0)</f>
        <v>#N/A</v>
      </c>
      <c r="C99" s="31" t="e">
        <f>VLOOKUP(A99,'PLAN. COMP.'!$A$17:$K$29,3,0)</f>
        <v>#N/A</v>
      </c>
      <c r="D99" s="30" t="e">
        <f>VLOOKUP(A99,'PLAN. COMP.'!$A$17:$K$29,4,0)</f>
        <v>#N/A</v>
      </c>
      <c r="E99" s="190" t="e">
        <f>SUMIF(#REF!,B99,#REF!)</f>
        <v>#REF!</v>
      </c>
      <c r="F99" s="32" t="e">
        <f>IF('PLAN. COMP.'!$H$30&lt;'PLAN. COMP.'!$K$30,VLOOKUP(A99,'PLAN. COMP.'!$A$17:$K$29,6,0),VLOOKUP(A99,'PLAN. COMP.'!$A$17:$K$29,8,0))</f>
        <v>#N/A</v>
      </c>
      <c r="G99" s="33" t="e">
        <f t="shared" si="20"/>
        <v>#REF!</v>
      </c>
      <c r="H99" s="33" t="e">
        <f>'PLAN. COMP.'!#REF!</f>
        <v>#REF!</v>
      </c>
      <c r="I99" s="7" t="e">
        <f>H99-F99</f>
        <v>#REF!</v>
      </c>
      <c r="J99" s="7" t="e">
        <f>'PLAN. COMP.'!#REF!</f>
        <v>#REF!</v>
      </c>
      <c r="K99" s="7" t="e">
        <f t="shared" si="12"/>
        <v>#REF!</v>
      </c>
      <c r="L99" s="32" t="e">
        <f>IF('PLAN. COMP.'!$H$30&lt;'PLAN. COMP.'!$K$30,VLOOKUP(A99,'PLAN. COMP.'!$A$17:$K$29,7,0),VLOOKUP(A99,'PLAN. COMP.'!$A$17:$K$29,9,0))-G99</f>
        <v>#N/A</v>
      </c>
      <c r="Y99" s="7"/>
      <c r="Z99" s="7"/>
      <c r="AA99" s="7"/>
      <c r="AB99" s="7"/>
      <c r="AO99" s="34" t="e">
        <f>TRUNC(E99*F99,2)</f>
        <v>#REF!</v>
      </c>
      <c r="AP99" s="36">
        <f>IFERROR(TRUNC((AL99*AN99),2),"-")</f>
        <v>0</v>
      </c>
      <c r="AR99" s="7"/>
      <c r="AS99" s="7"/>
    </row>
    <row r="100" spans="1:52" s="8" customFormat="1" ht="12.75" x14ac:dyDescent="0.25">
      <c r="A100" s="29" t="s">
        <v>392</v>
      </c>
      <c r="B100" s="30" t="e">
        <f>VLOOKUP(A100,'PLAN. COMP.'!$A$17:$K$29,2,0)</f>
        <v>#N/A</v>
      </c>
      <c r="C100" s="31" t="e">
        <f>VLOOKUP(A100,'PLAN. COMP.'!$A$17:$K$29,3,0)</f>
        <v>#N/A</v>
      </c>
      <c r="D100" s="30" t="e">
        <f>VLOOKUP(A100,'PLAN. COMP.'!$A$17:$K$29,4,0)</f>
        <v>#N/A</v>
      </c>
      <c r="E100" s="190" t="e">
        <f>SUMIF(#REF!,B100,#REF!)</f>
        <v>#REF!</v>
      </c>
      <c r="F100" s="32" t="e">
        <f>IF('PLAN. COMP.'!$H$30&lt;'PLAN. COMP.'!$K$30,VLOOKUP(A100,'PLAN. COMP.'!$A$17:$K$29,6,0),VLOOKUP(A100,'PLAN. COMP.'!$A$17:$K$29,8,0))</f>
        <v>#N/A</v>
      </c>
      <c r="G100" s="33" t="e">
        <f t="shared" si="20"/>
        <v>#REF!</v>
      </c>
      <c r="H100" s="33" t="e">
        <f>'PLAN. COMP.'!#REF!</f>
        <v>#REF!</v>
      </c>
      <c r="I100" s="7" t="e">
        <f>H100-F100</f>
        <v>#REF!</v>
      </c>
      <c r="J100" s="7" t="e">
        <f>'PLAN. COMP.'!#REF!</f>
        <v>#REF!</v>
      </c>
      <c r="K100" s="7" t="e">
        <f t="shared" si="12"/>
        <v>#REF!</v>
      </c>
      <c r="L100" s="32" t="e">
        <f>IF('PLAN. COMP.'!$H$30&lt;'PLAN. COMP.'!$K$30,VLOOKUP(A100,'PLAN. COMP.'!$A$17:$K$29,7,0),VLOOKUP(A100,'PLAN. COMP.'!$A$17:$K$29,9,0))-G100</f>
        <v>#N/A</v>
      </c>
      <c r="AO100" s="34" t="e">
        <f>TRUNC(E100*F100,2)</f>
        <v>#REF!</v>
      </c>
      <c r="AP100" s="36">
        <f>IFERROR(TRUNC((AL100*AN100),2),"-")</f>
        <v>0</v>
      </c>
      <c r="AR100" s="7"/>
      <c r="AS100" s="7"/>
      <c r="AT100" s="7" t="e">
        <f>SUM(G100:G128)</f>
        <v>#REF!</v>
      </c>
    </row>
    <row r="101" spans="1:52" s="8" customFormat="1" ht="12.75" x14ac:dyDescent="0.25">
      <c r="A101" s="29" t="s">
        <v>312</v>
      </c>
      <c r="B101" s="30" t="e">
        <f>VLOOKUP(A101,'PLAN. COMP.'!$A$17:$K$29,2,0)</f>
        <v>#N/A</v>
      </c>
      <c r="C101" s="31" t="e">
        <f>VLOOKUP(A101,'PLAN. COMP.'!$A$17:$K$29,3,0)</f>
        <v>#N/A</v>
      </c>
      <c r="D101" s="30" t="e">
        <f>VLOOKUP(A101,'PLAN. COMP.'!$A$17:$K$29,4,0)</f>
        <v>#N/A</v>
      </c>
      <c r="E101" s="190" t="e">
        <f>SUMIF(#REF!,B101,#REF!)</f>
        <v>#REF!</v>
      </c>
      <c r="F101" s="32" t="e">
        <f>IF('PLAN. COMP.'!$H$30&lt;'PLAN. COMP.'!$K$30,VLOOKUP(A101,'PLAN. COMP.'!$A$17:$K$29,6,0),VLOOKUP(A101,'PLAN. COMP.'!$A$17:$K$29,8,0))</f>
        <v>#N/A</v>
      </c>
      <c r="G101" s="33" t="e">
        <f t="shared" si="20"/>
        <v>#REF!</v>
      </c>
      <c r="H101" s="33" t="e">
        <f>'PLAN. COMP.'!#REF!</f>
        <v>#REF!</v>
      </c>
      <c r="I101" s="7" t="e">
        <f t="shared" si="19"/>
        <v>#REF!</v>
      </c>
      <c r="J101" s="7" t="e">
        <f>'PLAN. COMP.'!#REF!</f>
        <v>#REF!</v>
      </c>
      <c r="K101" s="7" t="e">
        <f t="shared" si="12"/>
        <v>#REF!</v>
      </c>
      <c r="L101" s="32" t="e">
        <f>IF('PLAN. COMP.'!$H$30&lt;'PLAN. COMP.'!$K$30,VLOOKUP(A101,'PLAN. COMP.'!$A$17:$K$29,7,0),VLOOKUP(A101,'PLAN. COMP.'!$A$17:$K$29,9,0))-G101</f>
        <v>#N/A</v>
      </c>
      <c r="AO101" s="34" t="e">
        <f>TRUNC(E101*F101,2)</f>
        <v>#REF!</v>
      </c>
      <c r="AP101" s="36">
        <f>IFERROR(TRUNC((AL101*AN101),2),"-")</f>
        <v>0</v>
      </c>
      <c r="AR101" s="7"/>
      <c r="AS101" s="7"/>
      <c r="AT101" s="7" t="e">
        <f>SUM(G101:G101)</f>
        <v>#REF!</v>
      </c>
    </row>
    <row r="102" spans="1:52" s="8" customFormat="1" ht="12.75" x14ac:dyDescent="0.25">
      <c r="A102" s="29" t="s">
        <v>321</v>
      </c>
      <c r="B102" s="30" t="e">
        <f>VLOOKUP(A102,'PLAN. COMP.'!$A$17:$K$29,2,0)</f>
        <v>#N/A</v>
      </c>
      <c r="C102" s="31" t="e">
        <f>VLOOKUP(A102,'PLAN. COMP.'!$A$17:$K$29,3,0)</f>
        <v>#N/A</v>
      </c>
      <c r="D102" s="30" t="e">
        <f>VLOOKUP(A102,'PLAN. COMP.'!$A$17:$K$29,4,0)</f>
        <v>#N/A</v>
      </c>
      <c r="E102" s="190" t="e">
        <f>SUMIF(#REF!,B102,#REF!)</f>
        <v>#REF!</v>
      </c>
      <c r="F102" s="32" t="e">
        <f>IF('PLAN. COMP.'!$H$30&lt;'PLAN. COMP.'!$K$30,VLOOKUP(A102,'PLAN. COMP.'!$A$17:$K$29,6,0),VLOOKUP(A102,'PLAN. COMP.'!$A$17:$K$29,8,0))</f>
        <v>#N/A</v>
      </c>
      <c r="G102" s="33" t="e">
        <f t="shared" si="20"/>
        <v>#REF!</v>
      </c>
      <c r="H102" s="33" t="e">
        <f>'PLAN. COMP.'!#REF!</f>
        <v>#REF!</v>
      </c>
      <c r="I102" s="7" t="e">
        <f t="shared" si="19"/>
        <v>#REF!</v>
      </c>
      <c r="J102" s="7" t="e">
        <f>'PLAN. COMP.'!#REF!</f>
        <v>#REF!</v>
      </c>
      <c r="K102" s="7" t="e">
        <f t="shared" si="12"/>
        <v>#REF!</v>
      </c>
      <c r="L102" s="32" t="e">
        <f>IF('PLAN. COMP.'!$H$30&lt;'PLAN. COMP.'!$K$30,VLOOKUP(A102,'PLAN. COMP.'!$A$17:$K$29,7,0),VLOOKUP(A102,'PLAN. COMP.'!$A$17:$K$29,9,0))-G102</f>
        <v>#N/A</v>
      </c>
      <c r="AO102" s="34" t="e">
        <f>TRUNC(E102*F102,2)</f>
        <v>#REF!</v>
      </c>
      <c r="AP102" s="36">
        <f>IFERROR(TRUNC((AL102*AN102),2),"-")</f>
        <v>0</v>
      </c>
      <c r="AR102" s="7"/>
      <c r="AS102" s="7"/>
      <c r="AT102" s="7" t="e">
        <f>SUM(G102:G102)</f>
        <v>#REF!</v>
      </c>
    </row>
    <row r="103" spans="1:52" s="8" customFormat="1" ht="12.75" x14ac:dyDescent="0.25">
      <c r="A103" s="29" t="s">
        <v>360</v>
      </c>
      <c r="B103" s="30" t="e">
        <f>VLOOKUP(A103,'PLAN. COMP.'!$A$17:$K$29,2,0)</f>
        <v>#N/A</v>
      </c>
      <c r="C103" s="31" t="e">
        <f>VLOOKUP(A103,'PLAN. COMP.'!$A$17:$K$29,3,0)</f>
        <v>#N/A</v>
      </c>
      <c r="D103" s="30" t="e">
        <f>VLOOKUP(A103,'PLAN. COMP.'!$A$17:$K$29,4,0)</f>
        <v>#N/A</v>
      </c>
      <c r="E103" s="190" t="e">
        <f>SUMIF(#REF!,B103,#REF!)</f>
        <v>#REF!</v>
      </c>
      <c r="F103" s="32" t="e">
        <f>IF('PLAN. COMP.'!$H$30&lt;'PLAN. COMP.'!$K$30,VLOOKUP(A103,'PLAN. COMP.'!$A$17:$K$29,6,0),VLOOKUP(A103,'PLAN. COMP.'!$A$17:$K$29,8,0))</f>
        <v>#N/A</v>
      </c>
      <c r="G103" s="33" t="e">
        <f t="shared" si="20"/>
        <v>#REF!</v>
      </c>
      <c r="H103" s="33" t="e">
        <f>'PLAN. COMP.'!#REF!</f>
        <v>#REF!</v>
      </c>
      <c r="I103" s="7" t="e">
        <f t="shared" si="19"/>
        <v>#REF!</v>
      </c>
      <c r="J103" s="7" t="e">
        <f>'PLAN. COMP.'!#REF!</f>
        <v>#REF!</v>
      </c>
      <c r="K103" s="7" t="e">
        <f t="shared" si="12"/>
        <v>#REF!</v>
      </c>
      <c r="L103" s="32" t="e">
        <f>IF('PLAN. COMP.'!$H$30&lt;'PLAN. COMP.'!$K$30,VLOOKUP(A103,'PLAN. COMP.'!$A$17:$K$29,7,0),VLOOKUP(A103,'PLAN. COMP.'!$A$17:$K$29,9,0))-G103</f>
        <v>#N/A</v>
      </c>
      <c r="AO103" s="35" t="e">
        <f>SUBTOTAL(9,#REF!)</f>
        <v>#REF!</v>
      </c>
      <c r="AR103" s="7" t="s">
        <v>27</v>
      </c>
      <c r="AX103" s="7" t="e">
        <f>#REF!+#REF!</f>
        <v>#REF!</v>
      </c>
    </row>
    <row r="104" spans="1:52" s="8" customFormat="1" ht="12.75" x14ac:dyDescent="0.25">
      <c r="A104" s="29" t="s">
        <v>246</v>
      </c>
      <c r="B104" s="30" t="e">
        <f>VLOOKUP(A104,'PLAN. COMP.'!$A$17:$K$29,2,0)</f>
        <v>#N/A</v>
      </c>
      <c r="C104" s="31" t="e">
        <f>VLOOKUP(A104,'PLAN. COMP.'!$A$17:$K$29,3,0)</f>
        <v>#N/A</v>
      </c>
      <c r="D104" s="30" t="e">
        <f>VLOOKUP(A104,'PLAN. COMP.'!$A$17:$K$29,4,0)</f>
        <v>#N/A</v>
      </c>
      <c r="E104" s="190" t="e">
        <f>SUMIF(#REF!,B104,#REF!)</f>
        <v>#REF!</v>
      </c>
      <c r="F104" s="32" t="e">
        <f>IF('PLAN. COMP.'!$H$30&lt;'PLAN. COMP.'!$K$30,VLOOKUP(A104,'PLAN. COMP.'!$A$17:$K$29,6,0),VLOOKUP(A104,'PLAN. COMP.'!$A$17:$K$29,8,0))</f>
        <v>#N/A</v>
      </c>
      <c r="G104" s="33" t="e">
        <f t="shared" si="20"/>
        <v>#REF!</v>
      </c>
      <c r="H104" s="33" t="e">
        <f>'PLAN. COMP.'!#REF!</f>
        <v>#REF!</v>
      </c>
      <c r="I104" s="7" t="e">
        <f t="shared" si="19"/>
        <v>#REF!</v>
      </c>
      <c r="J104" s="7" t="e">
        <f>'PLAN. COMP.'!#REF!</f>
        <v>#REF!</v>
      </c>
      <c r="K104" s="7" t="e">
        <f t="shared" si="12"/>
        <v>#REF!</v>
      </c>
      <c r="L104" s="32" t="e">
        <f>IF('PLAN. COMP.'!$H$30&lt;'PLAN. COMP.'!$K$30,VLOOKUP(A104,'PLAN. COMP.'!$A$17:$K$29,7,0),VLOOKUP(A104,'PLAN. COMP.'!$A$17:$K$29,9,0))-G104</f>
        <v>#N/A</v>
      </c>
      <c r="AO104" s="34" t="e">
        <f t="shared" ref="AO104:AO109" si="21">TRUNC(E104*F104,2)</f>
        <v>#REF!</v>
      </c>
      <c r="AP104" s="36">
        <f t="shared" ref="AP104:AP109" si="22">IFERROR(TRUNC((AL104*AN104),2),"-")</f>
        <v>0</v>
      </c>
      <c r="AR104" s="7"/>
      <c r="AS104" s="7"/>
      <c r="AT104" s="7" t="e">
        <f t="shared" ref="AT104:AT109" si="23">SUM(G104:G104)</f>
        <v>#REF!</v>
      </c>
    </row>
    <row r="105" spans="1:52" s="8" customFormat="1" ht="12.75" x14ac:dyDescent="0.25">
      <c r="A105" s="29" t="s">
        <v>308</v>
      </c>
      <c r="B105" s="30" t="e">
        <f>VLOOKUP(A105,'PLAN. COMP.'!$A$17:$K$29,2,0)</f>
        <v>#N/A</v>
      </c>
      <c r="C105" s="31" t="e">
        <f>VLOOKUP(A105,'PLAN. COMP.'!$A$17:$K$29,3,0)</f>
        <v>#N/A</v>
      </c>
      <c r="D105" s="30" t="e">
        <f>VLOOKUP(A105,'PLAN. COMP.'!$A$17:$K$29,4,0)</f>
        <v>#N/A</v>
      </c>
      <c r="E105" s="190" t="e">
        <f>SUMIF(#REF!,B105,#REF!)</f>
        <v>#REF!</v>
      </c>
      <c r="F105" s="32" t="e">
        <f>IF('PLAN. COMP.'!$H$30&lt;'PLAN. COMP.'!$K$30,VLOOKUP(A105,'PLAN. COMP.'!$A$17:$K$29,6,0),VLOOKUP(A105,'PLAN. COMP.'!$A$17:$K$29,8,0))</f>
        <v>#N/A</v>
      </c>
      <c r="G105" s="33" t="e">
        <f t="shared" si="20"/>
        <v>#REF!</v>
      </c>
      <c r="H105" s="33" t="e">
        <f>'PLAN. COMP.'!#REF!</f>
        <v>#REF!</v>
      </c>
      <c r="I105" s="7" t="e">
        <f t="shared" si="19"/>
        <v>#REF!</v>
      </c>
      <c r="J105" s="7" t="e">
        <f>'PLAN. COMP.'!#REF!</f>
        <v>#REF!</v>
      </c>
      <c r="K105" s="7" t="e">
        <f t="shared" si="12"/>
        <v>#REF!</v>
      </c>
      <c r="L105" s="32" t="e">
        <f>IF('PLAN. COMP.'!$H$30&lt;'PLAN. COMP.'!$K$30,VLOOKUP(A105,'PLAN. COMP.'!$A$17:$K$29,7,0),VLOOKUP(A105,'PLAN. COMP.'!$A$17:$K$29,9,0))-G105</f>
        <v>#N/A</v>
      </c>
      <c r="AO105" s="34" t="e">
        <f t="shared" si="21"/>
        <v>#REF!</v>
      </c>
      <c r="AP105" s="36">
        <f t="shared" si="22"/>
        <v>0</v>
      </c>
      <c r="AR105" s="7"/>
      <c r="AS105" s="7"/>
      <c r="AT105" s="7" t="e">
        <f t="shared" si="23"/>
        <v>#REF!</v>
      </c>
    </row>
    <row r="106" spans="1:52" s="8" customFormat="1" ht="12.75" x14ac:dyDescent="0.25">
      <c r="A106" s="29" t="s">
        <v>411</v>
      </c>
      <c r="B106" s="30" t="e">
        <f>VLOOKUP(A106,'PLAN. COMP.'!$A$17:$K$29,2,0)</f>
        <v>#N/A</v>
      </c>
      <c r="C106" s="31" t="e">
        <f>VLOOKUP(A106,'PLAN. COMP.'!$A$17:$K$29,3,0)</f>
        <v>#N/A</v>
      </c>
      <c r="D106" s="30" t="e">
        <f>VLOOKUP(A106,'PLAN. COMP.'!$A$17:$K$29,4,0)</f>
        <v>#N/A</v>
      </c>
      <c r="E106" s="190" t="e">
        <f>SUMIF(#REF!,B106,#REF!)</f>
        <v>#REF!</v>
      </c>
      <c r="F106" s="32" t="e">
        <f>IF('PLAN. COMP.'!$H$30&lt;'PLAN. COMP.'!$K$30,VLOOKUP(A106,'PLAN. COMP.'!$A$17:$K$29,6,0),VLOOKUP(A106,'PLAN. COMP.'!$A$17:$K$29,8,0))</f>
        <v>#N/A</v>
      </c>
      <c r="G106" s="33" t="e">
        <f t="shared" si="20"/>
        <v>#REF!</v>
      </c>
      <c r="H106" s="33" t="e">
        <f>'PLAN. COMP.'!#REF!</f>
        <v>#REF!</v>
      </c>
      <c r="I106" s="7" t="e">
        <f t="shared" si="19"/>
        <v>#REF!</v>
      </c>
      <c r="J106" s="7" t="e">
        <f>'PLAN. COMP.'!#REF!</f>
        <v>#REF!</v>
      </c>
      <c r="K106" s="7" t="e">
        <f t="shared" si="12"/>
        <v>#REF!</v>
      </c>
      <c r="L106" s="32" t="e">
        <f>IF('PLAN. COMP.'!$H$30&lt;'PLAN. COMP.'!$K$30,VLOOKUP(A106,'PLAN. COMP.'!$A$17:$K$29,7,0),VLOOKUP(A106,'PLAN. COMP.'!$A$17:$K$29,9,0))-G106</f>
        <v>#N/A</v>
      </c>
      <c r="AO106" s="34" t="e">
        <f t="shared" si="21"/>
        <v>#REF!</v>
      </c>
      <c r="AP106" s="36">
        <f t="shared" si="22"/>
        <v>0</v>
      </c>
      <c r="AR106" s="7"/>
      <c r="AS106" s="7"/>
      <c r="AT106" s="7" t="e">
        <f t="shared" si="23"/>
        <v>#REF!</v>
      </c>
    </row>
    <row r="107" spans="1:52" s="8" customFormat="1" ht="12.75" x14ac:dyDescent="0.25">
      <c r="A107" s="29" t="s">
        <v>230</v>
      </c>
      <c r="B107" s="30" t="e">
        <f>VLOOKUP(A107,'PLAN. COMP.'!$A$17:$K$29,2,0)</f>
        <v>#N/A</v>
      </c>
      <c r="C107" s="31" t="e">
        <f>VLOOKUP(A107,'PLAN. COMP.'!$A$17:$K$29,3,0)</f>
        <v>#N/A</v>
      </c>
      <c r="D107" s="30" t="e">
        <f>VLOOKUP(A107,'PLAN. COMP.'!$A$17:$K$29,4,0)</f>
        <v>#N/A</v>
      </c>
      <c r="E107" s="190" t="e">
        <f>SUMIF(#REF!,B107,#REF!)</f>
        <v>#REF!</v>
      </c>
      <c r="F107" s="32" t="e">
        <f>IF('PLAN. COMP.'!$H$30&lt;'PLAN. COMP.'!$K$30,VLOOKUP(A107,'PLAN. COMP.'!$A$17:$K$29,6,0),VLOOKUP(A107,'PLAN. COMP.'!$A$17:$K$29,8,0))</f>
        <v>#N/A</v>
      </c>
      <c r="G107" s="33" t="e">
        <f t="shared" si="20"/>
        <v>#REF!</v>
      </c>
      <c r="H107" s="33" t="e">
        <f>'PLAN. COMP.'!#REF!</f>
        <v>#REF!</v>
      </c>
      <c r="I107" s="7" t="e">
        <f t="shared" si="19"/>
        <v>#REF!</v>
      </c>
      <c r="J107" s="7" t="e">
        <f>'PLAN. COMP.'!#REF!</f>
        <v>#REF!</v>
      </c>
      <c r="K107" s="7" t="e">
        <f t="shared" si="12"/>
        <v>#REF!</v>
      </c>
      <c r="L107" s="32" t="e">
        <f>IF('PLAN. COMP.'!$H$30&lt;'PLAN. COMP.'!$K$30,VLOOKUP(A107,'PLAN. COMP.'!$A$17:$K$29,7,0),VLOOKUP(A107,'PLAN. COMP.'!$A$17:$K$29,9,0))-G107</f>
        <v>#N/A</v>
      </c>
      <c r="AO107" s="34" t="e">
        <f t="shared" si="21"/>
        <v>#REF!</v>
      </c>
      <c r="AP107" s="36">
        <f t="shared" si="22"/>
        <v>0</v>
      </c>
      <c r="AR107" s="7"/>
      <c r="AS107" s="7"/>
      <c r="AT107" s="7" t="e">
        <f t="shared" si="23"/>
        <v>#REF!</v>
      </c>
    </row>
    <row r="108" spans="1:52" s="8" customFormat="1" ht="12.75" x14ac:dyDescent="0.25">
      <c r="A108" s="29" t="s">
        <v>364</v>
      </c>
      <c r="B108" s="30" t="e">
        <f>VLOOKUP(A108,'PLAN. COMP.'!$A$17:$K$29,2,0)</f>
        <v>#N/A</v>
      </c>
      <c r="C108" s="31" t="e">
        <f>VLOOKUP(A108,'PLAN. COMP.'!$A$17:$K$29,3,0)</f>
        <v>#N/A</v>
      </c>
      <c r="D108" s="30" t="e">
        <f>VLOOKUP(A108,'PLAN. COMP.'!$A$17:$K$29,4,0)</f>
        <v>#N/A</v>
      </c>
      <c r="E108" s="190" t="e">
        <f>SUMIF(#REF!,B108,#REF!)</f>
        <v>#REF!</v>
      </c>
      <c r="F108" s="32" t="e">
        <f>IF('PLAN. COMP.'!$H$30&lt;'PLAN. COMP.'!$K$30,VLOOKUP(A108,'PLAN. COMP.'!$A$17:$K$29,6,0),VLOOKUP(A108,'PLAN. COMP.'!$A$17:$K$29,8,0))</f>
        <v>#N/A</v>
      </c>
      <c r="G108" s="33" t="e">
        <f t="shared" si="20"/>
        <v>#REF!</v>
      </c>
      <c r="H108" s="33" t="e">
        <f>'PLAN. COMP.'!#REF!</f>
        <v>#REF!</v>
      </c>
      <c r="I108" s="7" t="e">
        <f t="shared" si="19"/>
        <v>#REF!</v>
      </c>
      <c r="J108" s="7" t="e">
        <f>'PLAN. COMP.'!#REF!</f>
        <v>#REF!</v>
      </c>
      <c r="K108" s="7" t="e">
        <f t="shared" si="12"/>
        <v>#REF!</v>
      </c>
      <c r="L108" s="32" t="e">
        <f>IF('PLAN. COMP.'!$H$30&lt;'PLAN. COMP.'!$K$30,VLOOKUP(A108,'PLAN. COMP.'!$A$17:$K$29,7,0),VLOOKUP(A108,'PLAN. COMP.'!$A$17:$K$29,9,0))-G108</f>
        <v>#N/A</v>
      </c>
      <c r="AO108" s="34" t="e">
        <f t="shared" si="21"/>
        <v>#REF!</v>
      </c>
      <c r="AP108" s="36">
        <f t="shared" si="22"/>
        <v>0</v>
      </c>
      <c r="AR108" s="7"/>
      <c r="AS108" s="7"/>
      <c r="AT108" s="7" t="e">
        <f t="shared" si="23"/>
        <v>#REF!</v>
      </c>
    </row>
    <row r="109" spans="1:52" s="8" customFormat="1" ht="12.75" x14ac:dyDescent="0.25">
      <c r="A109" s="29" t="s">
        <v>328</v>
      </c>
      <c r="B109" s="30" t="e">
        <f>VLOOKUP(A109,'PLAN. COMP.'!$A$17:$K$29,2,0)</f>
        <v>#N/A</v>
      </c>
      <c r="C109" s="31" t="e">
        <f>VLOOKUP(A109,'PLAN. COMP.'!$A$17:$K$29,3,0)</f>
        <v>#N/A</v>
      </c>
      <c r="D109" s="30" t="e">
        <f>VLOOKUP(A109,'PLAN. COMP.'!$A$17:$K$29,4,0)</f>
        <v>#N/A</v>
      </c>
      <c r="E109" s="190" t="e">
        <f>SUMIF(#REF!,B109,#REF!)</f>
        <v>#REF!</v>
      </c>
      <c r="F109" s="32" t="e">
        <f>IF('PLAN. COMP.'!$H$30&lt;'PLAN. COMP.'!$K$30,VLOOKUP(A109,'PLAN. COMP.'!$A$17:$K$29,6,0),VLOOKUP(A109,'PLAN. COMP.'!$A$17:$K$29,8,0))</f>
        <v>#N/A</v>
      </c>
      <c r="G109" s="33" t="e">
        <f t="shared" si="20"/>
        <v>#REF!</v>
      </c>
      <c r="H109" s="33" t="e">
        <f>'PLAN. COMP.'!#REF!</f>
        <v>#REF!</v>
      </c>
      <c r="I109" s="7" t="e">
        <f t="shared" si="19"/>
        <v>#REF!</v>
      </c>
      <c r="J109" s="7" t="e">
        <f>'PLAN. COMP.'!#REF!</f>
        <v>#REF!</v>
      </c>
      <c r="K109" s="7" t="e">
        <f t="shared" ref="K109:K121" si="24">J109-G109</f>
        <v>#REF!</v>
      </c>
      <c r="L109" s="32" t="e">
        <f>IF('PLAN. COMP.'!$H$30&lt;'PLAN. COMP.'!$K$30,VLOOKUP(A109,'PLAN. COMP.'!$A$17:$K$29,7,0),VLOOKUP(A109,'PLAN. COMP.'!$A$17:$K$29,9,0))-G109</f>
        <v>#N/A</v>
      </c>
      <c r="AO109" s="34" t="e">
        <f t="shared" si="21"/>
        <v>#REF!</v>
      </c>
      <c r="AP109" s="36">
        <f t="shared" si="22"/>
        <v>0</v>
      </c>
      <c r="AR109" s="7"/>
      <c r="AS109" s="7"/>
      <c r="AT109" s="7" t="e">
        <f t="shared" si="23"/>
        <v>#REF!</v>
      </c>
    </row>
    <row r="110" spans="1:52" s="8" customFormat="1" ht="12.75" x14ac:dyDescent="0.25">
      <c r="A110" s="29" t="s">
        <v>362</v>
      </c>
      <c r="B110" s="30" t="e">
        <f>VLOOKUP(A110,'PLAN. COMP.'!$A$17:$K$29,2,0)</f>
        <v>#N/A</v>
      </c>
      <c r="C110" s="31" t="e">
        <f>VLOOKUP(A110,'PLAN. COMP.'!$A$17:$K$29,3,0)</f>
        <v>#N/A</v>
      </c>
      <c r="D110" s="30" t="e">
        <f>VLOOKUP(A110,'PLAN. COMP.'!$A$17:$K$29,4,0)</f>
        <v>#N/A</v>
      </c>
      <c r="E110" s="190" t="e">
        <f>SUMIF(#REF!,B110,#REF!)</f>
        <v>#REF!</v>
      </c>
      <c r="F110" s="32" t="e">
        <f>IF('PLAN. COMP.'!$H$30&lt;'PLAN. COMP.'!$K$30,VLOOKUP(A110,'PLAN. COMP.'!$A$17:$K$29,6,0),VLOOKUP(A110,'PLAN. COMP.'!$A$17:$K$29,8,0))</f>
        <v>#N/A</v>
      </c>
      <c r="G110" s="33" t="e">
        <f t="shared" si="20"/>
        <v>#REF!</v>
      </c>
      <c r="H110" s="7"/>
      <c r="I110" s="7"/>
      <c r="J110" s="7" t="e">
        <f>'PLAN. COMP.'!#REF!</f>
        <v>#REF!</v>
      </c>
      <c r="K110" s="7" t="e">
        <f t="shared" si="24"/>
        <v>#REF!</v>
      </c>
      <c r="L110" s="32" t="e">
        <f>IF('PLAN. COMP.'!$H$30&lt;'PLAN. COMP.'!$K$30,VLOOKUP(A110,'PLAN. COMP.'!$A$17:$K$29,7,0),VLOOKUP(A110,'PLAN. COMP.'!$A$17:$K$29,9,0))-G110</f>
        <v>#N/A</v>
      </c>
      <c r="AO110" s="28" t="e">
        <f>SUBTOTAL(9,AO125:AO128)</f>
        <v>#REF!</v>
      </c>
      <c r="AQ110" s="7">
        <v>2555473.2199999997</v>
      </c>
      <c r="AR110" s="7"/>
      <c r="AX110" s="7" t="e">
        <f>#REF!+#REF!+#REF!+#REF!+#REF!+#REF!</f>
        <v>#REF!</v>
      </c>
      <c r="AZ110" s="7" t="e">
        <f>AX110+#REF!+#REF!</f>
        <v>#REF!</v>
      </c>
    </row>
    <row r="111" spans="1:52" s="8" customFormat="1" ht="12.75" x14ac:dyDescent="0.25">
      <c r="A111" s="29" t="s">
        <v>357</v>
      </c>
      <c r="B111" s="30" t="e">
        <f>VLOOKUP(A111,'PLAN. COMP.'!$A$17:$K$29,2,0)</f>
        <v>#N/A</v>
      </c>
      <c r="C111" s="31" t="e">
        <f>VLOOKUP(A111,'PLAN. COMP.'!$A$17:$K$29,3,0)</f>
        <v>#N/A</v>
      </c>
      <c r="D111" s="30" t="e">
        <f>VLOOKUP(A111,'PLAN. COMP.'!$A$17:$K$29,4,0)</f>
        <v>#N/A</v>
      </c>
      <c r="E111" s="190" t="e">
        <f>SUMIF(#REF!,B111,#REF!)</f>
        <v>#REF!</v>
      </c>
      <c r="F111" s="32" t="e">
        <f>IF('PLAN. COMP.'!$H$30&lt;'PLAN. COMP.'!$K$30,VLOOKUP(A111,'PLAN. COMP.'!$A$17:$K$29,6,0),VLOOKUP(A111,'PLAN. COMP.'!$A$17:$K$29,8,0))</f>
        <v>#N/A</v>
      </c>
      <c r="G111" s="33" t="e">
        <f t="shared" si="20"/>
        <v>#REF!</v>
      </c>
      <c r="H111" s="33" t="e">
        <f>'PLAN. COMP.'!#REF!</f>
        <v>#REF!</v>
      </c>
      <c r="I111" s="7" t="e">
        <f t="shared" ref="I111:I123" si="25">H111-F111</f>
        <v>#REF!</v>
      </c>
      <c r="J111" s="7" t="e">
        <f>'PLAN. COMP.'!#REF!</f>
        <v>#REF!</v>
      </c>
      <c r="K111" s="7" t="e">
        <f t="shared" si="24"/>
        <v>#REF!</v>
      </c>
      <c r="L111" s="32" t="e">
        <f>IF('PLAN. COMP.'!$H$30&lt;'PLAN. COMP.'!$K$30,VLOOKUP(A111,'PLAN. COMP.'!$A$17:$K$29,7,0),VLOOKUP(A111,'PLAN. COMP.'!$A$17:$K$29,9,0))-G111</f>
        <v>#N/A</v>
      </c>
      <c r="AO111" s="35" t="e">
        <f>SUBTOTAL(9,#REF!)</f>
        <v>#REF!</v>
      </c>
      <c r="AR111" s="7" t="s">
        <v>27</v>
      </c>
      <c r="AX111" s="7" t="e">
        <f>#REF!+#REF!</f>
        <v>#REF!</v>
      </c>
    </row>
    <row r="112" spans="1:52" s="8" customFormat="1" ht="12.75" x14ac:dyDescent="0.25">
      <c r="A112" s="29" t="s">
        <v>338</v>
      </c>
      <c r="B112" s="30" t="e">
        <f>VLOOKUP(A112,'PLAN. COMP.'!$A$17:$K$29,2,0)</f>
        <v>#N/A</v>
      </c>
      <c r="C112" s="31" t="e">
        <f>VLOOKUP(A112,'PLAN. COMP.'!$A$17:$K$29,3,0)</f>
        <v>#N/A</v>
      </c>
      <c r="D112" s="30" t="e">
        <f>VLOOKUP(A112,'PLAN. COMP.'!$A$17:$K$29,4,0)</f>
        <v>#N/A</v>
      </c>
      <c r="E112" s="190" t="e">
        <f>SUMIF(#REF!,B112,#REF!)</f>
        <v>#REF!</v>
      </c>
      <c r="F112" s="32" t="e">
        <f>IF('PLAN. COMP.'!$H$30&lt;'PLAN. COMP.'!$K$30,VLOOKUP(A112,'PLAN. COMP.'!$A$17:$K$29,6,0),VLOOKUP(A112,'PLAN. COMP.'!$A$17:$K$29,8,0))</f>
        <v>#N/A</v>
      </c>
      <c r="G112" s="33" t="e">
        <f t="shared" si="20"/>
        <v>#REF!</v>
      </c>
      <c r="H112" s="33" t="e">
        <f>'PLAN. COMP.'!#REF!</f>
        <v>#REF!</v>
      </c>
      <c r="I112" s="7" t="e">
        <f t="shared" si="25"/>
        <v>#REF!</v>
      </c>
      <c r="J112" s="7" t="e">
        <f>'PLAN. COMP.'!#REF!</f>
        <v>#REF!</v>
      </c>
      <c r="K112" s="7" t="e">
        <f t="shared" si="24"/>
        <v>#REF!</v>
      </c>
      <c r="L112" s="32" t="e">
        <f>IF('PLAN. COMP.'!$H$30&lt;'PLAN. COMP.'!$K$30,VLOOKUP(A112,'PLAN. COMP.'!$A$17:$K$29,7,0),VLOOKUP(A112,'PLAN. COMP.'!$A$17:$K$29,9,0))-G112</f>
        <v>#N/A</v>
      </c>
      <c r="AO112" s="35" t="e">
        <f>SUBTOTAL(9,#REF!)</f>
        <v>#REF!</v>
      </c>
      <c r="AR112" s="7" t="s">
        <v>27</v>
      </c>
      <c r="AX112" s="7" t="e">
        <f>#REF!+#REF!</f>
        <v>#REF!</v>
      </c>
    </row>
    <row r="113" spans="1:52" s="8" customFormat="1" ht="12.75" x14ac:dyDescent="0.25">
      <c r="A113" s="29" t="s">
        <v>375</v>
      </c>
      <c r="B113" s="30" t="e">
        <f>VLOOKUP(A113,'PLAN. COMP.'!$A$17:$K$29,2,0)</f>
        <v>#N/A</v>
      </c>
      <c r="C113" s="31" t="e">
        <f>VLOOKUP(A113,'PLAN. COMP.'!$A$17:$K$29,3,0)</f>
        <v>#N/A</v>
      </c>
      <c r="D113" s="30" t="e">
        <f>VLOOKUP(A113,'PLAN. COMP.'!$A$17:$K$29,4,0)</f>
        <v>#N/A</v>
      </c>
      <c r="E113" s="190" t="e">
        <f>SUMIF(#REF!,B113,#REF!)</f>
        <v>#REF!</v>
      </c>
      <c r="F113" s="32" t="e">
        <f>IF('PLAN. COMP.'!$H$30&lt;'PLAN. COMP.'!$K$30,VLOOKUP(A113,'PLAN. COMP.'!$A$17:$K$29,6,0),VLOOKUP(A113,'PLAN. COMP.'!$A$17:$K$29,8,0))</f>
        <v>#N/A</v>
      </c>
      <c r="G113" s="33" t="e">
        <f t="shared" si="20"/>
        <v>#REF!</v>
      </c>
      <c r="H113" s="33" t="e">
        <f>'PLAN. COMP.'!#REF!</f>
        <v>#REF!</v>
      </c>
      <c r="I113" s="7" t="e">
        <f>H113-F113</f>
        <v>#REF!</v>
      </c>
      <c r="J113" s="7" t="e">
        <f>'PLAN. COMP.'!#REF!</f>
        <v>#REF!</v>
      </c>
      <c r="K113" s="7" t="e">
        <f>J113-G113</f>
        <v>#REF!</v>
      </c>
      <c r="L113" s="32" t="e">
        <f>IF('PLAN. COMP.'!$H$30&lt;'PLAN. COMP.'!$K$30,VLOOKUP(A113,'PLAN. COMP.'!$A$17:$K$29,7,0),VLOOKUP(A113,'PLAN. COMP.'!$A$17:$K$29,9,0))-G113</f>
        <v>#N/A</v>
      </c>
      <c r="AO113" s="34" t="e">
        <f>TRUNC(E113*F113,2)</f>
        <v>#REF!</v>
      </c>
      <c r="AR113" s="7"/>
      <c r="AS113" s="7"/>
    </row>
    <row r="114" spans="1:52" s="8" customFormat="1" ht="12.75" x14ac:dyDescent="0.25">
      <c r="A114" s="29" t="s">
        <v>314</v>
      </c>
      <c r="B114" s="30" t="e">
        <f>VLOOKUP(A114,'PLAN. COMP.'!$A$17:$K$29,2,0)</f>
        <v>#N/A</v>
      </c>
      <c r="C114" s="31" t="e">
        <f>VLOOKUP(A114,'PLAN. COMP.'!$A$17:$K$29,3,0)</f>
        <v>#N/A</v>
      </c>
      <c r="D114" s="30" t="e">
        <f>VLOOKUP(A114,'PLAN. COMP.'!$A$17:$K$29,4,0)</f>
        <v>#N/A</v>
      </c>
      <c r="E114" s="190" t="e">
        <f>SUMIF(#REF!,B114,#REF!)</f>
        <v>#REF!</v>
      </c>
      <c r="F114" s="32" t="e">
        <f>IF('PLAN. COMP.'!$H$30&lt;'PLAN. COMP.'!$K$30,VLOOKUP(A114,'PLAN. COMP.'!$A$17:$K$29,6,0),VLOOKUP(A114,'PLAN. COMP.'!$A$17:$K$29,8,0))</f>
        <v>#N/A</v>
      </c>
      <c r="G114" s="33" t="e">
        <f t="shared" si="20"/>
        <v>#REF!</v>
      </c>
      <c r="H114" s="33" t="e">
        <f>'PLAN. COMP.'!#REF!</f>
        <v>#REF!</v>
      </c>
      <c r="I114" s="7" t="e">
        <f t="shared" si="25"/>
        <v>#REF!</v>
      </c>
      <c r="J114" s="7" t="e">
        <f>'PLAN. COMP.'!#REF!</f>
        <v>#REF!</v>
      </c>
      <c r="K114" s="7" t="e">
        <f t="shared" si="24"/>
        <v>#REF!</v>
      </c>
      <c r="L114" s="32" t="e">
        <f>IF('PLAN. COMP.'!$H$30&lt;'PLAN. COMP.'!$K$30,VLOOKUP(A114,'PLAN. COMP.'!$A$17:$K$29,7,0),VLOOKUP(A114,'PLAN. COMP.'!$A$17:$K$29,9,0))-G114</f>
        <v>#N/A</v>
      </c>
      <c r="AO114" s="34" t="e">
        <f>TRUNC(E114*F114,2)</f>
        <v>#REF!</v>
      </c>
      <c r="AP114" s="36">
        <f>IFERROR(TRUNC((AL114*AN114),2),"-")</f>
        <v>0</v>
      </c>
      <c r="AR114" s="7"/>
      <c r="AS114" s="7"/>
      <c r="AT114" s="7" t="e">
        <f>SUM(G114:G114)</f>
        <v>#REF!</v>
      </c>
    </row>
    <row r="115" spans="1:52" s="8" customFormat="1" ht="12.75" x14ac:dyDescent="0.25">
      <c r="A115" s="29" t="s">
        <v>343</v>
      </c>
      <c r="B115" s="30" t="e">
        <f>VLOOKUP(A115,'PLAN. COMP.'!$A$17:$K$29,2,0)</f>
        <v>#N/A</v>
      </c>
      <c r="C115" s="31" t="e">
        <f>VLOOKUP(A115,'PLAN. COMP.'!$A$17:$K$29,3,0)</f>
        <v>#N/A</v>
      </c>
      <c r="D115" s="30" t="e">
        <f>VLOOKUP(A115,'PLAN. COMP.'!$A$17:$K$29,4,0)</f>
        <v>#N/A</v>
      </c>
      <c r="E115" s="190" t="e">
        <f>SUMIF(#REF!,B115,#REF!)</f>
        <v>#REF!</v>
      </c>
      <c r="F115" s="32" t="e">
        <f>IF('PLAN. COMP.'!$H$30&lt;'PLAN. COMP.'!$K$30,VLOOKUP(A115,'PLAN. COMP.'!$A$17:$K$29,6,0),VLOOKUP(A115,'PLAN. COMP.'!$A$17:$K$29,8,0))</f>
        <v>#N/A</v>
      </c>
      <c r="G115" s="33" t="e">
        <f t="shared" si="20"/>
        <v>#REF!</v>
      </c>
      <c r="H115" s="33" t="e">
        <f>'PLAN. COMP.'!#REF!</f>
        <v>#REF!</v>
      </c>
      <c r="I115" s="7" t="e">
        <f t="shared" si="25"/>
        <v>#REF!</v>
      </c>
      <c r="J115" s="7" t="e">
        <f>'PLAN. COMP.'!#REF!</f>
        <v>#REF!</v>
      </c>
      <c r="K115" s="7" t="e">
        <f t="shared" si="24"/>
        <v>#REF!</v>
      </c>
      <c r="L115" s="32" t="e">
        <f>IF('PLAN. COMP.'!$H$30&lt;'PLAN. COMP.'!$K$30,VLOOKUP(A115,'PLAN. COMP.'!$A$17:$K$29,7,0),VLOOKUP(A115,'PLAN. COMP.'!$A$17:$K$29,9,0))-G115</f>
        <v>#N/A</v>
      </c>
      <c r="AO115" s="34" t="e">
        <f>TRUNC(E115*F115,2)</f>
        <v>#REF!</v>
      </c>
      <c r="AP115" s="36">
        <f>IFERROR(TRUNC((AL115*AN115),2),"-")</f>
        <v>0</v>
      </c>
      <c r="AR115" s="7"/>
      <c r="AS115" s="7"/>
      <c r="AT115" s="7" t="e">
        <f>SUM(G115:G115)</f>
        <v>#REF!</v>
      </c>
    </row>
    <row r="116" spans="1:52" s="8" customFormat="1" ht="12.75" x14ac:dyDescent="0.25">
      <c r="A116" s="29" t="s">
        <v>305</v>
      </c>
      <c r="B116" s="30" t="e">
        <f>VLOOKUP(A116,'PLAN. COMP.'!$A$17:$K$29,2,0)</f>
        <v>#N/A</v>
      </c>
      <c r="C116" s="31" t="e">
        <f>VLOOKUP(A116,'PLAN. COMP.'!$A$17:$K$29,3,0)</f>
        <v>#N/A</v>
      </c>
      <c r="D116" s="30" t="e">
        <f>VLOOKUP(A116,'PLAN. COMP.'!$A$17:$K$29,4,0)</f>
        <v>#N/A</v>
      </c>
      <c r="E116" s="190" t="e">
        <f>SUMIF(#REF!,B116,#REF!)</f>
        <v>#REF!</v>
      </c>
      <c r="F116" s="32" t="e">
        <f>IF('PLAN. COMP.'!$H$30&lt;'PLAN. COMP.'!$K$30,VLOOKUP(A116,'PLAN. COMP.'!$A$17:$K$29,6,0),VLOOKUP(A116,'PLAN. COMP.'!$A$17:$K$29,8,0))</f>
        <v>#N/A</v>
      </c>
      <c r="G116" s="33" t="e">
        <f t="shared" si="20"/>
        <v>#REF!</v>
      </c>
      <c r="H116" s="33" t="e">
        <f>'PLAN. COMP.'!#REF!</f>
        <v>#REF!</v>
      </c>
      <c r="I116" s="7" t="e">
        <f t="shared" si="25"/>
        <v>#REF!</v>
      </c>
      <c r="J116" s="7" t="e">
        <f>'PLAN. COMP.'!#REF!</f>
        <v>#REF!</v>
      </c>
      <c r="K116" s="7" t="e">
        <f t="shared" si="24"/>
        <v>#REF!</v>
      </c>
      <c r="L116" s="32" t="e">
        <f>IF('PLAN. COMP.'!$H$30&lt;'PLAN. COMP.'!$K$30,VLOOKUP(A116,'PLAN. COMP.'!$A$17:$K$29,7,0),VLOOKUP(A116,'PLAN. COMP.'!$A$17:$K$29,9,0))-G116</f>
        <v>#N/A</v>
      </c>
      <c r="AO116" s="34" t="e">
        <f>TRUNC(E116*F116,2)</f>
        <v>#REF!</v>
      </c>
      <c r="AP116" s="36">
        <f>IFERROR(TRUNC((AL116*AN116),2),"-")</f>
        <v>0</v>
      </c>
      <c r="AR116" s="7"/>
      <c r="AS116" s="7"/>
      <c r="AT116" s="7" t="e">
        <f>SUM(G116:G116)</f>
        <v>#REF!</v>
      </c>
    </row>
    <row r="117" spans="1:52" s="8" customFormat="1" ht="12.75" x14ac:dyDescent="0.25">
      <c r="A117" s="29" t="s">
        <v>326</v>
      </c>
      <c r="B117" s="30" t="e">
        <f>VLOOKUP(A117,'PLAN. COMP.'!$A$17:$K$29,2,0)</f>
        <v>#N/A</v>
      </c>
      <c r="C117" s="31" t="e">
        <f>VLOOKUP(A117,'PLAN. COMP.'!$A$17:$K$29,3,0)</f>
        <v>#N/A</v>
      </c>
      <c r="D117" s="30" t="e">
        <f>VLOOKUP(A117,'PLAN. COMP.'!$A$17:$K$29,4,0)</f>
        <v>#N/A</v>
      </c>
      <c r="E117" s="190" t="e">
        <f>SUMIF(#REF!,B117,#REF!)</f>
        <v>#REF!</v>
      </c>
      <c r="F117" s="32" t="e">
        <f>IF('PLAN. COMP.'!$H$30&lt;'PLAN. COMP.'!$K$30,VLOOKUP(A117,'PLAN. COMP.'!$A$17:$K$29,6,0),VLOOKUP(A117,'PLAN. COMP.'!$A$17:$K$29,8,0))</f>
        <v>#N/A</v>
      </c>
      <c r="G117" s="33" t="e">
        <f t="shared" si="20"/>
        <v>#REF!</v>
      </c>
      <c r="H117" s="7"/>
      <c r="I117" s="7"/>
      <c r="J117" s="7" t="e">
        <f>'PLAN. COMP.'!#REF!</f>
        <v>#REF!</v>
      </c>
      <c r="K117" s="7" t="e">
        <f t="shared" si="24"/>
        <v>#REF!</v>
      </c>
      <c r="L117" s="32" t="e">
        <f>IF('PLAN. COMP.'!$H$30&lt;'PLAN. COMP.'!$K$30,VLOOKUP(A117,'PLAN. COMP.'!$A$17:$K$29,7,0),VLOOKUP(A117,'PLAN. COMP.'!$A$17:$K$29,9,0))-G117</f>
        <v>#N/A</v>
      </c>
      <c r="AO117" s="28">
        <f>SUBTOTAL(9,AO130:AO132)</f>
        <v>0</v>
      </c>
      <c r="AQ117" s="7">
        <v>2555473.2199999997</v>
      </c>
      <c r="AR117" s="7"/>
      <c r="AX117" s="7" t="e">
        <f>#REF!+#REF!+#REF!+#REF!+#REF!+#REF!</f>
        <v>#REF!</v>
      </c>
      <c r="AZ117" s="7" t="e">
        <f>AX117+#REF!+#REF!</f>
        <v>#REF!</v>
      </c>
    </row>
    <row r="118" spans="1:52" s="8" customFormat="1" ht="12.75" x14ac:dyDescent="0.25">
      <c r="A118" s="29" t="s">
        <v>422</v>
      </c>
      <c r="B118" s="30" t="e">
        <f>VLOOKUP(A118,'PLAN. COMP.'!$A$17:$K$29,2,0)</f>
        <v>#N/A</v>
      </c>
      <c r="C118" s="31" t="e">
        <f>VLOOKUP(A118,'PLAN. COMP.'!$A$17:$K$29,3,0)</f>
        <v>#N/A</v>
      </c>
      <c r="D118" s="30" t="e">
        <f>VLOOKUP(A118,'PLAN. COMP.'!$A$17:$K$29,4,0)</f>
        <v>#N/A</v>
      </c>
      <c r="E118" s="190" t="e">
        <f>SUMIF(#REF!,B118,#REF!)</f>
        <v>#REF!</v>
      </c>
      <c r="F118" s="32" t="e">
        <f>IF('PLAN. COMP.'!$H$30&lt;'PLAN. COMP.'!$K$30,VLOOKUP(A118,'PLAN. COMP.'!$A$17:$K$29,6,0),VLOOKUP(A118,'PLAN. COMP.'!$A$17:$K$29,8,0))</f>
        <v>#N/A</v>
      </c>
      <c r="G118" s="33" t="e">
        <f t="shared" si="20"/>
        <v>#REF!</v>
      </c>
      <c r="H118" s="33" t="e">
        <f>'PLAN. COMP.'!#REF!</f>
        <v>#REF!</v>
      </c>
      <c r="I118" s="7" t="e">
        <f>H118-F118</f>
        <v>#REF!</v>
      </c>
      <c r="J118" s="7" t="e">
        <f>'PLAN. COMP.'!#REF!</f>
        <v>#REF!</v>
      </c>
      <c r="K118" s="7" t="e">
        <f t="shared" si="24"/>
        <v>#REF!</v>
      </c>
      <c r="L118" s="32" t="e">
        <f>IF('PLAN. COMP.'!$H$30&lt;'PLAN. COMP.'!$K$30,VLOOKUP(A118,'PLAN. COMP.'!$A$17:$K$29,7,0),VLOOKUP(A118,'PLAN. COMP.'!$A$17:$K$29,9,0))-G118</f>
        <v>#N/A</v>
      </c>
      <c r="AO118" s="35" t="e">
        <f>SUBTOTAL(9,#REF!)</f>
        <v>#REF!</v>
      </c>
      <c r="AR118" s="7" t="s">
        <v>27</v>
      </c>
      <c r="AX118" s="7" t="e">
        <f>#REF!+#REF!</f>
        <v>#REF!</v>
      </c>
    </row>
    <row r="119" spans="1:52" s="8" customFormat="1" ht="12.75" x14ac:dyDescent="0.25">
      <c r="A119" s="29" t="s">
        <v>333</v>
      </c>
      <c r="B119" s="30" t="e">
        <f>VLOOKUP(A119,'PLAN. COMP.'!$A$17:$K$29,2,0)</f>
        <v>#N/A</v>
      </c>
      <c r="C119" s="31" t="e">
        <f>VLOOKUP(A119,'PLAN. COMP.'!$A$17:$K$29,3,0)</f>
        <v>#N/A</v>
      </c>
      <c r="D119" s="30" t="e">
        <f>VLOOKUP(A119,'PLAN. COMP.'!$A$17:$K$29,4,0)</f>
        <v>#N/A</v>
      </c>
      <c r="E119" s="190" t="e">
        <f>SUMIF(#REF!,B119,#REF!)</f>
        <v>#REF!</v>
      </c>
      <c r="F119" s="32" t="e">
        <f>IF('PLAN. COMP.'!$H$30&lt;'PLAN. COMP.'!$K$30,VLOOKUP(A119,'PLAN. COMP.'!$A$17:$K$29,6,0),VLOOKUP(A119,'PLAN. COMP.'!$A$17:$K$29,8,0))</f>
        <v>#N/A</v>
      </c>
      <c r="G119" s="33" t="e">
        <f t="shared" si="20"/>
        <v>#REF!</v>
      </c>
      <c r="H119" s="33" t="e">
        <f>'PLAN. COMP.'!#REF!</f>
        <v>#REF!</v>
      </c>
      <c r="I119" s="7" t="e">
        <f t="shared" si="25"/>
        <v>#REF!</v>
      </c>
      <c r="J119" s="7" t="e">
        <f>'PLAN. COMP.'!#REF!</f>
        <v>#REF!</v>
      </c>
      <c r="K119" s="7" t="e">
        <f t="shared" si="24"/>
        <v>#REF!</v>
      </c>
      <c r="L119" s="32" t="e">
        <f>IF('PLAN. COMP.'!$H$30&lt;'PLAN. COMP.'!$K$30,VLOOKUP(A119,'PLAN. COMP.'!$A$17:$K$29,7,0),VLOOKUP(A119,'PLAN. COMP.'!$A$17:$K$29,9,0))-G119</f>
        <v>#N/A</v>
      </c>
      <c r="AO119" s="35" t="e">
        <f>SUBTOTAL(9,#REF!)</f>
        <v>#REF!</v>
      </c>
      <c r="AR119" s="7" t="s">
        <v>27</v>
      </c>
      <c r="AX119" s="7" t="e">
        <f>#REF!+#REF!</f>
        <v>#REF!</v>
      </c>
    </row>
    <row r="120" spans="1:52" s="8" customFormat="1" ht="12.75" x14ac:dyDescent="0.25">
      <c r="A120" s="29" t="s">
        <v>399</v>
      </c>
      <c r="B120" s="30" t="e">
        <f>VLOOKUP(A120,'PLAN. COMP.'!$A$17:$K$29,2,0)</f>
        <v>#N/A</v>
      </c>
      <c r="C120" s="31" t="e">
        <f>VLOOKUP(A120,'PLAN. COMP.'!$A$17:$K$29,3,0)</f>
        <v>#N/A</v>
      </c>
      <c r="D120" s="30" t="e">
        <f>VLOOKUP(A120,'PLAN. COMP.'!$A$17:$K$29,4,0)</f>
        <v>#N/A</v>
      </c>
      <c r="E120" s="190" t="e">
        <f>SUMIF(#REF!,B120,#REF!)</f>
        <v>#REF!</v>
      </c>
      <c r="F120" s="32" t="e">
        <f>IF('PLAN. COMP.'!$H$30&lt;'PLAN. COMP.'!$K$30,VLOOKUP(A120,'PLAN. COMP.'!$A$17:$K$29,6,0),VLOOKUP(A120,'PLAN. COMP.'!$A$17:$K$29,8,0))</f>
        <v>#N/A</v>
      </c>
      <c r="G120" s="33" t="e">
        <f t="shared" si="20"/>
        <v>#REF!</v>
      </c>
      <c r="H120" s="33" t="e">
        <f>'PLAN. COMP.'!#REF!</f>
        <v>#REF!</v>
      </c>
      <c r="I120" s="7" t="e">
        <f t="shared" si="25"/>
        <v>#REF!</v>
      </c>
      <c r="J120" s="7" t="e">
        <f>'PLAN. COMP.'!#REF!</f>
        <v>#REF!</v>
      </c>
      <c r="K120" s="7" t="e">
        <f t="shared" si="24"/>
        <v>#REF!</v>
      </c>
      <c r="L120" s="32" t="e">
        <f>IF('PLAN. COMP.'!$H$30&lt;'PLAN. COMP.'!$K$30,VLOOKUP(A120,'PLAN. COMP.'!$A$17:$K$29,7,0),VLOOKUP(A120,'PLAN. COMP.'!$A$17:$K$29,9,0))-G120</f>
        <v>#N/A</v>
      </c>
      <c r="AO120" s="34" t="e">
        <f>TRUNC(E120*F120,2)</f>
        <v>#REF!</v>
      </c>
      <c r="AP120" s="36">
        <f>IFERROR(TRUNC((AL120*AN120),2),"-")</f>
        <v>0</v>
      </c>
      <c r="AR120" s="7"/>
      <c r="AS120" s="7"/>
      <c r="AT120" s="7" t="e">
        <f>SUM(G120:G120)</f>
        <v>#REF!</v>
      </c>
    </row>
    <row r="121" spans="1:52" s="8" customFormat="1" ht="12.75" x14ac:dyDescent="0.25">
      <c r="A121" s="29" t="s">
        <v>297</v>
      </c>
      <c r="B121" s="30" t="e">
        <f>VLOOKUP(A121,'PLAN. COMP.'!$A$17:$K$29,2,0)</f>
        <v>#N/A</v>
      </c>
      <c r="C121" s="31" t="e">
        <f>VLOOKUP(A121,'PLAN. COMP.'!$A$17:$K$29,3,0)</f>
        <v>#N/A</v>
      </c>
      <c r="D121" s="30" t="e">
        <f>VLOOKUP(A121,'PLAN. COMP.'!$A$17:$K$29,4,0)</f>
        <v>#N/A</v>
      </c>
      <c r="E121" s="190" t="e">
        <f>SUMIF(#REF!,B121,#REF!)</f>
        <v>#REF!</v>
      </c>
      <c r="F121" s="32" t="e">
        <f>IF('PLAN. COMP.'!$H$30&lt;'PLAN. COMP.'!$K$30,VLOOKUP(A121,'PLAN. COMP.'!$A$17:$K$29,6,0),VLOOKUP(A121,'PLAN. COMP.'!$A$17:$K$29,8,0))</f>
        <v>#N/A</v>
      </c>
      <c r="G121" s="33" t="e">
        <f t="shared" si="20"/>
        <v>#REF!</v>
      </c>
      <c r="H121" s="33" t="e">
        <f>'PLAN. COMP.'!#REF!</f>
        <v>#REF!</v>
      </c>
      <c r="I121" s="7" t="e">
        <f t="shared" si="25"/>
        <v>#REF!</v>
      </c>
      <c r="J121" s="7" t="e">
        <f>'PLAN. COMP.'!#REF!</f>
        <v>#REF!</v>
      </c>
      <c r="K121" s="7" t="e">
        <f t="shared" si="24"/>
        <v>#REF!</v>
      </c>
      <c r="L121" s="32" t="e">
        <f>IF('PLAN. COMP.'!$H$30&lt;'PLAN. COMP.'!$K$30,VLOOKUP(A121,'PLAN. COMP.'!$A$17:$K$29,7,0),VLOOKUP(A121,'PLAN. COMP.'!$A$17:$K$29,9,0))-G121</f>
        <v>#N/A</v>
      </c>
      <c r="AO121" s="34" t="e">
        <f>TRUNC(E121*F121,2)</f>
        <v>#REF!</v>
      </c>
      <c r="AP121" s="36">
        <f>IFERROR(TRUNC((AL121*AN121),2),"-")</f>
        <v>0</v>
      </c>
      <c r="AR121" s="7"/>
      <c r="AS121" s="7"/>
      <c r="AT121" s="7" t="e">
        <f>SUM(G121:G121)</f>
        <v>#REF!</v>
      </c>
    </row>
    <row r="122" spans="1:52" s="8" customFormat="1" ht="12.75" x14ac:dyDescent="0.25">
      <c r="A122" s="29" t="s">
        <v>353</v>
      </c>
      <c r="B122" s="141" t="e">
        <f>VLOOKUP(A122,'PLAN. COMP.'!$A$17:$K$29,2,0)</f>
        <v>#N/A</v>
      </c>
      <c r="C122" s="142" t="e">
        <f>VLOOKUP(A122,'PLAN. COMP.'!$A$17:$K$29,3,0)</f>
        <v>#N/A</v>
      </c>
      <c r="D122" s="141" t="e">
        <f>VLOOKUP(A122,'PLAN. COMP.'!$A$17:$K$29,4,0)</f>
        <v>#N/A</v>
      </c>
      <c r="E122" s="190" t="e">
        <f>SUMIF(#REF!,B122,#REF!)</f>
        <v>#REF!</v>
      </c>
      <c r="F122" s="143" t="e">
        <f>IF('PLAN. COMP.'!$H$30&lt;'PLAN. COMP.'!$K$30,VLOOKUP(A122,'PLAN. COMP.'!$A$17:$K$29,6,0),VLOOKUP(A122,'PLAN. COMP.'!$A$17:$K$29,8,0))</f>
        <v>#N/A</v>
      </c>
      <c r="G122" s="33" t="e">
        <f t="shared" si="20"/>
        <v>#REF!</v>
      </c>
      <c r="H122" s="33" t="e">
        <f>'PLAN. COMP.'!#REF!</f>
        <v>#REF!</v>
      </c>
      <c r="I122" s="7" t="e">
        <f t="shared" si="25"/>
        <v>#REF!</v>
      </c>
      <c r="J122" s="7" t="e">
        <f>'PLAN. COMP.'!#REF!</f>
        <v>#REF!</v>
      </c>
      <c r="K122" s="7" t="e">
        <f>J122-G122</f>
        <v>#REF!</v>
      </c>
      <c r="L122" s="32" t="e">
        <f>IF('PLAN. COMP.'!$H$30&lt;'PLAN. COMP.'!$K$30,VLOOKUP(A122,'PLAN. COMP.'!$A$17:$K$29,7,0),VLOOKUP(A122,'PLAN. COMP.'!$A$17:$K$29,9,0))-G122</f>
        <v>#N/A</v>
      </c>
      <c r="AO122" s="35" t="e">
        <f>SUBTOTAL(9,#REF!)</f>
        <v>#REF!</v>
      </c>
      <c r="AR122" s="7" t="s">
        <v>27</v>
      </c>
      <c r="AX122" s="7" t="e">
        <f>#REF!+#REF!</f>
        <v>#REF!</v>
      </c>
    </row>
    <row r="123" spans="1:52" s="8" customFormat="1" ht="12.75" x14ac:dyDescent="0.25">
      <c r="A123" s="29" t="s">
        <v>350</v>
      </c>
      <c r="B123" s="30" t="e">
        <f>VLOOKUP(A123,'PLAN. COMP.'!$A$17:$K$29,2,0)</f>
        <v>#N/A</v>
      </c>
      <c r="C123" s="31" t="e">
        <f>VLOOKUP(A123,'PLAN. COMP.'!$A$17:$K$29,3,0)</f>
        <v>#N/A</v>
      </c>
      <c r="D123" s="30" t="e">
        <f>VLOOKUP(A123,'PLAN. COMP.'!$A$17:$K$29,4,0)</f>
        <v>#N/A</v>
      </c>
      <c r="E123" s="190" t="e">
        <f>SUMIF(#REF!,B123,#REF!)</f>
        <v>#REF!</v>
      </c>
      <c r="F123" s="32" t="e">
        <f>IF('PLAN. COMP.'!$H$30&lt;'PLAN. COMP.'!$K$30,VLOOKUP(A123,'PLAN. COMP.'!$A$17:$K$29,6,0),VLOOKUP(A123,'PLAN. COMP.'!$A$17:$K$29,8,0))</f>
        <v>#N/A</v>
      </c>
      <c r="G123" s="33" t="e">
        <f t="shared" si="20"/>
        <v>#REF!</v>
      </c>
      <c r="H123" s="33" t="e">
        <f>'PLAN. COMP.'!#REF!</f>
        <v>#REF!</v>
      </c>
      <c r="I123" s="7" t="e">
        <f t="shared" si="25"/>
        <v>#REF!</v>
      </c>
      <c r="J123" s="7" t="e">
        <f>'PLAN. COMP.'!#REF!</f>
        <v>#REF!</v>
      </c>
      <c r="K123" s="7" t="e">
        <f t="shared" ref="K123:K159" si="26">J123-G123</f>
        <v>#REF!</v>
      </c>
      <c r="L123" s="32" t="e">
        <f>IF('PLAN. COMP.'!$H$30&lt;'PLAN. COMP.'!$K$30,VLOOKUP(A123,'PLAN. COMP.'!$A$17:$K$29,7,0),VLOOKUP(A123,'PLAN. COMP.'!$A$17:$K$29,9,0))-G123</f>
        <v>#N/A</v>
      </c>
      <c r="AO123" s="34" t="e">
        <f t="shared" ref="AO123:AO128" si="27">TRUNC(E123*F123,2)</f>
        <v>#REF!</v>
      </c>
      <c r="AP123" s="36">
        <f t="shared" ref="AP123:AP128" si="28">IFERROR(TRUNC((AL123*AN123),2),"-")</f>
        <v>0</v>
      </c>
      <c r="AR123" s="7"/>
      <c r="AS123" s="7"/>
      <c r="AT123" s="7" t="e">
        <f t="shared" ref="AT123:AT128" si="29">SUM(G123:G123)</f>
        <v>#REF!</v>
      </c>
    </row>
    <row r="124" spans="1:52" s="8" customFormat="1" ht="12.75" x14ac:dyDescent="0.25">
      <c r="A124" s="29" t="s">
        <v>369</v>
      </c>
      <c r="B124" s="141" t="e">
        <f>VLOOKUP(A124,'PLAN. COMP.'!$A$17:$K$29,2,0)</f>
        <v>#N/A</v>
      </c>
      <c r="C124" s="142" t="e">
        <f>VLOOKUP(A124,'PLAN. COMP.'!$A$17:$K$29,3,0)</f>
        <v>#N/A</v>
      </c>
      <c r="D124" s="141" t="e">
        <f>VLOOKUP(A124,'PLAN. COMP.'!$A$17:$K$29,4,0)</f>
        <v>#N/A</v>
      </c>
      <c r="E124" s="190" t="e">
        <f>SUMIF(#REF!,B124,#REF!)</f>
        <v>#REF!</v>
      </c>
      <c r="F124" s="143" t="e">
        <f>IF('PLAN. COMP.'!$H$30&lt;'PLAN. COMP.'!$K$30,VLOOKUP(A124,'PLAN. COMP.'!$A$17:$K$29,6,0),VLOOKUP(A124,'PLAN. COMP.'!$A$17:$K$29,8,0))</f>
        <v>#N/A</v>
      </c>
      <c r="G124" s="33" t="e">
        <f t="shared" si="20"/>
        <v>#REF!</v>
      </c>
      <c r="H124" s="33" t="e">
        <f>'PLAN. COMP.'!#REF!</f>
        <v>#REF!</v>
      </c>
      <c r="I124" s="7" t="e">
        <f>H124-F124</f>
        <v>#REF!</v>
      </c>
      <c r="J124" s="7" t="e">
        <f>'PLAN. COMP.'!#REF!</f>
        <v>#REF!</v>
      </c>
      <c r="K124" s="7" t="e">
        <f t="shared" si="26"/>
        <v>#REF!</v>
      </c>
      <c r="L124" s="32" t="e">
        <f>IF('PLAN. COMP.'!$H$30&lt;'PLAN. COMP.'!$K$30,VLOOKUP(A124,'PLAN. COMP.'!$A$17:$K$29,7,0),VLOOKUP(A124,'PLAN. COMP.'!$A$17:$K$29,9,0))-G124</f>
        <v>#N/A</v>
      </c>
      <c r="N124" s="7"/>
      <c r="O124" s="34"/>
      <c r="AO124" s="34" t="e">
        <f t="shared" si="27"/>
        <v>#REF!</v>
      </c>
      <c r="AP124" s="36">
        <f t="shared" si="28"/>
        <v>0</v>
      </c>
      <c r="AR124" s="7"/>
      <c r="AS124" s="7"/>
      <c r="AT124" s="7" t="e">
        <f t="shared" si="29"/>
        <v>#REF!</v>
      </c>
    </row>
    <row r="125" spans="1:52" s="8" customFormat="1" ht="12.75" x14ac:dyDescent="0.25">
      <c r="A125" s="29" t="s">
        <v>382</v>
      </c>
      <c r="B125" s="30" t="e">
        <f>VLOOKUP(A125,'PLAN. COMP.'!$A$17:$K$29,2,0)</f>
        <v>#N/A</v>
      </c>
      <c r="C125" s="31" t="e">
        <f>VLOOKUP(A125,'PLAN. COMP.'!$A$17:$K$29,3,0)</f>
        <v>#N/A</v>
      </c>
      <c r="D125" s="30" t="e">
        <f>VLOOKUP(A125,'PLAN. COMP.'!$A$17:$K$29,4,0)</f>
        <v>#N/A</v>
      </c>
      <c r="E125" s="190" t="e">
        <f>SUMIF(#REF!,B125,#REF!)</f>
        <v>#REF!</v>
      </c>
      <c r="F125" s="32" t="e">
        <f>IF('PLAN. COMP.'!$H$30&lt;'PLAN. COMP.'!$K$30,VLOOKUP(A125,'PLAN. COMP.'!$A$17:$K$29,6,0),VLOOKUP(A125,'PLAN. COMP.'!$A$17:$K$29,8,0))</f>
        <v>#N/A</v>
      </c>
      <c r="G125" s="33" t="e">
        <f t="shared" si="20"/>
        <v>#REF!</v>
      </c>
      <c r="H125" s="33" t="e">
        <f>'PLAN. COMP.'!#REF!</f>
        <v>#REF!</v>
      </c>
      <c r="I125" s="7" t="e">
        <f>H125-F125</f>
        <v>#REF!</v>
      </c>
      <c r="J125" s="7" t="e">
        <f>'PLAN. COMP.'!#REF!</f>
        <v>#REF!</v>
      </c>
      <c r="K125" s="7" t="e">
        <f t="shared" si="26"/>
        <v>#REF!</v>
      </c>
      <c r="L125" s="32" t="e">
        <f>IF('PLAN. COMP.'!$H$30&lt;'PLAN. COMP.'!$K$30,VLOOKUP(A125,'PLAN. COMP.'!$A$17:$K$29,7,0),VLOOKUP(A125,'PLAN. COMP.'!$A$17:$K$29,9,0))-G125</f>
        <v>#N/A</v>
      </c>
      <c r="AO125" s="34" t="e">
        <f t="shared" si="27"/>
        <v>#REF!</v>
      </c>
      <c r="AP125" s="36">
        <f t="shared" si="28"/>
        <v>0</v>
      </c>
      <c r="AR125" s="7"/>
      <c r="AS125" s="7"/>
      <c r="AT125" s="7" t="e">
        <f t="shared" si="29"/>
        <v>#REF!</v>
      </c>
    </row>
    <row r="126" spans="1:52" s="8" customFormat="1" ht="12.75" x14ac:dyDescent="0.25">
      <c r="A126" s="29" t="s">
        <v>310</v>
      </c>
      <c r="B126" s="30" t="e">
        <f>VLOOKUP(A126,'PLAN. COMP.'!$A$17:$K$29,2,0)</f>
        <v>#N/A</v>
      </c>
      <c r="C126" s="31" t="e">
        <f>VLOOKUP(A126,'PLAN. COMP.'!$A$17:$K$29,3,0)</f>
        <v>#N/A</v>
      </c>
      <c r="D126" s="30" t="e">
        <f>VLOOKUP(A126,'PLAN. COMP.'!$A$17:$K$29,4,0)</f>
        <v>#N/A</v>
      </c>
      <c r="E126" s="190" t="e">
        <f>SUMIF(#REF!,B126,#REF!)</f>
        <v>#REF!</v>
      </c>
      <c r="F126" s="32" t="e">
        <f>IF('PLAN. COMP.'!$H$30&lt;'PLAN. COMP.'!$K$30,VLOOKUP(A126,'PLAN. COMP.'!$A$17:$K$29,6,0),VLOOKUP(A126,'PLAN. COMP.'!$A$17:$K$29,8,0))</f>
        <v>#N/A</v>
      </c>
      <c r="G126" s="33" t="e">
        <f t="shared" si="20"/>
        <v>#REF!</v>
      </c>
      <c r="H126" s="33" t="e">
        <f>'PLAN. COMP.'!#REF!</f>
        <v>#REF!</v>
      </c>
      <c r="I126" s="7" t="e">
        <f>H126-F126</f>
        <v>#REF!</v>
      </c>
      <c r="J126" s="7" t="e">
        <f>'PLAN. COMP.'!#REF!</f>
        <v>#REF!</v>
      </c>
      <c r="K126" s="7" t="e">
        <f t="shared" si="26"/>
        <v>#REF!</v>
      </c>
      <c r="L126" s="32" t="e">
        <f>IF('PLAN. COMP.'!$H$30&lt;'PLAN. COMP.'!$K$30,VLOOKUP(A126,'PLAN. COMP.'!$A$17:$K$29,7,0),VLOOKUP(A126,'PLAN. COMP.'!$A$17:$K$29,9,0))-G126</f>
        <v>#N/A</v>
      </c>
      <c r="AO126" s="34" t="e">
        <f t="shared" si="27"/>
        <v>#REF!</v>
      </c>
      <c r="AP126" s="36">
        <f t="shared" si="28"/>
        <v>0</v>
      </c>
      <c r="AR126" s="7"/>
      <c r="AS126" s="7"/>
      <c r="AT126" s="7" t="e">
        <f t="shared" si="29"/>
        <v>#REF!</v>
      </c>
    </row>
    <row r="127" spans="1:52" s="8" customFormat="1" ht="12.75" x14ac:dyDescent="0.25">
      <c r="A127" s="29" t="s">
        <v>309</v>
      </c>
      <c r="B127" s="30" t="e">
        <f>VLOOKUP(A127,'PLAN. COMP.'!$A$17:$K$29,2,0)</f>
        <v>#N/A</v>
      </c>
      <c r="C127" s="31" t="e">
        <f>VLOOKUP(A127,'PLAN. COMP.'!$A$17:$K$29,3,0)</f>
        <v>#N/A</v>
      </c>
      <c r="D127" s="30" t="e">
        <f>VLOOKUP(A127,'PLAN. COMP.'!$A$17:$K$29,4,0)</f>
        <v>#N/A</v>
      </c>
      <c r="E127" s="190" t="e">
        <f>SUMIF(#REF!,B127,#REF!)</f>
        <v>#REF!</v>
      </c>
      <c r="F127" s="32" t="e">
        <f>IF('PLAN. COMP.'!$H$30&lt;'PLAN. COMP.'!$K$30,VLOOKUP(A127,'PLAN. COMP.'!$A$17:$K$29,6,0),VLOOKUP(A127,'PLAN. COMP.'!$A$17:$K$29,8,0))</f>
        <v>#N/A</v>
      </c>
      <c r="G127" s="33" t="e">
        <f t="shared" si="20"/>
        <v>#REF!</v>
      </c>
      <c r="H127" s="33" t="e">
        <f>'PLAN. COMP.'!#REF!</f>
        <v>#REF!</v>
      </c>
      <c r="I127" s="7" t="e">
        <f>H127-F127</f>
        <v>#REF!</v>
      </c>
      <c r="J127" s="7" t="e">
        <f>'PLAN. COMP.'!#REF!</f>
        <v>#REF!</v>
      </c>
      <c r="K127" s="7" t="e">
        <f t="shared" si="26"/>
        <v>#REF!</v>
      </c>
      <c r="L127" s="32" t="e">
        <f>IF('PLAN. COMP.'!$H$30&lt;'PLAN. COMP.'!$K$30,VLOOKUP(A127,'PLAN. COMP.'!$A$17:$K$29,7,0),VLOOKUP(A127,'PLAN. COMP.'!$A$17:$K$29,9,0))-G127</f>
        <v>#N/A</v>
      </c>
      <c r="AO127" s="34" t="e">
        <f t="shared" si="27"/>
        <v>#REF!</v>
      </c>
      <c r="AP127" s="36">
        <f t="shared" si="28"/>
        <v>0</v>
      </c>
      <c r="AR127" s="7"/>
      <c r="AS127" s="7"/>
      <c r="AT127" s="7" t="e">
        <f t="shared" si="29"/>
        <v>#REF!</v>
      </c>
    </row>
    <row r="128" spans="1:52" s="8" customFormat="1" ht="12.75" x14ac:dyDescent="0.25">
      <c r="A128" s="29" t="s">
        <v>261</v>
      </c>
      <c r="B128" s="30" t="e">
        <f>VLOOKUP(A128,'PLAN. COMP.'!$A$17:$K$29,2,0)</f>
        <v>#N/A</v>
      </c>
      <c r="C128" s="31" t="e">
        <f>VLOOKUP(A128,'PLAN. COMP.'!$A$17:$K$29,3,0)</f>
        <v>#N/A</v>
      </c>
      <c r="D128" s="30" t="e">
        <f>VLOOKUP(A128,'PLAN. COMP.'!$A$17:$K$29,4,0)</f>
        <v>#N/A</v>
      </c>
      <c r="E128" s="190" t="e">
        <f>SUMIF(#REF!,B128,#REF!)</f>
        <v>#REF!</v>
      </c>
      <c r="F128" s="32" t="e">
        <f>IF('PLAN. COMP.'!$H$30&lt;'PLAN. COMP.'!$K$30,VLOOKUP(A128,'PLAN. COMP.'!$A$17:$K$29,6,0),VLOOKUP(A128,'PLAN. COMP.'!$A$17:$K$29,8,0))</f>
        <v>#N/A</v>
      </c>
      <c r="G128" s="33" t="e">
        <f t="shared" si="20"/>
        <v>#REF!</v>
      </c>
      <c r="H128" s="33" t="e">
        <f>'PLAN. COMP.'!#REF!</f>
        <v>#REF!</v>
      </c>
      <c r="I128" s="7" t="e">
        <f>H128-F128</f>
        <v>#REF!</v>
      </c>
      <c r="J128" s="7" t="e">
        <f>'PLAN. COMP.'!#REF!</f>
        <v>#REF!</v>
      </c>
      <c r="K128" s="7" t="e">
        <f t="shared" si="26"/>
        <v>#REF!</v>
      </c>
      <c r="L128" s="32" t="e">
        <f>IF('PLAN. COMP.'!$H$30&lt;'PLAN. COMP.'!$K$30,VLOOKUP(A128,'PLAN. COMP.'!$A$17:$K$29,7,0),VLOOKUP(A128,'PLAN. COMP.'!$A$17:$K$29,9,0))-G128</f>
        <v>#N/A</v>
      </c>
      <c r="AO128" s="34" t="e">
        <f t="shared" si="27"/>
        <v>#REF!</v>
      </c>
      <c r="AP128" s="36">
        <f t="shared" si="28"/>
        <v>0</v>
      </c>
      <c r="AR128" s="7"/>
      <c r="AS128" s="7"/>
      <c r="AT128" s="7" t="e">
        <f t="shared" si="29"/>
        <v>#REF!</v>
      </c>
    </row>
    <row r="129" spans="1:50" s="8" customFormat="1" ht="12.75" x14ac:dyDescent="0.25">
      <c r="A129" s="29" t="s">
        <v>351</v>
      </c>
      <c r="B129" s="30" t="e">
        <f>VLOOKUP(A129,'PLAN. COMP.'!$A$17:$K$29,2,0)</f>
        <v>#N/A</v>
      </c>
      <c r="C129" s="31" t="e">
        <f>VLOOKUP(A129,'PLAN. COMP.'!$A$17:$K$29,3,0)</f>
        <v>#N/A</v>
      </c>
      <c r="D129" s="30" t="e">
        <f>VLOOKUP(A129,'PLAN. COMP.'!$A$17:$K$29,4,0)</f>
        <v>#N/A</v>
      </c>
      <c r="E129" s="190" t="e">
        <f>SUMIF(#REF!,B129,#REF!)</f>
        <v>#REF!</v>
      </c>
      <c r="F129" s="32" t="e">
        <f>IF('PLAN. COMP.'!$H$30&lt;'PLAN. COMP.'!$K$30,VLOOKUP(A129,'PLAN. COMP.'!$A$17:$K$29,6,0),VLOOKUP(A129,'PLAN. COMP.'!$A$17:$K$29,8,0))</f>
        <v>#N/A</v>
      </c>
      <c r="G129" s="33" t="e">
        <f t="shared" ref="G129:G160" si="30">ROUND(E129*F129,2)</f>
        <v>#REF!</v>
      </c>
      <c r="H129" s="33" t="e">
        <f>'PLAN. COMP.'!#REF!</f>
        <v>#REF!</v>
      </c>
      <c r="I129" s="7" t="e">
        <f t="shared" ref="I129:I145" si="31">H129-F129</f>
        <v>#REF!</v>
      </c>
      <c r="J129" s="7" t="e">
        <f>'PLAN. COMP.'!#REF!</f>
        <v>#REF!</v>
      </c>
      <c r="K129" s="7" t="e">
        <f t="shared" si="26"/>
        <v>#REF!</v>
      </c>
      <c r="L129" s="32" t="e">
        <f>IF('PLAN. COMP.'!$H$30&lt;'PLAN. COMP.'!$K$30,VLOOKUP(A129,'PLAN. COMP.'!$A$17:$K$29,7,0),VLOOKUP(A129,'PLAN. COMP.'!$A$17:$K$29,9,0))-G129</f>
        <v>#N/A</v>
      </c>
      <c r="AO129" s="35" t="e">
        <f>SUBTOTAL(9,#REF!)</f>
        <v>#REF!</v>
      </c>
      <c r="AR129" s="7" t="s">
        <v>27</v>
      </c>
      <c r="AX129" s="7" t="e">
        <f>#REF!+#REF!</f>
        <v>#REF!</v>
      </c>
    </row>
    <row r="130" spans="1:50" s="8" customFormat="1" ht="12.75" x14ac:dyDescent="0.25">
      <c r="A130" s="29" t="s">
        <v>344</v>
      </c>
      <c r="B130" s="141" t="e">
        <f>VLOOKUP(A130,'PLAN. COMP.'!$A$17:$K$29,2,0)</f>
        <v>#N/A</v>
      </c>
      <c r="C130" s="142" t="e">
        <f>VLOOKUP(A130,'PLAN. COMP.'!$A$17:$K$29,3,0)</f>
        <v>#N/A</v>
      </c>
      <c r="D130" s="141" t="e">
        <f>VLOOKUP(A130,'PLAN. COMP.'!$A$17:$K$29,4,0)</f>
        <v>#N/A</v>
      </c>
      <c r="E130" s="190" t="e">
        <f>SUMIF(#REF!,B130,#REF!)</f>
        <v>#REF!</v>
      </c>
      <c r="F130" s="143" t="e">
        <f>IF('PLAN. COMP.'!$H$30&lt;'PLAN. COMP.'!$K$30,VLOOKUP(A130,'PLAN. COMP.'!$A$17:$K$29,6,0),VLOOKUP(A130,'PLAN. COMP.'!$A$17:$K$29,8,0))</f>
        <v>#N/A</v>
      </c>
      <c r="G130" s="33" t="e">
        <f t="shared" si="30"/>
        <v>#REF!</v>
      </c>
      <c r="H130" s="33" t="e">
        <f>'PLAN. COMP.'!#REF!</f>
        <v>#REF!</v>
      </c>
      <c r="I130" s="7" t="e">
        <f t="shared" si="31"/>
        <v>#REF!</v>
      </c>
      <c r="J130" s="7" t="e">
        <f>'PLAN. COMP.'!#REF!</f>
        <v>#REF!</v>
      </c>
      <c r="K130" s="7" t="e">
        <f t="shared" si="26"/>
        <v>#REF!</v>
      </c>
      <c r="L130" s="32" t="e">
        <f>IF('PLAN. COMP.'!$H$30&lt;'PLAN. COMP.'!$K$30,VLOOKUP(A130,'PLAN. COMP.'!$A$17:$K$29,7,0),VLOOKUP(A130,'PLAN. COMP.'!$A$17:$K$29,9,0))-G130</f>
        <v>#N/A</v>
      </c>
      <c r="AO130" s="35" t="e">
        <f>SUBTOTAL(9,#REF!)</f>
        <v>#REF!</v>
      </c>
      <c r="AR130" s="7" t="s">
        <v>27</v>
      </c>
      <c r="AX130" s="7" t="e">
        <f>#REF!+#REF!</f>
        <v>#REF!</v>
      </c>
    </row>
    <row r="131" spans="1:50" s="8" customFormat="1" ht="12.75" x14ac:dyDescent="0.25">
      <c r="A131" s="29" t="s">
        <v>332</v>
      </c>
      <c r="B131" s="141" t="e">
        <f>VLOOKUP(A131,'PLAN. COMP.'!$A$17:$K$29,2,0)</f>
        <v>#N/A</v>
      </c>
      <c r="C131" s="142" t="e">
        <f>VLOOKUP(A131,'PLAN. COMP.'!$A$17:$K$29,3,0)</f>
        <v>#N/A</v>
      </c>
      <c r="D131" s="141" t="e">
        <f>VLOOKUP(A131,'PLAN. COMP.'!$A$17:$K$29,4,0)</f>
        <v>#N/A</v>
      </c>
      <c r="E131" s="190" t="e">
        <f>SUMIF(#REF!,B131,#REF!)</f>
        <v>#REF!</v>
      </c>
      <c r="F131" s="143" t="e">
        <f>IF('PLAN. COMP.'!$H$30&lt;'PLAN. COMP.'!$K$30,VLOOKUP(A131,'PLAN. COMP.'!$A$17:$K$29,6,0),VLOOKUP(A131,'PLAN. COMP.'!$A$17:$K$29,8,0))</f>
        <v>#N/A</v>
      </c>
      <c r="G131" s="33" t="e">
        <f t="shared" si="30"/>
        <v>#REF!</v>
      </c>
      <c r="H131" s="33" t="e">
        <f>'PLAN. COMP.'!#REF!</f>
        <v>#REF!</v>
      </c>
      <c r="I131" s="7" t="e">
        <f t="shared" si="31"/>
        <v>#REF!</v>
      </c>
      <c r="J131" s="7" t="e">
        <f>'PLAN. COMP.'!#REF!</f>
        <v>#REF!</v>
      </c>
      <c r="K131" s="7" t="e">
        <f t="shared" si="26"/>
        <v>#REF!</v>
      </c>
      <c r="L131" s="32" t="e">
        <f>IF('PLAN. COMP.'!$H$30&lt;'PLAN. COMP.'!$K$30,VLOOKUP(A131,'PLAN. COMP.'!$A$17:$K$29,7,0),VLOOKUP(A131,'PLAN. COMP.'!$A$17:$K$29,9,0))-G131</f>
        <v>#N/A</v>
      </c>
      <c r="AO131" s="35" t="e">
        <f>SUBTOTAL(9,#REF!)</f>
        <v>#REF!</v>
      </c>
      <c r="AR131" s="7" t="s">
        <v>27</v>
      </c>
      <c r="AX131" s="7" t="e">
        <f>#REF!+#REF!</f>
        <v>#REF!</v>
      </c>
    </row>
    <row r="132" spans="1:50" s="8" customFormat="1" ht="12.75" x14ac:dyDescent="0.25">
      <c r="A132" s="29" t="s">
        <v>345</v>
      </c>
      <c r="B132" s="141" t="e">
        <f>VLOOKUP(A132,'PLAN. COMP.'!$A$17:$K$29,2,0)</f>
        <v>#N/A</v>
      </c>
      <c r="C132" s="142" t="e">
        <f>VLOOKUP(A132,'PLAN. COMP.'!$A$17:$K$29,3,0)</f>
        <v>#N/A</v>
      </c>
      <c r="D132" s="141" t="e">
        <f>VLOOKUP(A132,'PLAN. COMP.'!$A$17:$K$29,4,0)</f>
        <v>#N/A</v>
      </c>
      <c r="E132" s="190" t="e">
        <f>SUMIF(#REF!,B132,#REF!)</f>
        <v>#REF!</v>
      </c>
      <c r="F132" s="143" t="e">
        <f>IF('PLAN. COMP.'!$H$30&lt;'PLAN. COMP.'!$K$30,VLOOKUP(A132,'PLAN. COMP.'!$A$17:$K$29,6,0),VLOOKUP(A132,'PLAN. COMP.'!$A$17:$K$29,8,0))</f>
        <v>#N/A</v>
      </c>
      <c r="G132" s="33" t="e">
        <f t="shared" si="30"/>
        <v>#REF!</v>
      </c>
      <c r="H132" s="33" t="e">
        <f>'PLAN. COMP.'!#REF!</f>
        <v>#REF!</v>
      </c>
      <c r="I132" s="7" t="e">
        <f t="shared" si="31"/>
        <v>#REF!</v>
      </c>
      <c r="J132" s="7" t="e">
        <f>'PLAN. COMP.'!#REF!</f>
        <v>#REF!</v>
      </c>
      <c r="K132" s="7" t="e">
        <f t="shared" si="26"/>
        <v>#REF!</v>
      </c>
      <c r="L132" s="32" t="e">
        <f>IF('PLAN. COMP.'!$H$30&lt;'PLAN. COMP.'!$K$30,VLOOKUP(A132,'PLAN. COMP.'!$A$17:$K$29,7,0),VLOOKUP(A132,'PLAN. COMP.'!$A$17:$K$29,9,0))-G132</f>
        <v>#N/A</v>
      </c>
      <c r="AO132" s="35" t="e">
        <f>SUBTOTAL(9,#REF!)</f>
        <v>#REF!</v>
      </c>
      <c r="AR132" s="7" t="s">
        <v>27</v>
      </c>
      <c r="AX132" s="7" t="e">
        <f>#REF!+#REF!</f>
        <v>#REF!</v>
      </c>
    </row>
    <row r="133" spans="1:50" s="8" customFormat="1" ht="12.75" x14ac:dyDescent="0.25">
      <c r="A133" s="29" t="s">
        <v>331</v>
      </c>
      <c r="B133" s="30" t="e">
        <f>VLOOKUP(A133,'PLAN. COMP.'!$A$17:$K$29,2,0)</f>
        <v>#N/A</v>
      </c>
      <c r="C133" s="31" t="e">
        <f>VLOOKUP(A133,'PLAN. COMP.'!$A$17:$K$29,3,0)</f>
        <v>#N/A</v>
      </c>
      <c r="D133" s="30" t="e">
        <f>VLOOKUP(A133,'PLAN. COMP.'!$A$17:$K$29,4,0)</f>
        <v>#N/A</v>
      </c>
      <c r="E133" s="190" t="e">
        <f>SUMIF(#REF!,B133,#REF!)</f>
        <v>#REF!</v>
      </c>
      <c r="F133" s="32" t="e">
        <f>IF('PLAN. COMP.'!$H$30&lt;'PLAN. COMP.'!$K$30,VLOOKUP(A133,'PLAN. COMP.'!$A$17:$K$29,6,0),VLOOKUP(A133,'PLAN. COMP.'!$A$17:$K$29,8,0))</f>
        <v>#N/A</v>
      </c>
      <c r="G133" s="33" t="e">
        <f t="shared" si="30"/>
        <v>#REF!</v>
      </c>
      <c r="H133" s="33" t="e">
        <f>'PLAN. COMP.'!#REF!</f>
        <v>#REF!</v>
      </c>
      <c r="I133" s="7" t="e">
        <f t="shared" si="31"/>
        <v>#REF!</v>
      </c>
      <c r="J133" s="7" t="e">
        <f>'PLAN. COMP.'!#REF!</f>
        <v>#REF!</v>
      </c>
      <c r="K133" s="7" t="e">
        <f t="shared" si="26"/>
        <v>#REF!</v>
      </c>
      <c r="L133" s="32" t="e">
        <f>IF('PLAN. COMP.'!$H$30&lt;'PLAN. COMP.'!$K$30,VLOOKUP(A133,'PLAN. COMP.'!$A$17:$K$29,7,0),VLOOKUP(A133,'PLAN. COMP.'!$A$17:$K$29,9,0))-G133</f>
        <v>#N/A</v>
      </c>
      <c r="Y133" s="7"/>
      <c r="Z133" s="7"/>
      <c r="AA133" s="7"/>
      <c r="AB133" s="7"/>
      <c r="AO133" s="34" t="e">
        <f>TRUNC(E133*F133,2)</f>
        <v>#REF!</v>
      </c>
      <c r="AP133" s="36">
        <f>IFERROR(TRUNC((AL133*AN133),2),"-")</f>
        <v>0</v>
      </c>
      <c r="AR133" s="7"/>
      <c r="AS133" s="7"/>
    </row>
    <row r="134" spans="1:50" s="8" customFormat="1" ht="12.75" x14ac:dyDescent="0.25">
      <c r="A134" s="29" t="s">
        <v>352</v>
      </c>
      <c r="B134" s="30" t="e">
        <f>VLOOKUP(A134,'PLAN. COMP.'!$A$17:$K$29,2,0)</f>
        <v>#N/A</v>
      </c>
      <c r="C134" s="31" t="e">
        <f>VLOOKUP(A134,'PLAN. COMP.'!$A$17:$K$29,3,0)</f>
        <v>#N/A</v>
      </c>
      <c r="D134" s="30" t="e">
        <f>VLOOKUP(A134,'PLAN. COMP.'!$A$17:$K$29,4,0)</f>
        <v>#N/A</v>
      </c>
      <c r="E134" s="190" t="e">
        <f>SUMIF(#REF!,B134,#REF!)</f>
        <v>#REF!</v>
      </c>
      <c r="F134" s="32" t="e">
        <f>IF('PLAN. COMP.'!$H$30&lt;'PLAN. COMP.'!$K$30,VLOOKUP(A134,'PLAN. COMP.'!$A$17:$K$29,6,0),VLOOKUP(A134,'PLAN. COMP.'!$A$17:$K$29,8,0))</f>
        <v>#N/A</v>
      </c>
      <c r="G134" s="33" t="e">
        <f t="shared" si="30"/>
        <v>#REF!</v>
      </c>
      <c r="H134" s="33" t="e">
        <f>'PLAN. COMP.'!#REF!</f>
        <v>#REF!</v>
      </c>
      <c r="I134" s="7" t="e">
        <f t="shared" si="31"/>
        <v>#REF!</v>
      </c>
      <c r="J134" s="7" t="e">
        <f>'PLAN. COMP.'!#REF!</f>
        <v>#REF!</v>
      </c>
      <c r="K134" s="7" t="e">
        <f t="shared" si="26"/>
        <v>#REF!</v>
      </c>
      <c r="L134" s="32" t="e">
        <f>IF('PLAN. COMP.'!$H$30&lt;'PLAN. COMP.'!$K$30,VLOOKUP(A134,'PLAN. COMP.'!$A$17:$K$29,7,0),VLOOKUP(A134,'PLAN. COMP.'!$A$17:$K$29,9,0))-G134</f>
        <v>#N/A</v>
      </c>
      <c r="AO134" s="35" t="e">
        <f>SUBTOTAL(9,#REF!)</f>
        <v>#REF!</v>
      </c>
      <c r="AR134" s="7" t="s">
        <v>27</v>
      </c>
      <c r="AX134" s="7" t="e">
        <f>#REF!+#REF!</f>
        <v>#REF!</v>
      </c>
    </row>
    <row r="135" spans="1:50" s="8" customFormat="1" ht="12.75" x14ac:dyDescent="0.25">
      <c r="A135" s="29" t="s">
        <v>216</v>
      </c>
      <c r="B135" s="30" t="e">
        <f>VLOOKUP(A135,'PLAN. COMP.'!$A$17:$K$29,2,0)</f>
        <v>#N/A</v>
      </c>
      <c r="C135" s="31" t="e">
        <f>VLOOKUP(A135,'PLAN. COMP.'!$A$17:$K$29,3,0)</f>
        <v>#N/A</v>
      </c>
      <c r="D135" s="30" t="e">
        <f>VLOOKUP(A135,'PLAN. COMP.'!$A$17:$K$29,4,0)</f>
        <v>#N/A</v>
      </c>
      <c r="E135" s="190" t="e">
        <f>SUMIF(#REF!,B135,#REF!)</f>
        <v>#REF!</v>
      </c>
      <c r="F135" s="32" t="e">
        <f>IF('PLAN. COMP.'!$H$30&lt;'PLAN. COMP.'!$K$30,VLOOKUP(A135,'PLAN. COMP.'!$A$17:$K$29,6,0),VLOOKUP(A135,'PLAN. COMP.'!$A$17:$K$29,8,0))</f>
        <v>#N/A</v>
      </c>
      <c r="G135" s="33" t="e">
        <f t="shared" si="30"/>
        <v>#REF!</v>
      </c>
      <c r="H135" s="33" t="e">
        <f>'PLAN. COMP.'!#REF!</f>
        <v>#REF!</v>
      </c>
      <c r="I135" s="7" t="e">
        <f t="shared" si="31"/>
        <v>#REF!</v>
      </c>
      <c r="J135" s="7" t="e">
        <f>'PLAN. COMP.'!#REF!</f>
        <v>#REF!</v>
      </c>
      <c r="K135" s="7" t="e">
        <f t="shared" si="26"/>
        <v>#REF!</v>
      </c>
      <c r="L135" s="32" t="e">
        <f>IF('PLAN. COMP.'!$H$30&lt;'PLAN. COMP.'!$K$30,VLOOKUP(A135,'PLAN. COMP.'!$A$17:$K$29,7,0),VLOOKUP(A135,'PLAN. COMP.'!$A$17:$K$29,9,0))-G135</f>
        <v>#N/A</v>
      </c>
      <c r="AO135" s="35" t="e">
        <f>SUBTOTAL(9,#REF!)</f>
        <v>#REF!</v>
      </c>
      <c r="AR135" s="7" t="s">
        <v>27</v>
      </c>
      <c r="AX135" s="7" t="e">
        <f>#REF!+#REF!</f>
        <v>#REF!</v>
      </c>
    </row>
    <row r="136" spans="1:50" s="8" customFormat="1" ht="12.75" x14ac:dyDescent="0.25">
      <c r="A136" s="29" t="s">
        <v>383</v>
      </c>
      <c r="B136" s="30" t="e">
        <f>VLOOKUP(A136,'PLAN. COMP.'!$A$17:$K$29,2,0)</f>
        <v>#N/A</v>
      </c>
      <c r="C136" s="31" t="e">
        <f>VLOOKUP(A136,'PLAN. COMP.'!$A$17:$K$29,3,0)</f>
        <v>#N/A</v>
      </c>
      <c r="D136" s="30" t="e">
        <f>VLOOKUP(A136,'PLAN. COMP.'!$A$17:$K$29,4,0)</f>
        <v>#N/A</v>
      </c>
      <c r="E136" s="190" t="e">
        <f>SUMIF(#REF!,B136,#REF!)</f>
        <v>#REF!</v>
      </c>
      <c r="F136" s="32" t="e">
        <f>IF('PLAN. COMP.'!$H$30&lt;'PLAN. COMP.'!$K$30,VLOOKUP(A136,'PLAN. COMP.'!$A$17:$K$29,6,0),VLOOKUP(A136,'PLAN. COMP.'!$A$17:$K$29,8,0))</f>
        <v>#N/A</v>
      </c>
      <c r="G136" s="33" t="e">
        <f t="shared" si="30"/>
        <v>#REF!</v>
      </c>
      <c r="H136" s="33" t="e">
        <f>'PLAN. COMP.'!#REF!</f>
        <v>#REF!</v>
      </c>
      <c r="I136" s="7" t="e">
        <f t="shared" si="31"/>
        <v>#REF!</v>
      </c>
      <c r="J136" s="7" t="e">
        <f>'PLAN. COMP.'!#REF!</f>
        <v>#REF!</v>
      </c>
      <c r="K136" s="7" t="e">
        <f t="shared" si="26"/>
        <v>#REF!</v>
      </c>
      <c r="L136" s="32" t="e">
        <f>IF('PLAN. COMP.'!$H$30&lt;'PLAN. COMP.'!$K$30,VLOOKUP(A136,'PLAN. COMP.'!$A$17:$K$29,7,0),VLOOKUP(A136,'PLAN. COMP.'!$A$17:$K$29,9,0))-G136</f>
        <v>#N/A</v>
      </c>
      <c r="AO136" s="34" t="e">
        <f t="shared" ref="AO136:AO145" si="32">TRUNC(E136*F136,2)</f>
        <v>#REF!</v>
      </c>
      <c r="AP136" s="36">
        <f>IFERROR(TRUNC((AL136*AN136),2),"-")</f>
        <v>0</v>
      </c>
      <c r="AR136" s="7"/>
      <c r="AS136" s="7"/>
      <c r="AT136" s="7" t="e">
        <f>SUM(G136:G136)</f>
        <v>#REF!</v>
      </c>
    </row>
    <row r="137" spans="1:50" s="8" customFormat="1" ht="12.75" x14ac:dyDescent="0.25">
      <c r="A137" s="29" t="s">
        <v>424</v>
      </c>
      <c r="B137" s="30" t="e">
        <f>VLOOKUP(A137,'PLAN. COMP.'!$A$17:$K$29,2,0)</f>
        <v>#N/A</v>
      </c>
      <c r="C137" s="31" t="e">
        <f>VLOOKUP(A137,'PLAN. COMP.'!$A$17:$K$29,3,0)</f>
        <v>#N/A</v>
      </c>
      <c r="D137" s="30" t="e">
        <f>VLOOKUP(A137,'PLAN. COMP.'!$A$17:$K$29,4,0)</f>
        <v>#N/A</v>
      </c>
      <c r="E137" s="190" t="e">
        <f>SUMIF(#REF!,B137,#REF!)</f>
        <v>#REF!</v>
      </c>
      <c r="F137" s="32" t="e">
        <f>IF('PLAN. COMP.'!$H$30&lt;'PLAN. COMP.'!$K$30,VLOOKUP(A137,'PLAN. COMP.'!$A$17:$K$29,6,0),VLOOKUP(A137,'PLAN. COMP.'!$A$17:$K$29,8,0))</f>
        <v>#N/A</v>
      </c>
      <c r="G137" s="33" t="e">
        <f t="shared" si="30"/>
        <v>#REF!</v>
      </c>
      <c r="H137" s="33" t="e">
        <f>'PLAN. COMP.'!#REF!</f>
        <v>#REF!</v>
      </c>
      <c r="I137" s="7" t="e">
        <f t="shared" si="31"/>
        <v>#REF!</v>
      </c>
      <c r="J137" s="7" t="e">
        <f>'PLAN. COMP.'!#REF!</f>
        <v>#REF!</v>
      </c>
      <c r="K137" s="7" t="e">
        <f t="shared" si="26"/>
        <v>#REF!</v>
      </c>
      <c r="L137" s="32" t="e">
        <f>IF('PLAN. COMP.'!$H$30&lt;'PLAN. COMP.'!$K$30,VLOOKUP(A137,'PLAN. COMP.'!$A$17:$K$29,7,0),VLOOKUP(A137,'PLAN. COMP.'!$A$17:$K$29,9,0))-G137</f>
        <v>#N/A</v>
      </c>
      <c r="AO137" s="34" t="e">
        <f t="shared" si="32"/>
        <v>#REF!</v>
      </c>
      <c r="AP137" s="36">
        <f>IFERROR(TRUNC((AL137*AN137),2),"-")</f>
        <v>0</v>
      </c>
      <c r="AR137" s="7"/>
      <c r="AS137" s="7"/>
      <c r="AT137" s="7" t="e">
        <f>SUM(G137:G137)</f>
        <v>#REF!</v>
      </c>
    </row>
    <row r="138" spans="1:50" s="8" customFormat="1" ht="12.75" x14ac:dyDescent="0.25">
      <c r="A138" s="29" t="s">
        <v>389</v>
      </c>
      <c r="B138" s="30" t="e">
        <f>VLOOKUP(A138,'PLAN. COMP.'!$A$17:$K$29,2,0)</f>
        <v>#N/A</v>
      </c>
      <c r="C138" s="31" t="e">
        <f>VLOOKUP(A138,'PLAN. COMP.'!$A$17:$K$29,3,0)</f>
        <v>#N/A</v>
      </c>
      <c r="D138" s="30" t="e">
        <f>VLOOKUP(A138,'PLAN. COMP.'!$A$17:$K$29,4,0)</f>
        <v>#N/A</v>
      </c>
      <c r="E138" s="190" t="e">
        <f>SUMIF(#REF!,B138,#REF!)</f>
        <v>#REF!</v>
      </c>
      <c r="F138" s="32" t="e">
        <f>IF('PLAN. COMP.'!$H$30&lt;'PLAN. COMP.'!$K$30,VLOOKUP(A138,'PLAN. COMP.'!$A$17:$K$29,6,0),VLOOKUP(A138,'PLAN. COMP.'!$A$17:$K$29,8,0))</f>
        <v>#N/A</v>
      </c>
      <c r="G138" s="33" t="e">
        <f t="shared" si="30"/>
        <v>#REF!</v>
      </c>
      <c r="H138" s="33" t="e">
        <f>'PLAN. COMP.'!#REF!</f>
        <v>#REF!</v>
      </c>
      <c r="I138" s="7" t="e">
        <f t="shared" si="31"/>
        <v>#REF!</v>
      </c>
      <c r="J138" s="7" t="e">
        <f>'PLAN. COMP.'!#REF!</f>
        <v>#REF!</v>
      </c>
      <c r="K138" s="7" t="e">
        <f t="shared" si="26"/>
        <v>#REF!</v>
      </c>
      <c r="L138" s="32" t="e">
        <f>IF('PLAN. COMP.'!$H$30&lt;'PLAN. COMP.'!$K$30,VLOOKUP(A138,'PLAN. COMP.'!$A$17:$K$29,7,0),VLOOKUP(A138,'PLAN. COMP.'!$A$17:$K$29,9,0))-G138</f>
        <v>#N/A</v>
      </c>
      <c r="AO138" s="34" t="e">
        <f t="shared" si="32"/>
        <v>#REF!</v>
      </c>
      <c r="AP138" s="36">
        <f t="shared" ref="AP138:AP145" si="33">IFERROR(TRUNC((AL138*AN138),2),"-")</f>
        <v>0</v>
      </c>
      <c r="AR138" s="7"/>
      <c r="AS138" s="7"/>
      <c r="AT138" s="7" t="e">
        <f>SUM(G138:G159)</f>
        <v>#REF!</v>
      </c>
    </row>
    <row r="139" spans="1:50" s="8" customFormat="1" ht="12.75" x14ac:dyDescent="0.25">
      <c r="A139" s="29" t="s">
        <v>247</v>
      </c>
      <c r="B139" s="30" t="e">
        <f>VLOOKUP(A139,'PLAN. COMP.'!$A$17:$K$29,2,0)</f>
        <v>#N/A</v>
      </c>
      <c r="C139" s="31" t="e">
        <f>VLOOKUP(A139,'PLAN. COMP.'!$A$17:$K$29,3,0)</f>
        <v>#N/A</v>
      </c>
      <c r="D139" s="30" t="e">
        <f>VLOOKUP(A139,'PLAN. COMP.'!$A$17:$K$29,4,0)</f>
        <v>#N/A</v>
      </c>
      <c r="E139" s="190" t="e">
        <f>SUMIF(#REF!,B139,#REF!)</f>
        <v>#REF!</v>
      </c>
      <c r="F139" s="32" t="e">
        <f>IF('PLAN. COMP.'!$H$30&lt;'PLAN. COMP.'!$K$30,VLOOKUP(A139,'PLAN. COMP.'!$A$17:$K$29,6,0),VLOOKUP(A139,'PLAN. COMP.'!$A$17:$K$29,8,0))</f>
        <v>#N/A</v>
      </c>
      <c r="G139" s="33" t="e">
        <f t="shared" si="30"/>
        <v>#REF!</v>
      </c>
      <c r="H139" s="33" t="e">
        <f>'PLAN. COMP.'!#REF!</f>
        <v>#REF!</v>
      </c>
      <c r="I139" s="7" t="e">
        <f t="shared" si="31"/>
        <v>#REF!</v>
      </c>
      <c r="J139" s="7" t="e">
        <f>'PLAN. COMP.'!#REF!</f>
        <v>#REF!</v>
      </c>
      <c r="K139" s="7" t="e">
        <f t="shared" si="26"/>
        <v>#REF!</v>
      </c>
      <c r="L139" s="32" t="e">
        <f>IF('PLAN. COMP.'!$H$30&lt;'PLAN. COMP.'!$K$30,VLOOKUP(A139,'PLAN. COMP.'!$A$17:$K$29,7,0),VLOOKUP(A139,'PLAN. COMP.'!$A$17:$K$29,9,0))-G139</f>
        <v>#N/A</v>
      </c>
      <c r="AO139" s="34" t="e">
        <f t="shared" si="32"/>
        <v>#REF!</v>
      </c>
      <c r="AP139" s="36">
        <f t="shared" si="33"/>
        <v>0</v>
      </c>
      <c r="AR139" s="7"/>
      <c r="AS139" s="7"/>
      <c r="AT139" s="7" t="e">
        <f>SUM(G139:G141)</f>
        <v>#REF!</v>
      </c>
    </row>
    <row r="140" spans="1:50" s="8" customFormat="1" ht="12.75" x14ac:dyDescent="0.25">
      <c r="A140" s="29" t="s">
        <v>371</v>
      </c>
      <c r="B140" s="30" t="e">
        <f>VLOOKUP(A140,'PLAN. COMP.'!$A$17:$K$29,2,0)</f>
        <v>#N/A</v>
      </c>
      <c r="C140" s="31" t="e">
        <f>VLOOKUP(A140,'PLAN. COMP.'!$A$17:$K$29,3,0)</f>
        <v>#N/A</v>
      </c>
      <c r="D140" s="30" t="e">
        <f>VLOOKUP(A140,'PLAN. COMP.'!$A$17:$K$29,4,0)</f>
        <v>#N/A</v>
      </c>
      <c r="E140" s="190" t="e">
        <f>SUMIF(#REF!,B140,#REF!)</f>
        <v>#REF!</v>
      </c>
      <c r="F140" s="32" t="e">
        <f>IF('PLAN. COMP.'!$H$30&lt;'PLAN. COMP.'!$K$30,VLOOKUP(A140,'PLAN. COMP.'!$A$17:$K$29,6,0),VLOOKUP(A140,'PLAN. COMP.'!$A$17:$K$29,8,0))</f>
        <v>#N/A</v>
      </c>
      <c r="G140" s="33" t="e">
        <f t="shared" si="30"/>
        <v>#REF!</v>
      </c>
      <c r="H140" s="33" t="e">
        <f>'PLAN. COMP.'!#REF!</f>
        <v>#REF!</v>
      </c>
      <c r="I140" s="7" t="e">
        <f t="shared" si="31"/>
        <v>#REF!</v>
      </c>
      <c r="J140" s="7" t="e">
        <f>'PLAN. COMP.'!#REF!</f>
        <v>#REF!</v>
      </c>
      <c r="K140" s="7" t="e">
        <f t="shared" si="26"/>
        <v>#REF!</v>
      </c>
      <c r="L140" s="32" t="e">
        <f>IF('PLAN. COMP.'!$H$30&lt;'PLAN. COMP.'!$K$30,VLOOKUP(A140,'PLAN. COMP.'!$A$17:$K$29,7,0),VLOOKUP(A140,'PLAN. COMP.'!$A$17:$K$29,9,0))-G140</f>
        <v>#N/A</v>
      </c>
      <c r="AO140" s="34" t="e">
        <f t="shared" si="32"/>
        <v>#REF!</v>
      </c>
      <c r="AP140" s="36">
        <f t="shared" si="33"/>
        <v>0</v>
      </c>
      <c r="AR140" s="7"/>
      <c r="AS140" s="7"/>
      <c r="AT140" s="7" t="e">
        <f>SUM(G140:G141)</f>
        <v>#REF!</v>
      </c>
    </row>
    <row r="141" spans="1:50" s="8" customFormat="1" ht="12.75" x14ac:dyDescent="0.25">
      <c r="A141" s="29" t="s">
        <v>267</v>
      </c>
      <c r="B141" s="30" t="e">
        <f>VLOOKUP(A141,'PLAN. COMP.'!$A$17:$K$29,2,0)</f>
        <v>#N/A</v>
      </c>
      <c r="C141" s="31" t="e">
        <f>VLOOKUP(A141,'PLAN. COMP.'!$A$17:$K$29,3,0)</f>
        <v>#N/A</v>
      </c>
      <c r="D141" s="30" t="e">
        <f>VLOOKUP(A141,'PLAN. COMP.'!$A$17:$K$29,4,0)</f>
        <v>#N/A</v>
      </c>
      <c r="E141" s="190" t="e">
        <f>SUMIF(#REF!,B141,#REF!)</f>
        <v>#REF!</v>
      </c>
      <c r="F141" s="32" t="e">
        <f>IF('PLAN. COMP.'!$H$30&lt;'PLAN. COMP.'!$K$30,VLOOKUP(A141,'PLAN. COMP.'!$A$17:$K$29,6,0),VLOOKUP(A141,'PLAN. COMP.'!$A$17:$K$29,8,0))</f>
        <v>#N/A</v>
      </c>
      <c r="G141" s="33" t="e">
        <f t="shared" si="30"/>
        <v>#REF!</v>
      </c>
      <c r="H141" s="33" t="e">
        <f>'PLAN. COMP.'!#REF!</f>
        <v>#REF!</v>
      </c>
      <c r="I141" s="7" t="e">
        <f t="shared" si="31"/>
        <v>#REF!</v>
      </c>
      <c r="J141" s="7" t="e">
        <f>'PLAN. COMP.'!#REF!</f>
        <v>#REF!</v>
      </c>
      <c r="K141" s="7" t="e">
        <f t="shared" si="26"/>
        <v>#REF!</v>
      </c>
      <c r="L141" s="32" t="e">
        <f>IF('PLAN. COMP.'!$H$30&lt;'PLAN. COMP.'!$K$30,VLOOKUP(A141,'PLAN. COMP.'!$A$17:$K$29,7,0),VLOOKUP(A141,'PLAN. COMP.'!$A$17:$K$29,9,0))-G141</f>
        <v>#N/A</v>
      </c>
      <c r="AO141" s="34" t="e">
        <f t="shared" si="32"/>
        <v>#REF!</v>
      </c>
      <c r="AP141" s="36">
        <f t="shared" si="33"/>
        <v>0</v>
      </c>
      <c r="AR141" s="7"/>
      <c r="AS141" s="7"/>
      <c r="AT141" s="7" t="e">
        <f>SUM(G141:G144)</f>
        <v>#REF!</v>
      </c>
    </row>
    <row r="142" spans="1:50" s="8" customFormat="1" ht="12.75" x14ac:dyDescent="0.25">
      <c r="A142" s="29" t="s">
        <v>387</v>
      </c>
      <c r="B142" s="30" t="e">
        <f>VLOOKUP(A142,'PLAN. COMP.'!$A$17:$K$29,2,0)</f>
        <v>#N/A</v>
      </c>
      <c r="C142" s="31" t="e">
        <f>VLOOKUP(A142,'PLAN. COMP.'!$A$17:$K$29,3,0)</f>
        <v>#N/A</v>
      </c>
      <c r="D142" s="30" t="e">
        <f>VLOOKUP(A142,'PLAN. COMP.'!$A$17:$K$29,4,0)</f>
        <v>#N/A</v>
      </c>
      <c r="E142" s="190" t="e">
        <f>SUMIF(#REF!,B142,#REF!)</f>
        <v>#REF!</v>
      </c>
      <c r="F142" s="32" t="e">
        <f>IF('PLAN. COMP.'!$H$30&lt;'PLAN. COMP.'!$K$30,VLOOKUP(A142,'PLAN. COMP.'!$A$17:$K$29,6,0),VLOOKUP(A142,'PLAN. COMP.'!$A$17:$K$29,8,0))</f>
        <v>#N/A</v>
      </c>
      <c r="G142" s="33" t="e">
        <f t="shared" si="30"/>
        <v>#REF!</v>
      </c>
      <c r="H142" s="33" t="e">
        <f>'PLAN. COMP.'!#REF!</f>
        <v>#REF!</v>
      </c>
      <c r="I142" s="7" t="e">
        <f t="shared" si="31"/>
        <v>#REF!</v>
      </c>
      <c r="J142" s="7" t="e">
        <f>'PLAN. COMP.'!#REF!</f>
        <v>#REF!</v>
      </c>
      <c r="K142" s="7" t="e">
        <f t="shared" si="26"/>
        <v>#REF!</v>
      </c>
      <c r="L142" s="32" t="e">
        <f>IF('PLAN. COMP.'!$H$30&lt;'PLAN. COMP.'!$K$30,VLOOKUP(A142,'PLAN. COMP.'!$A$17:$K$29,7,0),VLOOKUP(A142,'PLAN. COMP.'!$A$17:$K$29,9,0))-G142</f>
        <v>#N/A</v>
      </c>
      <c r="AO142" s="34" t="e">
        <f t="shared" si="32"/>
        <v>#REF!</v>
      </c>
      <c r="AP142" s="36">
        <f t="shared" si="33"/>
        <v>0</v>
      </c>
      <c r="AR142" s="7"/>
      <c r="AS142" s="7"/>
      <c r="AT142" s="7" t="e">
        <f>SUM(G142:G142)</f>
        <v>#REF!</v>
      </c>
    </row>
    <row r="143" spans="1:50" s="8" customFormat="1" ht="12.75" x14ac:dyDescent="0.25">
      <c r="A143" s="29" t="s">
        <v>349</v>
      </c>
      <c r="B143" s="141" t="e">
        <f>VLOOKUP(A143,'PLAN. COMP.'!$A$17:$K$29,2,0)</f>
        <v>#N/A</v>
      </c>
      <c r="C143" s="142" t="e">
        <f>VLOOKUP(A143,'PLAN. COMP.'!$A$17:$K$29,3,0)</f>
        <v>#N/A</v>
      </c>
      <c r="D143" s="141" t="e">
        <f>VLOOKUP(A143,'PLAN. COMP.'!$A$17:$K$29,4,0)</f>
        <v>#N/A</v>
      </c>
      <c r="E143" s="190" t="e">
        <f>SUMIF(#REF!,B143,#REF!)</f>
        <v>#REF!</v>
      </c>
      <c r="F143" s="143" t="e">
        <f>IF('PLAN. COMP.'!$H$30&lt;'PLAN. COMP.'!$K$30,VLOOKUP(A143,'PLAN. COMP.'!$A$17:$K$29,6,0),VLOOKUP(A143,'PLAN. COMP.'!$A$17:$K$29,8,0))</f>
        <v>#N/A</v>
      </c>
      <c r="G143" s="33" t="e">
        <f t="shared" si="30"/>
        <v>#REF!</v>
      </c>
      <c r="H143" s="33" t="e">
        <f>'PLAN. COMP.'!#REF!</f>
        <v>#REF!</v>
      </c>
      <c r="I143" s="7" t="e">
        <f t="shared" si="31"/>
        <v>#REF!</v>
      </c>
      <c r="J143" s="7" t="e">
        <f>'PLAN. COMP.'!#REF!</f>
        <v>#REF!</v>
      </c>
      <c r="K143" s="7" t="e">
        <f t="shared" si="26"/>
        <v>#REF!</v>
      </c>
      <c r="L143" s="32" t="e">
        <f>IF('PLAN. COMP.'!$H$30&lt;'PLAN. COMP.'!$K$30,VLOOKUP(A143,'PLAN. COMP.'!$A$17:$K$29,7,0),VLOOKUP(A143,'PLAN. COMP.'!$A$17:$K$29,9,0))-G143</f>
        <v>#N/A</v>
      </c>
      <c r="AO143" s="34" t="e">
        <f t="shared" si="32"/>
        <v>#REF!</v>
      </c>
      <c r="AP143" s="36">
        <f t="shared" si="33"/>
        <v>0</v>
      </c>
      <c r="AR143" s="7"/>
      <c r="AS143" s="7"/>
      <c r="AT143" s="7" t="e">
        <f>SUM(G143:G143)</f>
        <v>#REF!</v>
      </c>
    </row>
    <row r="144" spans="1:50" s="8" customFormat="1" ht="12.75" x14ac:dyDescent="0.25">
      <c r="A144" s="29" t="s">
        <v>346</v>
      </c>
      <c r="B144" s="30" t="e">
        <f>VLOOKUP(A144,'PLAN. COMP.'!$A$17:$K$29,2,0)</f>
        <v>#N/A</v>
      </c>
      <c r="C144" s="31" t="e">
        <f>VLOOKUP(A144,'PLAN. COMP.'!$A$17:$K$29,3,0)</f>
        <v>#N/A</v>
      </c>
      <c r="D144" s="30" t="e">
        <f>VLOOKUP(A144,'PLAN. COMP.'!$A$17:$K$29,4,0)</f>
        <v>#N/A</v>
      </c>
      <c r="E144" s="190" t="e">
        <f>SUMIF(#REF!,B144,#REF!)</f>
        <v>#REF!</v>
      </c>
      <c r="F144" s="32" t="e">
        <f>IF('PLAN. COMP.'!$H$30&lt;'PLAN. COMP.'!$K$30,VLOOKUP(A144,'PLAN. COMP.'!$A$17:$K$29,6,0),VLOOKUP(A144,'PLAN. COMP.'!$A$17:$K$29,8,0))</f>
        <v>#N/A</v>
      </c>
      <c r="G144" s="33" t="e">
        <f t="shared" si="30"/>
        <v>#REF!</v>
      </c>
      <c r="H144" s="33" t="e">
        <f>'PLAN. COMP.'!#REF!</f>
        <v>#REF!</v>
      </c>
      <c r="I144" s="7" t="e">
        <f t="shared" si="31"/>
        <v>#REF!</v>
      </c>
      <c r="J144" s="7" t="e">
        <f>'PLAN. COMP.'!#REF!</f>
        <v>#REF!</v>
      </c>
      <c r="K144" s="7" t="e">
        <f t="shared" si="26"/>
        <v>#REF!</v>
      </c>
      <c r="L144" s="32" t="e">
        <f>IF('PLAN. COMP.'!$H$30&lt;'PLAN. COMP.'!$K$30,VLOOKUP(A144,'PLAN. COMP.'!$A$17:$K$29,7,0),VLOOKUP(A144,'PLAN. COMP.'!$A$17:$K$29,9,0))-G144</f>
        <v>#N/A</v>
      </c>
      <c r="AO144" s="34" t="e">
        <f t="shared" si="32"/>
        <v>#REF!</v>
      </c>
      <c r="AP144" s="36">
        <f t="shared" si="33"/>
        <v>0</v>
      </c>
      <c r="AR144" s="7"/>
      <c r="AS144" s="7"/>
      <c r="AT144" s="7" t="e">
        <f>SUM(G144:G144)</f>
        <v>#REF!</v>
      </c>
    </row>
    <row r="145" spans="1:50" s="8" customFormat="1" ht="12.75" x14ac:dyDescent="0.25">
      <c r="A145" s="29" t="s">
        <v>365</v>
      </c>
      <c r="B145" s="141" t="e">
        <f>VLOOKUP(A145,'PLAN. COMP.'!$A$17:$K$29,2,0)</f>
        <v>#N/A</v>
      </c>
      <c r="C145" s="142" t="e">
        <f>VLOOKUP(A145,'PLAN. COMP.'!$A$17:$K$29,3,0)</f>
        <v>#N/A</v>
      </c>
      <c r="D145" s="141" t="e">
        <f>VLOOKUP(A145,'PLAN. COMP.'!$A$17:$K$29,4,0)</f>
        <v>#N/A</v>
      </c>
      <c r="E145" s="190" t="e">
        <f>SUMIF(#REF!,B145,#REF!)</f>
        <v>#REF!</v>
      </c>
      <c r="F145" s="143" t="e">
        <f>IF('PLAN. COMP.'!$H$30&lt;'PLAN. COMP.'!$K$30,VLOOKUP(A145,'PLAN. COMP.'!$A$17:$K$29,6,0),VLOOKUP(A145,'PLAN. COMP.'!$A$17:$K$29,8,0))</f>
        <v>#N/A</v>
      </c>
      <c r="G145" s="33" t="e">
        <f t="shared" si="30"/>
        <v>#REF!</v>
      </c>
      <c r="H145" s="33" t="e">
        <f>'PLAN. COMP.'!#REF!</f>
        <v>#REF!</v>
      </c>
      <c r="I145" s="7" t="e">
        <f t="shared" si="31"/>
        <v>#REF!</v>
      </c>
      <c r="J145" s="7" t="e">
        <f>'PLAN. COMP.'!#REF!</f>
        <v>#REF!</v>
      </c>
      <c r="K145" s="7" t="e">
        <f t="shared" si="26"/>
        <v>#REF!</v>
      </c>
      <c r="L145" s="32" t="e">
        <f>IF('PLAN. COMP.'!$H$30&lt;'PLAN. COMP.'!$K$30,VLOOKUP(A145,'PLAN. COMP.'!$A$17:$K$29,7,0),VLOOKUP(A145,'PLAN. COMP.'!$A$17:$K$29,9,0))-G145</f>
        <v>#N/A</v>
      </c>
      <c r="AO145" s="34" t="e">
        <f t="shared" si="32"/>
        <v>#REF!</v>
      </c>
      <c r="AP145" s="36">
        <f t="shared" si="33"/>
        <v>0</v>
      </c>
      <c r="AR145" s="7"/>
      <c r="AS145" s="7"/>
      <c r="AT145" s="7" t="e">
        <f>SUM(G145:G145)</f>
        <v>#REF!</v>
      </c>
    </row>
    <row r="146" spans="1:50" s="8" customFormat="1" ht="12.75" x14ac:dyDescent="0.25">
      <c r="A146" s="29" t="s">
        <v>347</v>
      </c>
      <c r="B146" s="30" t="e">
        <f>VLOOKUP(A146,'PLAN. COMP.'!$A$17:$K$29,2,0)</f>
        <v>#N/A</v>
      </c>
      <c r="C146" s="31" t="e">
        <f>VLOOKUP(A146,'PLAN. COMP.'!$A$17:$K$29,3,0)</f>
        <v>#N/A</v>
      </c>
      <c r="D146" s="30" t="e">
        <f>VLOOKUP(A146,'PLAN. COMP.'!$A$17:$K$29,4,0)</f>
        <v>#N/A</v>
      </c>
      <c r="E146" s="190" t="e">
        <f>SUMIF(#REF!,B146,#REF!)</f>
        <v>#REF!</v>
      </c>
      <c r="F146" s="32" t="e">
        <f>IF('PLAN. COMP.'!$H$30&lt;'PLAN. COMP.'!$K$30,VLOOKUP(A146,'PLAN. COMP.'!$A$17:$K$29,6,0),VLOOKUP(A146,'PLAN. COMP.'!$A$17:$K$29,8,0))</f>
        <v>#N/A</v>
      </c>
      <c r="G146" s="33" t="e">
        <f t="shared" si="30"/>
        <v>#REF!</v>
      </c>
      <c r="H146" s="33" t="e">
        <f>'PLAN. COMP.'!#REF!</f>
        <v>#REF!</v>
      </c>
      <c r="I146" s="7" t="e">
        <f t="shared" ref="I146:I153" si="34">H146-F146</f>
        <v>#REF!</v>
      </c>
      <c r="J146" s="7" t="e">
        <f>'PLAN. COMP.'!#REF!</f>
        <v>#REF!</v>
      </c>
      <c r="K146" s="7" t="e">
        <f t="shared" si="26"/>
        <v>#REF!</v>
      </c>
      <c r="L146" s="32" t="e">
        <f>IF('PLAN. COMP.'!$H$30&lt;'PLAN. COMP.'!$K$30,VLOOKUP(A146,'PLAN. COMP.'!$A$17:$K$29,7,0),VLOOKUP(A146,'PLAN. COMP.'!$A$17:$K$29,9,0))-G146</f>
        <v>#N/A</v>
      </c>
      <c r="AO146" s="35" t="e">
        <f>SUBTOTAL(9,#REF!)</f>
        <v>#REF!</v>
      </c>
      <c r="AR146" s="7" t="s">
        <v>27</v>
      </c>
      <c r="AX146" s="7" t="e">
        <f>#REF!+#REF!</f>
        <v>#REF!</v>
      </c>
    </row>
    <row r="147" spans="1:50" s="8" customFormat="1" ht="12.75" x14ac:dyDescent="0.25">
      <c r="A147" s="29" t="s">
        <v>255</v>
      </c>
      <c r="B147" s="30" t="e">
        <f>VLOOKUP(A147,'PLAN. COMP.'!$A$17:$K$29,2,0)</f>
        <v>#N/A</v>
      </c>
      <c r="C147" s="31" t="e">
        <f>VLOOKUP(A147,'PLAN. COMP.'!$A$17:$K$29,3,0)</f>
        <v>#N/A</v>
      </c>
      <c r="D147" s="30" t="e">
        <f>VLOOKUP(A147,'PLAN. COMP.'!$A$17:$K$29,4,0)</f>
        <v>#N/A</v>
      </c>
      <c r="E147" s="190" t="e">
        <f>SUMIF(#REF!,B147,#REF!)</f>
        <v>#REF!</v>
      </c>
      <c r="F147" s="32" t="e">
        <f>IF('PLAN. COMP.'!$H$30&lt;'PLAN. COMP.'!$K$30,VLOOKUP(A147,'PLAN. COMP.'!$A$17:$K$29,6,0),VLOOKUP(A147,'PLAN. COMP.'!$A$17:$K$29,8,0))</f>
        <v>#N/A</v>
      </c>
      <c r="G147" s="33" t="e">
        <f t="shared" si="30"/>
        <v>#REF!</v>
      </c>
      <c r="H147" s="33" t="e">
        <f>'PLAN. COMP.'!#REF!</f>
        <v>#REF!</v>
      </c>
      <c r="I147" s="7" t="e">
        <f t="shared" si="34"/>
        <v>#REF!</v>
      </c>
      <c r="J147" s="7" t="e">
        <f>'PLAN. COMP.'!#REF!</f>
        <v>#REF!</v>
      </c>
      <c r="K147" s="7" t="e">
        <f t="shared" si="26"/>
        <v>#REF!</v>
      </c>
      <c r="L147" s="32" t="e">
        <f>IF('PLAN. COMP.'!$H$30&lt;'PLAN. COMP.'!$K$30,VLOOKUP(A147,'PLAN. COMP.'!$A$17:$K$29,7,0),VLOOKUP(A147,'PLAN. COMP.'!$A$17:$K$29,9,0))-G147</f>
        <v>#N/A</v>
      </c>
      <c r="AO147" s="34" t="e">
        <f t="shared" ref="AO147:AO153" si="35">TRUNC(E147*F147,2)</f>
        <v>#REF!</v>
      </c>
      <c r="AP147" s="36">
        <f t="shared" ref="AP147:AP153" si="36">IFERROR(TRUNC((AL147*AN147),2),"-")</f>
        <v>0</v>
      </c>
      <c r="AR147" s="7"/>
      <c r="AS147" s="7"/>
      <c r="AT147" s="7" t="e">
        <f>SUM(G147:G159)</f>
        <v>#REF!</v>
      </c>
    </row>
    <row r="148" spans="1:50" s="8" customFormat="1" ht="12.75" x14ac:dyDescent="0.25">
      <c r="A148" s="29" t="s">
        <v>339</v>
      </c>
      <c r="B148" s="30" t="e">
        <f>VLOOKUP(A148,'PLAN. COMP.'!$A$17:$K$29,2,0)</f>
        <v>#N/A</v>
      </c>
      <c r="C148" s="31" t="e">
        <f>VLOOKUP(A148,'PLAN. COMP.'!$A$17:$K$29,3,0)</f>
        <v>#N/A</v>
      </c>
      <c r="D148" s="30" t="e">
        <f>VLOOKUP(A148,'PLAN. COMP.'!$A$17:$K$29,4,0)</f>
        <v>#N/A</v>
      </c>
      <c r="E148" s="190" t="e">
        <f>SUMIF(#REF!,B148,#REF!)</f>
        <v>#REF!</v>
      </c>
      <c r="F148" s="32" t="e">
        <f>IF('PLAN. COMP.'!$H$30&lt;'PLAN. COMP.'!$K$30,VLOOKUP(A148,'PLAN. COMP.'!$A$17:$K$29,6,0),VLOOKUP(A148,'PLAN. COMP.'!$A$17:$K$29,8,0))</f>
        <v>#N/A</v>
      </c>
      <c r="G148" s="33" t="e">
        <f t="shared" si="30"/>
        <v>#REF!</v>
      </c>
      <c r="H148" s="33" t="e">
        <f>'PLAN. COMP.'!#REF!</f>
        <v>#REF!</v>
      </c>
      <c r="I148" s="7" t="e">
        <f t="shared" si="34"/>
        <v>#REF!</v>
      </c>
      <c r="J148" s="7" t="e">
        <f>'PLAN. COMP.'!#REF!</f>
        <v>#REF!</v>
      </c>
      <c r="K148" s="7" t="e">
        <f t="shared" si="26"/>
        <v>#REF!</v>
      </c>
      <c r="L148" s="32" t="e">
        <f>IF('PLAN. COMP.'!$H$30&lt;'PLAN. COMP.'!$K$30,VLOOKUP(A148,'PLAN. COMP.'!$A$17:$K$29,7,0),VLOOKUP(A148,'PLAN. COMP.'!$A$17:$K$29,9,0))-G148</f>
        <v>#N/A</v>
      </c>
      <c r="AO148" s="34" t="e">
        <f t="shared" si="35"/>
        <v>#REF!</v>
      </c>
      <c r="AP148" s="36">
        <f t="shared" si="36"/>
        <v>0</v>
      </c>
      <c r="AR148" s="7"/>
      <c r="AS148" s="7"/>
      <c r="AT148" s="7" t="e">
        <f>SUM(G148:G150)</f>
        <v>#REF!</v>
      </c>
    </row>
    <row r="149" spans="1:50" s="8" customFormat="1" ht="12.75" x14ac:dyDescent="0.25">
      <c r="A149" s="29" t="s">
        <v>372</v>
      </c>
      <c r="B149" s="30" t="e">
        <f>VLOOKUP(A149,'PLAN. COMP.'!$A$17:$K$29,2,0)</f>
        <v>#N/A</v>
      </c>
      <c r="C149" s="31" t="e">
        <f>VLOOKUP(A149,'PLAN. COMP.'!$A$17:$K$29,3,0)</f>
        <v>#N/A</v>
      </c>
      <c r="D149" s="30" t="e">
        <f>VLOOKUP(A149,'PLAN. COMP.'!$A$17:$K$29,4,0)</f>
        <v>#N/A</v>
      </c>
      <c r="E149" s="190" t="e">
        <f>SUMIF(#REF!,B149,#REF!)</f>
        <v>#REF!</v>
      </c>
      <c r="F149" s="32" t="e">
        <f>IF('PLAN. COMP.'!$H$30&lt;'PLAN. COMP.'!$K$30,VLOOKUP(A149,'PLAN. COMP.'!$A$17:$K$29,6,0),VLOOKUP(A149,'PLAN. COMP.'!$A$17:$K$29,8,0))</f>
        <v>#N/A</v>
      </c>
      <c r="G149" s="33" t="e">
        <f t="shared" si="30"/>
        <v>#REF!</v>
      </c>
      <c r="H149" s="33" t="e">
        <f>'PLAN. COMP.'!#REF!</f>
        <v>#REF!</v>
      </c>
      <c r="I149" s="7" t="e">
        <f t="shared" si="34"/>
        <v>#REF!</v>
      </c>
      <c r="J149" s="7" t="e">
        <f>'PLAN. COMP.'!#REF!</f>
        <v>#REF!</v>
      </c>
      <c r="K149" s="7" t="e">
        <f t="shared" si="26"/>
        <v>#REF!</v>
      </c>
      <c r="L149" s="32" t="e">
        <f>IF('PLAN. COMP.'!$H$30&lt;'PLAN. COMP.'!$K$30,VLOOKUP(A149,'PLAN. COMP.'!$A$17:$K$29,7,0),VLOOKUP(A149,'PLAN. COMP.'!$A$17:$K$29,9,0))-G149</f>
        <v>#N/A</v>
      </c>
      <c r="AO149" s="34" t="e">
        <f t="shared" si="35"/>
        <v>#REF!</v>
      </c>
      <c r="AP149" s="36">
        <f t="shared" si="36"/>
        <v>0</v>
      </c>
      <c r="AR149" s="7"/>
      <c r="AS149" s="7"/>
      <c r="AT149" s="7" t="e">
        <f>SUM(G149:G150)</f>
        <v>#REF!</v>
      </c>
    </row>
    <row r="150" spans="1:50" s="8" customFormat="1" ht="12.75" x14ac:dyDescent="0.25">
      <c r="A150" s="29" t="s">
        <v>254</v>
      </c>
      <c r="B150" s="30" t="e">
        <f>VLOOKUP(A150,'PLAN. COMP.'!$A$17:$K$29,2,0)</f>
        <v>#N/A</v>
      </c>
      <c r="C150" s="31" t="e">
        <f>VLOOKUP(A150,'PLAN. COMP.'!$A$17:$K$29,3,0)</f>
        <v>#N/A</v>
      </c>
      <c r="D150" s="30" t="e">
        <f>VLOOKUP(A150,'PLAN. COMP.'!$A$17:$K$29,4,0)</f>
        <v>#N/A</v>
      </c>
      <c r="E150" s="190" t="e">
        <f>SUMIF(#REF!,B150,#REF!)</f>
        <v>#REF!</v>
      </c>
      <c r="F150" s="32" t="e">
        <f>IF('PLAN. COMP.'!$H$30&lt;'PLAN. COMP.'!$K$30,VLOOKUP(A150,'PLAN. COMP.'!$A$17:$K$29,6,0),VLOOKUP(A150,'PLAN. COMP.'!$A$17:$K$29,8,0))</f>
        <v>#N/A</v>
      </c>
      <c r="G150" s="33" t="e">
        <f t="shared" si="30"/>
        <v>#REF!</v>
      </c>
      <c r="H150" s="33" t="e">
        <f>'PLAN. COMP.'!#REF!</f>
        <v>#REF!</v>
      </c>
      <c r="I150" s="7" t="e">
        <f t="shared" si="34"/>
        <v>#REF!</v>
      </c>
      <c r="J150" s="7" t="e">
        <f>'PLAN. COMP.'!#REF!</f>
        <v>#REF!</v>
      </c>
      <c r="K150" s="7" t="e">
        <f t="shared" si="26"/>
        <v>#REF!</v>
      </c>
      <c r="L150" s="32" t="e">
        <f>IF('PLAN. COMP.'!$H$30&lt;'PLAN. COMP.'!$K$30,VLOOKUP(A150,'PLAN. COMP.'!$A$17:$K$29,7,0),VLOOKUP(A150,'PLAN. COMP.'!$A$17:$K$29,9,0))-G150</f>
        <v>#N/A</v>
      </c>
      <c r="AO150" s="34" t="e">
        <f t="shared" si="35"/>
        <v>#REF!</v>
      </c>
      <c r="AP150" s="36">
        <f t="shared" si="36"/>
        <v>0</v>
      </c>
      <c r="AR150" s="7"/>
      <c r="AS150" s="7"/>
      <c r="AT150" s="7" t="e">
        <f>SUM(G150:G152)</f>
        <v>#REF!</v>
      </c>
    </row>
    <row r="151" spans="1:50" s="8" customFormat="1" ht="12.75" x14ac:dyDescent="0.25">
      <c r="A151" s="29" t="s">
        <v>253</v>
      </c>
      <c r="B151" s="30" t="e">
        <f>VLOOKUP(A151,'PLAN. COMP.'!$A$17:$K$29,2,0)</f>
        <v>#N/A</v>
      </c>
      <c r="C151" s="31" t="e">
        <f>VLOOKUP(A151,'PLAN. COMP.'!$A$17:$K$29,3,0)</f>
        <v>#N/A</v>
      </c>
      <c r="D151" s="30" t="e">
        <f>VLOOKUP(A151,'PLAN. COMP.'!$A$17:$K$29,4,0)</f>
        <v>#N/A</v>
      </c>
      <c r="E151" s="190" t="e">
        <f>SUMIF(#REF!,B151,#REF!)</f>
        <v>#REF!</v>
      </c>
      <c r="F151" s="32" t="e">
        <f>IF('PLAN. COMP.'!$H$30&lt;'PLAN. COMP.'!$K$30,VLOOKUP(A151,'PLAN. COMP.'!$A$17:$K$29,6,0),VLOOKUP(A151,'PLAN. COMP.'!$A$17:$K$29,8,0))</f>
        <v>#N/A</v>
      </c>
      <c r="G151" s="33" t="e">
        <f t="shared" si="30"/>
        <v>#REF!</v>
      </c>
      <c r="H151" s="33" t="e">
        <f>'PLAN. COMP.'!#REF!</f>
        <v>#REF!</v>
      </c>
      <c r="I151" s="7" t="e">
        <f t="shared" si="34"/>
        <v>#REF!</v>
      </c>
      <c r="J151" s="7" t="e">
        <f>'PLAN. COMP.'!#REF!</f>
        <v>#REF!</v>
      </c>
      <c r="K151" s="7" t="e">
        <f t="shared" si="26"/>
        <v>#REF!</v>
      </c>
      <c r="L151" s="32" t="e">
        <f>IF('PLAN. COMP.'!$H$30&lt;'PLAN. COMP.'!$K$30,VLOOKUP(A151,'PLAN. COMP.'!$A$17:$K$29,7,0),VLOOKUP(A151,'PLAN. COMP.'!$A$17:$K$29,9,0))-G151</f>
        <v>#N/A</v>
      </c>
      <c r="AO151" s="34" t="e">
        <f t="shared" si="35"/>
        <v>#REF!</v>
      </c>
      <c r="AP151" s="36">
        <f t="shared" si="36"/>
        <v>0</v>
      </c>
      <c r="AR151" s="7"/>
      <c r="AS151" s="7"/>
      <c r="AT151" s="7" t="e">
        <f>SUM(G151:G151)</f>
        <v>#REF!</v>
      </c>
    </row>
    <row r="152" spans="1:50" s="8" customFormat="1" ht="12.75" x14ac:dyDescent="0.25">
      <c r="A152" s="29" t="s">
        <v>417</v>
      </c>
      <c r="B152" s="30" t="e">
        <f>VLOOKUP(A152,'PLAN. COMP.'!$A$17:$K$29,2,0)</f>
        <v>#N/A</v>
      </c>
      <c r="C152" s="31" t="e">
        <f>VLOOKUP(A152,'PLAN. COMP.'!$A$17:$K$29,3,0)</f>
        <v>#N/A</v>
      </c>
      <c r="D152" s="30" t="e">
        <f>VLOOKUP(A152,'PLAN. COMP.'!$A$17:$K$29,4,0)</f>
        <v>#N/A</v>
      </c>
      <c r="E152" s="190" t="e">
        <f>SUMIF(#REF!,B152,#REF!)</f>
        <v>#REF!</v>
      </c>
      <c r="F152" s="32" t="e">
        <f>IF('PLAN. COMP.'!$H$30&lt;'PLAN. COMP.'!$K$30,VLOOKUP(A152,'PLAN. COMP.'!$A$17:$K$29,6,0),VLOOKUP(A152,'PLAN. COMP.'!$A$17:$K$29,8,0))</f>
        <v>#N/A</v>
      </c>
      <c r="G152" s="33" t="e">
        <f t="shared" si="30"/>
        <v>#REF!</v>
      </c>
      <c r="H152" s="33" t="e">
        <f>'PLAN. COMP.'!#REF!</f>
        <v>#REF!</v>
      </c>
      <c r="I152" s="7" t="e">
        <f t="shared" si="34"/>
        <v>#REF!</v>
      </c>
      <c r="J152" s="7" t="e">
        <f>'PLAN. COMP.'!#REF!</f>
        <v>#REF!</v>
      </c>
      <c r="K152" s="7" t="e">
        <f t="shared" si="26"/>
        <v>#REF!</v>
      </c>
      <c r="L152" s="32" t="e">
        <f>IF('PLAN. COMP.'!$H$30&lt;'PLAN. COMP.'!$K$30,VLOOKUP(A152,'PLAN. COMP.'!$A$17:$K$29,7,0),VLOOKUP(A152,'PLAN. COMP.'!$A$17:$K$29,9,0))-G152</f>
        <v>#N/A</v>
      </c>
      <c r="AO152" s="34" t="e">
        <f t="shared" si="35"/>
        <v>#REF!</v>
      </c>
      <c r="AP152" s="36">
        <f t="shared" si="36"/>
        <v>0</v>
      </c>
      <c r="AR152" s="7"/>
      <c r="AS152" s="7"/>
      <c r="AT152" s="7" t="e">
        <f>SUM(G152:G152)</f>
        <v>#REF!</v>
      </c>
    </row>
    <row r="153" spans="1:50" s="8" customFormat="1" ht="12.75" x14ac:dyDescent="0.25">
      <c r="A153" s="29" t="s">
        <v>363</v>
      </c>
      <c r="B153" s="141" t="e">
        <f>VLOOKUP(A153,'PLAN. COMP.'!$A$17:$K$29,2,0)</f>
        <v>#N/A</v>
      </c>
      <c r="C153" s="142" t="e">
        <f>VLOOKUP(A153,'PLAN. COMP.'!$A$17:$K$29,3,0)</f>
        <v>#N/A</v>
      </c>
      <c r="D153" s="141" t="e">
        <f>VLOOKUP(A153,'PLAN. COMP.'!$A$17:$K$29,4,0)</f>
        <v>#N/A</v>
      </c>
      <c r="E153" s="190" t="e">
        <f>SUMIF(#REF!,B153,#REF!)</f>
        <v>#REF!</v>
      </c>
      <c r="F153" s="143" t="e">
        <f>IF('PLAN. COMP.'!$H$30&lt;'PLAN. COMP.'!$K$30,VLOOKUP(A153,'PLAN. COMP.'!$A$17:$K$29,6,0),VLOOKUP(A153,'PLAN. COMP.'!$A$17:$K$29,8,0))</f>
        <v>#N/A</v>
      </c>
      <c r="G153" s="33" t="e">
        <f t="shared" si="30"/>
        <v>#REF!</v>
      </c>
      <c r="H153" s="33" t="e">
        <f>'PLAN. COMP.'!#REF!</f>
        <v>#REF!</v>
      </c>
      <c r="I153" s="7" t="e">
        <f t="shared" si="34"/>
        <v>#REF!</v>
      </c>
      <c r="J153" s="7" t="e">
        <f>'PLAN. COMP.'!#REF!</f>
        <v>#REF!</v>
      </c>
      <c r="K153" s="7" t="e">
        <f t="shared" si="26"/>
        <v>#REF!</v>
      </c>
      <c r="L153" s="32" t="e">
        <f>IF('PLAN. COMP.'!$H$30&lt;'PLAN. COMP.'!$K$30,VLOOKUP(A153,'PLAN. COMP.'!$A$17:$K$29,7,0),VLOOKUP(A153,'PLAN. COMP.'!$A$17:$K$29,9,0))-G153</f>
        <v>#N/A</v>
      </c>
      <c r="AO153" s="34" t="e">
        <f t="shared" si="35"/>
        <v>#REF!</v>
      </c>
      <c r="AP153" s="36">
        <f t="shared" si="36"/>
        <v>0</v>
      </c>
      <c r="AR153" s="7"/>
      <c r="AS153" s="7"/>
      <c r="AT153" s="7" t="e">
        <f>SUM(G153:G153)</f>
        <v>#REF!</v>
      </c>
    </row>
    <row r="154" spans="1:50" s="8" customFormat="1" ht="12.75" x14ac:dyDescent="0.25">
      <c r="A154" s="29" t="s">
        <v>215</v>
      </c>
      <c r="B154" s="30" t="e">
        <f>VLOOKUP(A154,'PLAN. COMP.'!$A$17:$K$29,2,0)</f>
        <v>#N/A</v>
      </c>
      <c r="C154" s="31" t="e">
        <f>VLOOKUP(A154,'PLAN. COMP.'!$A$17:$K$29,3,0)</f>
        <v>#N/A</v>
      </c>
      <c r="D154" s="30" t="e">
        <f>VLOOKUP(A154,'PLAN. COMP.'!$A$17:$K$29,4,0)</f>
        <v>#N/A</v>
      </c>
      <c r="E154" s="190" t="e">
        <f>SUMIF(#REF!,B154,#REF!)</f>
        <v>#REF!</v>
      </c>
      <c r="F154" s="32" t="e">
        <f>IF('PLAN. COMP.'!$H$30&lt;'PLAN. COMP.'!$K$30,VLOOKUP(A154,'PLAN. COMP.'!$A$17:$K$29,6,0),VLOOKUP(A154,'PLAN. COMP.'!$A$17:$K$29,8,0))</f>
        <v>#N/A</v>
      </c>
      <c r="G154" s="33" t="e">
        <f t="shared" si="30"/>
        <v>#REF!</v>
      </c>
      <c r="H154" s="33" t="e">
        <f>'PLAN. COMP.'!#REF!</f>
        <v>#REF!</v>
      </c>
      <c r="I154" s="7" t="e">
        <f t="shared" ref="I154:I159" si="37">H154-F154</f>
        <v>#REF!</v>
      </c>
      <c r="J154" s="7" t="e">
        <f>'PLAN. COMP.'!#REF!</f>
        <v>#REF!</v>
      </c>
      <c r="K154" s="7" t="e">
        <f t="shared" si="26"/>
        <v>#REF!</v>
      </c>
      <c r="L154" s="32" t="e">
        <f>IF('PLAN. COMP.'!$H$30&lt;'PLAN. COMP.'!$K$30,VLOOKUP(A154,'PLAN. COMP.'!$A$17:$K$29,7,0),VLOOKUP(A154,'PLAN. COMP.'!$A$17:$K$29,9,0))-G154</f>
        <v>#N/A</v>
      </c>
      <c r="AO154" s="34" t="e">
        <f>TRUNC(E154*F154,2)</f>
        <v>#REF!</v>
      </c>
      <c r="AR154" s="7"/>
      <c r="AS154" s="7"/>
    </row>
    <row r="155" spans="1:50" s="8" customFormat="1" ht="12.75" x14ac:dyDescent="0.25">
      <c r="A155" s="29" t="s">
        <v>256</v>
      </c>
      <c r="B155" s="30" t="e">
        <f>VLOOKUP(A155,'PLAN. COMP.'!$A$17:$K$29,2,0)</f>
        <v>#N/A</v>
      </c>
      <c r="C155" s="31" t="e">
        <f>VLOOKUP(A155,'PLAN. COMP.'!$A$17:$K$29,3,0)</f>
        <v>#N/A</v>
      </c>
      <c r="D155" s="30" t="e">
        <f>VLOOKUP(A155,'PLAN. COMP.'!$A$17:$K$29,4,0)</f>
        <v>#N/A</v>
      </c>
      <c r="E155" s="190" t="e">
        <f>SUMIF(#REF!,B155,#REF!)</f>
        <v>#REF!</v>
      </c>
      <c r="F155" s="32" t="e">
        <f>IF('PLAN. COMP.'!$H$30&lt;'PLAN. COMP.'!$K$30,VLOOKUP(A155,'PLAN. COMP.'!$A$17:$K$29,6,0),VLOOKUP(A155,'PLAN. COMP.'!$A$17:$K$29,8,0))</f>
        <v>#N/A</v>
      </c>
      <c r="G155" s="33" t="e">
        <f t="shared" si="30"/>
        <v>#REF!</v>
      </c>
      <c r="H155" s="33" t="e">
        <f>'PLAN. COMP.'!#REF!</f>
        <v>#REF!</v>
      </c>
      <c r="I155" s="7" t="e">
        <f t="shared" si="37"/>
        <v>#REF!</v>
      </c>
      <c r="J155" s="7" t="e">
        <f>'PLAN. COMP.'!#REF!</f>
        <v>#REF!</v>
      </c>
      <c r="K155" s="7" t="e">
        <f t="shared" si="26"/>
        <v>#REF!</v>
      </c>
      <c r="L155" s="32" t="e">
        <f>IF('PLAN. COMP.'!$H$30&lt;'PLAN. COMP.'!$K$30,VLOOKUP(A155,'PLAN. COMP.'!$A$17:$K$29,7,0),VLOOKUP(A155,'PLAN. COMP.'!$A$17:$K$29,9,0))-G155</f>
        <v>#N/A</v>
      </c>
      <c r="AO155" s="35" t="e">
        <f>SUBTOTAL(9,#REF!)</f>
        <v>#REF!</v>
      </c>
      <c r="AR155" s="7" t="s">
        <v>27</v>
      </c>
      <c r="AX155" s="7" t="e">
        <f>#REF!+#REF!</f>
        <v>#REF!</v>
      </c>
    </row>
    <row r="156" spans="1:50" s="8" customFormat="1" ht="12.75" x14ac:dyDescent="0.25">
      <c r="A156" s="29" t="s">
        <v>388</v>
      </c>
      <c r="B156" s="30" t="e">
        <f>VLOOKUP(A156,'PLAN. COMP.'!$A$17:$K$29,2,0)</f>
        <v>#N/A</v>
      </c>
      <c r="C156" s="31" t="e">
        <f>VLOOKUP(A156,'PLAN. COMP.'!$A$17:$K$29,3,0)</f>
        <v>#N/A</v>
      </c>
      <c r="D156" s="30" t="e">
        <f>VLOOKUP(A156,'PLAN. COMP.'!$A$17:$K$29,4,0)</f>
        <v>#N/A</v>
      </c>
      <c r="E156" s="190" t="e">
        <f>SUMIF(#REF!,B156,#REF!)</f>
        <v>#REF!</v>
      </c>
      <c r="F156" s="32" t="e">
        <f>IF('PLAN. COMP.'!$H$30&lt;'PLAN. COMP.'!$K$30,VLOOKUP(A156,'PLAN. COMP.'!$A$17:$K$29,6,0),VLOOKUP(A156,'PLAN. COMP.'!$A$17:$K$29,8,0))</f>
        <v>#N/A</v>
      </c>
      <c r="G156" s="33" t="e">
        <f t="shared" si="30"/>
        <v>#REF!</v>
      </c>
      <c r="H156" s="33" t="e">
        <f>'PLAN. COMP.'!#REF!</f>
        <v>#REF!</v>
      </c>
      <c r="I156" s="7" t="e">
        <f t="shared" si="37"/>
        <v>#REF!</v>
      </c>
      <c r="J156" s="7" t="e">
        <f>'PLAN. COMP.'!#REF!</f>
        <v>#REF!</v>
      </c>
      <c r="K156" s="7" t="e">
        <f t="shared" si="26"/>
        <v>#REF!</v>
      </c>
      <c r="L156" s="32" t="e">
        <f>IF('PLAN. COMP.'!$H$30&lt;'PLAN. COMP.'!$K$30,VLOOKUP(A156,'PLAN. COMP.'!$A$17:$K$29,7,0),VLOOKUP(A156,'PLAN. COMP.'!$A$17:$K$29,9,0))-G156</f>
        <v>#N/A</v>
      </c>
      <c r="AO156" s="35" t="e">
        <f>SUBTOTAL(9,#REF!)</f>
        <v>#REF!</v>
      </c>
      <c r="AR156" s="7" t="s">
        <v>27</v>
      </c>
      <c r="AX156" s="7" t="e">
        <f>#REF!+#REF!</f>
        <v>#REF!</v>
      </c>
    </row>
    <row r="157" spans="1:50" s="8" customFormat="1" ht="51" x14ac:dyDescent="0.25">
      <c r="A157" s="29" t="s">
        <v>130</v>
      </c>
      <c r="B157" s="30">
        <f>VLOOKUP(A157,'PLAN. COMP.'!$A$17:$K$29,2,0)</f>
        <v>100979</v>
      </c>
      <c r="C157" s="31" t="str">
        <f>VLOOKUP(A157,'PLAN. COMP.'!$A$17:$K$29,3,0)</f>
        <v>CARGA, MANOBRA E DESCARGA DE SOLOS E MATERIAIS GRANULARES EM CAMINHÃO  BASCULANTE 14 M³ - CARGA COM ESCAVADEIRA HIDRÁULICA (CAÇAMBA DE 1,20 M³ / 155 HP) E DESCARGA LIVRE (UNIDADE: M3). AF_07/2020</v>
      </c>
      <c r="D157" s="30" t="str">
        <f>VLOOKUP(A157,'PLAN. COMP.'!$A$17:$K$29,4,0)</f>
        <v>M³</v>
      </c>
      <c r="E157" s="190" t="e">
        <f>SUMIF(#REF!,B157,#REF!)</f>
        <v>#REF!</v>
      </c>
      <c r="F157" s="32">
        <f>IF('PLAN. COMP.'!$H$30&lt;'PLAN. COMP.'!$K$30,VLOOKUP(A157,'PLAN. COMP.'!$A$17:$K$29,6,0),VLOOKUP(A157,'PLAN. COMP.'!$A$17:$K$29,8,0))</f>
        <v>6.47</v>
      </c>
      <c r="G157" s="33" t="e">
        <f t="shared" si="30"/>
        <v>#REF!</v>
      </c>
      <c r="H157" s="33" t="e">
        <f>'PLAN. COMP.'!#REF!</f>
        <v>#REF!</v>
      </c>
      <c r="I157" s="7" t="e">
        <f t="shared" si="37"/>
        <v>#REF!</v>
      </c>
      <c r="J157" s="7" t="e">
        <f>'PLAN. COMP.'!#REF!</f>
        <v>#REF!</v>
      </c>
      <c r="K157" s="7" t="e">
        <f t="shared" si="26"/>
        <v>#REF!</v>
      </c>
      <c r="L157" s="32" t="e">
        <f>IF('PLAN. COMP.'!$H$30&lt;'PLAN. COMP.'!$K$30,VLOOKUP(A157,'PLAN. COMP.'!$A$17:$K$29,7,0),VLOOKUP(A157,'PLAN. COMP.'!$A$17:$K$29,9,0))-G157</f>
        <v>#REF!</v>
      </c>
      <c r="AO157" s="35" t="e">
        <f>SUBTOTAL(9,#REF!)</f>
        <v>#REF!</v>
      </c>
      <c r="AR157" s="7" t="s">
        <v>27</v>
      </c>
      <c r="AX157" s="7" t="e">
        <f>#REF!+#REF!</f>
        <v>#REF!</v>
      </c>
    </row>
    <row r="158" spans="1:50" s="8" customFormat="1" ht="12.75" x14ac:dyDescent="0.25">
      <c r="A158" s="29" t="s">
        <v>341</v>
      </c>
      <c r="B158" s="30" t="e">
        <f>VLOOKUP(A158,'PLAN. COMP.'!$A$17:$K$29,2,0)</f>
        <v>#N/A</v>
      </c>
      <c r="C158" s="31" t="e">
        <f>VLOOKUP(A158,'PLAN. COMP.'!$A$17:$K$29,3,0)</f>
        <v>#N/A</v>
      </c>
      <c r="D158" s="30" t="e">
        <f>VLOOKUP(A158,'PLAN. COMP.'!$A$17:$K$29,4,0)</f>
        <v>#N/A</v>
      </c>
      <c r="E158" s="190" t="e">
        <f>SUMIF(#REF!,B158,#REF!)</f>
        <v>#REF!</v>
      </c>
      <c r="F158" s="32" t="e">
        <f>IF('PLAN. COMP.'!$H$30&lt;'PLAN. COMP.'!$K$30,VLOOKUP(A158,'PLAN. COMP.'!$A$17:$K$29,6,0),VLOOKUP(A158,'PLAN. COMP.'!$A$17:$K$29,8,0))</f>
        <v>#N/A</v>
      </c>
      <c r="G158" s="33" t="e">
        <f t="shared" si="30"/>
        <v>#REF!</v>
      </c>
      <c r="H158" s="33" t="e">
        <f>'PLAN. COMP.'!#REF!</f>
        <v>#REF!</v>
      </c>
      <c r="I158" s="7" t="e">
        <f t="shared" si="37"/>
        <v>#REF!</v>
      </c>
      <c r="J158" s="7" t="e">
        <f>'PLAN. COMP.'!#REF!</f>
        <v>#REF!</v>
      </c>
      <c r="K158" s="7" t="e">
        <f t="shared" si="26"/>
        <v>#REF!</v>
      </c>
      <c r="L158" s="32" t="e">
        <f>IF('PLAN. COMP.'!$H$30&lt;'PLAN. COMP.'!$K$30,VLOOKUP(A158,'PLAN. COMP.'!$A$17:$K$29,7,0),VLOOKUP(A158,'PLAN. COMP.'!$A$17:$K$29,9,0))-G158</f>
        <v>#N/A</v>
      </c>
      <c r="AO158" s="34" t="e">
        <f>TRUNC(E158*F158,2)</f>
        <v>#REF!</v>
      </c>
      <c r="AP158" s="36">
        <f>IFERROR(TRUNC((AL158*AN158),2),"-")</f>
        <v>0</v>
      </c>
      <c r="AR158" s="7"/>
      <c r="AS158" s="7"/>
      <c r="AT158" s="7" t="e">
        <f>SUM(G158:G158)</f>
        <v>#REF!</v>
      </c>
    </row>
    <row r="159" spans="1:50" s="8" customFormat="1" ht="12.75" x14ac:dyDescent="0.25">
      <c r="A159" s="29" t="s">
        <v>358</v>
      </c>
      <c r="B159" s="30" t="e">
        <f>VLOOKUP(A159,'PLAN. COMP.'!$A$17:$K$29,2,0)</f>
        <v>#N/A</v>
      </c>
      <c r="C159" s="31" t="e">
        <f>VLOOKUP(A159,'PLAN. COMP.'!$A$17:$K$29,3,0)</f>
        <v>#N/A</v>
      </c>
      <c r="D159" s="30" t="e">
        <f>VLOOKUP(A159,'PLAN. COMP.'!$A$17:$K$29,4,0)</f>
        <v>#N/A</v>
      </c>
      <c r="E159" s="190" t="e">
        <f>SUMIF(#REF!,B159,#REF!)</f>
        <v>#REF!</v>
      </c>
      <c r="F159" s="32" t="e">
        <f>IF('PLAN. COMP.'!$H$30&lt;'PLAN. COMP.'!$K$30,VLOOKUP(A159,'PLAN. COMP.'!$A$17:$K$29,6,0),VLOOKUP(A159,'PLAN. COMP.'!$A$17:$K$29,8,0))</f>
        <v>#N/A</v>
      </c>
      <c r="G159" s="33" t="e">
        <f t="shared" si="30"/>
        <v>#REF!</v>
      </c>
      <c r="H159" s="33" t="e">
        <f>'PLAN. COMP.'!#REF!</f>
        <v>#REF!</v>
      </c>
      <c r="I159" s="7" t="e">
        <f t="shared" si="37"/>
        <v>#REF!</v>
      </c>
      <c r="J159" s="7" t="e">
        <f>'PLAN. COMP.'!#REF!</f>
        <v>#REF!</v>
      </c>
      <c r="K159" s="7" t="e">
        <f t="shared" si="26"/>
        <v>#REF!</v>
      </c>
      <c r="L159" s="32" t="e">
        <f>IF('PLAN. COMP.'!$H$30&lt;'PLAN. COMP.'!$K$30,VLOOKUP(A159,'PLAN. COMP.'!$A$17:$K$29,7,0),VLOOKUP(A159,'PLAN. COMP.'!$A$17:$K$29,9,0))-G159</f>
        <v>#N/A</v>
      </c>
      <c r="AO159" s="34" t="e">
        <f>TRUNC(E159*F159,2)</f>
        <v>#REF!</v>
      </c>
      <c r="AP159" s="36">
        <f>IFERROR(TRUNC((AL159*AN159),2),"-")</f>
        <v>0</v>
      </c>
      <c r="AR159" s="7"/>
      <c r="AS159" s="7"/>
      <c r="AT159" s="7" t="e">
        <f>SUM(G159:G159)</f>
        <v>#REF!</v>
      </c>
    </row>
    <row r="160" spans="1:50" x14ac:dyDescent="0.25">
      <c r="A160" s="29" t="s">
        <v>366</v>
      </c>
      <c r="B160" s="30" t="e">
        <f>VLOOKUP(A160,'PLAN. COMP.'!$A$17:$K$29,2,0)</f>
        <v>#N/A</v>
      </c>
      <c r="C160" s="31" t="e">
        <f>VLOOKUP(A160,'PLAN. COMP.'!$A$17:$K$29,3,0)</f>
        <v>#N/A</v>
      </c>
      <c r="D160" s="30" t="e">
        <f>VLOOKUP(A160,'PLAN. COMP.'!$A$17:$K$29,4,0)</f>
        <v>#N/A</v>
      </c>
      <c r="E160" s="190" t="e">
        <f>SUMIF(#REF!,B160,#REF!)</f>
        <v>#REF!</v>
      </c>
      <c r="F160" s="32" t="e">
        <f>IF('PLAN. COMP.'!$H$30&lt;'PLAN. COMP.'!$K$30,VLOOKUP(A160,'PLAN. COMP.'!$A$17:$K$29,6,0),VLOOKUP(A160,'PLAN. COMP.'!$A$17:$K$29,8,0))</f>
        <v>#N/A</v>
      </c>
      <c r="G160" s="33" t="e">
        <f t="shared" si="30"/>
        <v>#REF!</v>
      </c>
      <c r="L160" s="32" t="e">
        <f>IF('PLAN. COMP.'!$H$30&lt;'PLAN. COMP.'!$K$30,VLOOKUP(A160,'PLAN. COMP.'!$A$17:$K$29,7,0),VLOOKUP(A160,'PLAN. COMP.'!$A$17:$K$29,9,0))-G160</f>
        <v>#N/A</v>
      </c>
    </row>
    <row r="161" spans="1:12" x14ac:dyDescent="0.25">
      <c r="A161" s="29" t="s">
        <v>248</v>
      </c>
      <c r="B161" s="30" t="e">
        <f>VLOOKUP(A161,'PLAN. COMP.'!$A$17:$K$29,2,0)</f>
        <v>#N/A</v>
      </c>
      <c r="C161" s="31" t="e">
        <f>VLOOKUP(A161,'PLAN. COMP.'!$A$17:$K$29,3,0)</f>
        <v>#N/A</v>
      </c>
      <c r="D161" s="30" t="e">
        <f>VLOOKUP(A161,'PLAN. COMP.'!$A$17:$K$29,4,0)</f>
        <v>#N/A</v>
      </c>
      <c r="E161" s="190" t="e">
        <f>SUMIF(#REF!,B161,#REF!)</f>
        <v>#REF!</v>
      </c>
      <c r="F161" s="32" t="e">
        <f>IF('PLAN. COMP.'!$H$30&lt;'PLAN. COMP.'!$K$30,VLOOKUP(A161,'PLAN. COMP.'!$A$17:$K$29,6,0),VLOOKUP(A161,'PLAN. COMP.'!$A$17:$K$29,8,0))</f>
        <v>#N/A</v>
      </c>
      <c r="G161" s="33" t="e">
        <f t="shared" ref="G161:G184" si="38">ROUND(E161*F161,2)</f>
        <v>#REF!</v>
      </c>
      <c r="L161" s="32" t="e">
        <f>IF('PLAN. COMP.'!$H$30&lt;'PLAN. COMP.'!$K$30,VLOOKUP(A161,'PLAN. COMP.'!$A$17:$K$29,7,0),VLOOKUP(A161,'PLAN. COMP.'!$A$17:$K$29,9,0))-G161</f>
        <v>#N/A</v>
      </c>
    </row>
    <row r="162" spans="1:12" x14ac:dyDescent="0.25">
      <c r="A162" s="29" t="s">
        <v>249</v>
      </c>
      <c r="B162" s="30" t="e">
        <f>VLOOKUP(A162,'PLAN. COMP.'!$A$17:$K$29,2,0)</f>
        <v>#N/A</v>
      </c>
      <c r="C162" s="31" t="e">
        <f>VLOOKUP(A162,'PLAN. COMP.'!$A$17:$K$29,3,0)</f>
        <v>#N/A</v>
      </c>
      <c r="D162" s="30" t="e">
        <f>VLOOKUP(A162,'PLAN. COMP.'!$A$17:$K$29,4,0)</f>
        <v>#N/A</v>
      </c>
      <c r="E162" s="190" t="e">
        <f>SUMIF(#REF!,B162,#REF!)</f>
        <v>#REF!</v>
      </c>
      <c r="F162" s="32" t="e">
        <f>IF('PLAN. COMP.'!$H$30&lt;'PLAN. COMP.'!$K$30,VLOOKUP(A162,'PLAN. COMP.'!$A$17:$K$29,6,0),VLOOKUP(A162,'PLAN. COMP.'!$A$17:$K$29,8,0))</f>
        <v>#N/A</v>
      </c>
      <c r="G162" s="33" t="e">
        <f t="shared" si="38"/>
        <v>#REF!</v>
      </c>
      <c r="L162" s="32" t="e">
        <f>IF('PLAN. COMP.'!$H$30&lt;'PLAN. COMP.'!$K$30,VLOOKUP(A162,'PLAN. COMP.'!$A$17:$K$29,7,0),VLOOKUP(A162,'PLAN. COMP.'!$A$17:$K$29,9,0))-G162</f>
        <v>#N/A</v>
      </c>
    </row>
    <row r="163" spans="1:12" x14ac:dyDescent="0.25">
      <c r="A163" s="29" t="s">
        <v>244</v>
      </c>
      <c r="B163" s="30" t="e">
        <f>VLOOKUP(A163,'PLAN. COMP.'!$A$17:$K$29,2,0)</f>
        <v>#N/A</v>
      </c>
      <c r="C163" s="31" t="e">
        <f>VLOOKUP(A163,'PLAN. COMP.'!$A$17:$K$29,3,0)</f>
        <v>#N/A</v>
      </c>
      <c r="D163" s="30" t="e">
        <f>VLOOKUP(A163,'PLAN. COMP.'!$A$17:$K$29,4,0)</f>
        <v>#N/A</v>
      </c>
      <c r="E163" s="190" t="e">
        <f>SUMIF(#REF!,B163,#REF!)</f>
        <v>#REF!</v>
      </c>
      <c r="F163" s="32" t="e">
        <f>IF('PLAN. COMP.'!$H$30&lt;'PLAN. COMP.'!$K$30,VLOOKUP(A163,'PLAN. COMP.'!$A$17:$K$29,6,0),VLOOKUP(A163,'PLAN. COMP.'!$A$17:$K$29,8,0))</f>
        <v>#N/A</v>
      </c>
      <c r="G163" s="33" t="e">
        <f t="shared" si="38"/>
        <v>#REF!</v>
      </c>
      <c r="L163" s="32" t="e">
        <f>IF('PLAN. COMP.'!$H$30&lt;'PLAN. COMP.'!$K$30,VLOOKUP(A163,'PLAN. COMP.'!$A$17:$K$29,7,0),VLOOKUP(A163,'PLAN. COMP.'!$A$17:$K$29,9,0))-G163</f>
        <v>#N/A</v>
      </c>
    </row>
    <row r="164" spans="1:12" x14ac:dyDescent="0.25">
      <c r="A164" s="29" t="s">
        <v>210</v>
      </c>
      <c r="B164" s="30" t="e">
        <f>VLOOKUP(A164,'PLAN. COMP.'!$A$17:$K$29,2,0)</f>
        <v>#N/A</v>
      </c>
      <c r="C164" s="31" t="e">
        <f>VLOOKUP(A164,'PLAN. COMP.'!$A$17:$K$29,3,0)</f>
        <v>#N/A</v>
      </c>
      <c r="D164" s="30" t="e">
        <f>VLOOKUP(A164,'PLAN. COMP.'!$A$17:$K$29,4,0)</f>
        <v>#N/A</v>
      </c>
      <c r="E164" s="190" t="e">
        <f>SUMIF(#REF!,B164,#REF!)</f>
        <v>#REF!</v>
      </c>
      <c r="F164" s="32" t="e">
        <f>IF('PLAN. COMP.'!$H$30&lt;'PLAN. COMP.'!$K$30,VLOOKUP(A164,'PLAN. COMP.'!$A$17:$K$29,6,0),VLOOKUP(A164,'PLAN. COMP.'!$A$17:$K$29,8,0))</f>
        <v>#N/A</v>
      </c>
      <c r="G164" s="33" t="e">
        <f t="shared" si="38"/>
        <v>#REF!</v>
      </c>
      <c r="L164" s="32" t="e">
        <f>IF('PLAN. COMP.'!$H$30&lt;'PLAN. COMP.'!$K$30,VLOOKUP(A164,'PLAN. COMP.'!$A$17:$K$29,7,0),VLOOKUP(A164,'PLAN. COMP.'!$A$17:$K$29,9,0))-G164</f>
        <v>#N/A</v>
      </c>
    </row>
    <row r="165" spans="1:12" x14ac:dyDescent="0.25">
      <c r="A165" s="29" t="s">
        <v>259</v>
      </c>
      <c r="B165" s="30" t="e">
        <f>VLOOKUP(A165,'PLAN. COMP.'!$A$17:$K$29,2,0)</f>
        <v>#N/A</v>
      </c>
      <c r="C165" s="31" t="e">
        <f>VLOOKUP(A165,'PLAN. COMP.'!$A$17:$K$29,3,0)</f>
        <v>#N/A</v>
      </c>
      <c r="D165" s="30" t="e">
        <f>VLOOKUP(A165,'PLAN. COMP.'!$A$17:$K$29,4,0)</f>
        <v>#N/A</v>
      </c>
      <c r="E165" s="190" t="e">
        <f>SUMIF(#REF!,B165,#REF!)</f>
        <v>#REF!</v>
      </c>
      <c r="F165" s="32" t="e">
        <f>IF('PLAN. COMP.'!$H$30&lt;'PLAN. COMP.'!$K$30,VLOOKUP(A165,'PLAN. COMP.'!$A$17:$K$29,6,0),VLOOKUP(A165,'PLAN. COMP.'!$A$17:$K$29,8,0))</f>
        <v>#N/A</v>
      </c>
      <c r="G165" s="33" t="e">
        <f t="shared" si="38"/>
        <v>#REF!</v>
      </c>
      <c r="L165" s="32" t="e">
        <f>IF('PLAN. COMP.'!$H$30&lt;'PLAN. COMP.'!$K$30,VLOOKUP(A165,'PLAN. COMP.'!$A$17:$K$29,7,0),VLOOKUP(A165,'PLAN. COMP.'!$A$17:$K$29,9,0))-G165</f>
        <v>#N/A</v>
      </c>
    </row>
    <row r="166" spans="1:12" x14ac:dyDescent="0.25">
      <c r="A166" s="29" t="s">
        <v>416</v>
      </c>
      <c r="B166" s="30" t="e">
        <f>VLOOKUP(A166,'PLAN. COMP.'!$A$17:$K$29,2,0)</f>
        <v>#N/A</v>
      </c>
      <c r="C166" s="31" t="e">
        <f>VLOOKUP(A166,'PLAN. COMP.'!$A$17:$K$29,3,0)</f>
        <v>#N/A</v>
      </c>
      <c r="D166" s="30" t="e">
        <f>VLOOKUP(A166,'PLAN. COMP.'!$A$17:$K$29,4,0)</f>
        <v>#N/A</v>
      </c>
      <c r="E166" s="190" t="e">
        <f>SUMIF(#REF!,B166,#REF!)</f>
        <v>#REF!</v>
      </c>
      <c r="F166" s="32" t="e">
        <f>IF('PLAN. COMP.'!$H$30&lt;'PLAN. COMP.'!$K$30,VLOOKUP(A166,'PLAN. COMP.'!$A$17:$K$29,6,0),VLOOKUP(A166,'PLAN. COMP.'!$A$17:$K$29,8,0))</f>
        <v>#N/A</v>
      </c>
      <c r="G166" s="33" t="e">
        <f t="shared" si="38"/>
        <v>#REF!</v>
      </c>
      <c r="L166" s="32" t="e">
        <f>IF('PLAN. COMP.'!$H$30&lt;'PLAN. COMP.'!$K$30,VLOOKUP(A166,'PLAN. COMP.'!$A$17:$K$29,7,0),VLOOKUP(A166,'PLAN. COMP.'!$A$17:$K$29,9,0))-G166</f>
        <v>#N/A</v>
      </c>
    </row>
    <row r="167" spans="1:12" x14ac:dyDescent="0.25">
      <c r="A167" s="29" t="s">
        <v>368</v>
      </c>
      <c r="B167" s="30" t="e">
        <f>VLOOKUP(A167,'PLAN. COMP.'!$A$17:$K$29,2,0)</f>
        <v>#N/A</v>
      </c>
      <c r="C167" s="31" t="e">
        <f>VLOOKUP(A167,'PLAN. COMP.'!$A$17:$K$29,3,0)</f>
        <v>#N/A</v>
      </c>
      <c r="D167" s="30" t="e">
        <f>VLOOKUP(A167,'PLAN. COMP.'!$A$17:$K$29,4,0)</f>
        <v>#N/A</v>
      </c>
      <c r="E167" s="190" t="e">
        <f>SUMIF(#REF!,B167,#REF!)</f>
        <v>#REF!</v>
      </c>
      <c r="F167" s="32" t="e">
        <f>IF('PLAN. COMP.'!$H$30&lt;'PLAN. COMP.'!$K$30,VLOOKUP(A167,'PLAN. COMP.'!$A$17:$K$29,6,0),VLOOKUP(A167,'PLAN. COMP.'!$A$17:$K$29,8,0))</f>
        <v>#N/A</v>
      </c>
      <c r="G167" s="33" t="e">
        <f t="shared" si="38"/>
        <v>#REF!</v>
      </c>
      <c r="L167" s="32" t="e">
        <f>IF('PLAN. COMP.'!$H$30&lt;'PLAN. COMP.'!$K$30,VLOOKUP(A167,'PLAN. COMP.'!$A$17:$K$29,7,0),VLOOKUP(A167,'PLAN. COMP.'!$A$17:$K$29,9,0))-G167</f>
        <v>#N/A</v>
      </c>
    </row>
    <row r="168" spans="1:12" x14ac:dyDescent="0.25">
      <c r="A168" s="29" t="s">
        <v>367</v>
      </c>
      <c r="B168" s="141" t="e">
        <f>VLOOKUP(A168,'PLAN. COMP.'!$A$17:$K$29,2,0)</f>
        <v>#N/A</v>
      </c>
      <c r="C168" s="142" t="e">
        <f>VLOOKUP(A168,'PLAN. COMP.'!$A$17:$K$29,3,0)</f>
        <v>#N/A</v>
      </c>
      <c r="D168" s="141" t="e">
        <f>VLOOKUP(A168,'PLAN. COMP.'!$A$17:$K$29,4,0)</f>
        <v>#N/A</v>
      </c>
      <c r="E168" s="190" t="e">
        <f>SUMIF(#REF!,B168,#REF!)</f>
        <v>#REF!</v>
      </c>
      <c r="F168" s="143" t="e">
        <f>IF('PLAN. COMP.'!$H$30&lt;'PLAN. COMP.'!$K$30,VLOOKUP(A168,'PLAN. COMP.'!$A$17:$K$29,6,0),VLOOKUP(A168,'PLAN. COMP.'!$A$17:$K$29,8,0))</f>
        <v>#N/A</v>
      </c>
      <c r="G168" s="33" t="e">
        <f t="shared" si="38"/>
        <v>#REF!</v>
      </c>
      <c r="L168" s="32" t="e">
        <f>IF('PLAN. COMP.'!$H$30&lt;'PLAN. COMP.'!$K$30,VLOOKUP(A168,'PLAN. COMP.'!$A$17:$K$29,7,0),VLOOKUP(A168,'PLAN. COMP.'!$A$17:$K$29,9,0))-G168</f>
        <v>#N/A</v>
      </c>
    </row>
    <row r="169" spans="1:12" x14ac:dyDescent="0.25">
      <c r="A169" s="29" t="s">
        <v>340</v>
      </c>
      <c r="B169" s="30" t="e">
        <f>VLOOKUP(A169,'PLAN. COMP.'!$A$17:$K$29,2,0)</f>
        <v>#N/A</v>
      </c>
      <c r="C169" s="31" t="e">
        <f>VLOOKUP(A169,'PLAN. COMP.'!$A$17:$K$29,3,0)</f>
        <v>#N/A</v>
      </c>
      <c r="D169" s="30" t="e">
        <f>VLOOKUP(A169,'PLAN. COMP.'!$A$17:$K$29,4,0)</f>
        <v>#N/A</v>
      </c>
      <c r="E169" s="190" t="e">
        <f>SUMIF(#REF!,B169,#REF!)</f>
        <v>#REF!</v>
      </c>
      <c r="F169" s="32" t="e">
        <f>IF('PLAN. COMP.'!$H$30&lt;'PLAN. COMP.'!$K$30,VLOOKUP(A169,'PLAN. COMP.'!$A$17:$K$29,6,0),VLOOKUP(A169,'PLAN. COMP.'!$A$17:$K$29,8,0))</f>
        <v>#N/A</v>
      </c>
      <c r="G169" s="33" t="e">
        <f t="shared" si="38"/>
        <v>#REF!</v>
      </c>
      <c r="L169" s="32" t="e">
        <f>IF('PLAN. COMP.'!$H$30&lt;'PLAN. COMP.'!$K$30,VLOOKUP(A169,'PLAN. COMP.'!$A$17:$K$29,7,0),VLOOKUP(A169,'PLAN. COMP.'!$A$17:$K$29,9,0))-G169</f>
        <v>#N/A</v>
      </c>
    </row>
    <row r="170" spans="1:12" x14ac:dyDescent="0.25">
      <c r="A170" s="29" t="s">
        <v>370</v>
      </c>
      <c r="B170" s="30" t="e">
        <f>VLOOKUP(A170,'PLAN. COMP.'!$A$17:$K$29,2,0)</f>
        <v>#N/A</v>
      </c>
      <c r="C170" s="31" t="e">
        <f>VLOOKUP(A170,'PLAN. COMP.'!$A$17:$K$29,3,0)</f>
        <v>#N/A</v>
      </c>
      <c r="D170" s="30" t="e">
        <f>VLOOKUP(A170,'PLAN. COMP.'!$A$17:$K$29,4,0)</f>
        <v>#N/A</v>
      </c>
      <c r="E170" s="190" t="e">
        <f>SUMIF(#REF!,B170,#REF!)</f>
        <v>#REF!</v>
      </c>
      <c r="F170" s="32" t="e">
        <f>IF('PLAN. COMP.'!$H$30&lt;'PLAN. COMP.'!$K$30,VLOOKUP(A170,'PLAN. COMP.'!$A$17:$K$29,6,0),VLOOKUP(A170,'PLAN. COMP.'!$A$17:$K$29,8,0))</f>
        <v>#N/A</v>
      </c>
      <c r="G170" s="33" t="e">
        <f t="shared" si="38"/>
        <v>#REF!</v>
      </c>
      <c r="L170" s="32" t="e">
        <f>IF('PLAN. COMP.'!$H$30&lt;'PLAN. COMP.'!$K$30,VLOOKUP(A170,'PLAN. COMP.'!$A$17:$K$29,7,0),VLOOKUP(A170,'PLAN. COMP.'!$A$17:$K$29,9,0))-G170</f>
        <v>#N/A</v>
      </c>
    </row>
    <row r="171" spans="1:12" x14ac:dyDescent="0.25">
      <c r="A171" s="29" t="s">
        <v>378</v>
      </c>
      <c r="B171" s="30" t="e">
        <f>VLOOKUP(A171,'PLAN. COMP.'!$A$17:$K$29,2,0)</f>
        <v>#N/A</v>
      </c>
      <c r="C171" s="31" t="e">
        <f>VLOOKUP(A171,'PLAN. COMP.'!$A$17:$K$29,3,0)</f>
        <v>#N/A</v>
      </c>
      <c r="D171" s="30" t="e">
        <f>VLOOKUP(A171,'PLAN. COMP.'!$A$17:$K$29,4,0)</f>
        <v>#N/A</v>
      </c>
      <c r="E171" s="190" t="e">
        <f>SUMIF(#REF!,B171,#REF!)</f>
        <v>#REF!</v>
      </c>
      <c r="F171" s="32" t="e">
        <f>IF('PLAN. COMP.'!$H$30&lt;'PLAN. COMP.'!$K$30,VLOOKUP(A171,'PLAN. COMP.'!$A$17:$K$29,6,0),VLOOKUP(A171,'PLAN. COMP.'!$A$17:$K$29,8,0))</f>
        <v>#N/A</v>
      </c>
      <c r="G171" s="33" t="e">
        <f t="shared" si="38"/>
        <v>#REF!</v>
      </c>
      <c r="L171" s="32" t="e">
        <f>IF('PLAN. COMP.'!$H$30&lt;'PLAN. COMP.'!$K$30,VLOOKUP(A171,'PLAN. COMP.'!$A$17:$K$29,7,0),VLOOKUP(A171,'PLAN. COMP.'!$A$17:$K$29,9,0))-G171</f>
        <v>#N/A</v>
      </c>
    </row>
    <row r="172" spans="1:12" x14ac:dyDescent="0.25">
      <c r="A172" s="29" t="s">
        <v>295</v>
      </c>
      <c r="B172" s="30" t="e">
        <f>VLOOKUP(A172,'PLAN. COMP.'!$A$17:$K$29,2,0)</f>
        <v>#N/A</v>
      </c>
      <c r="C172" s="31" t="e">
        <f>VLOOKUP(A172,'PLAN. COMP.'!$A$17:$K$29,3,0)</f>
        <v>#N/A</v>
      </c>
      <c r="D172" s="30" t="e">
        <f>VLOOKUP(A172,'PLAN. COMP.'!$A$17:$K$29,4,0)</f>
        <v>#N/A</v>
      </c>
      <c r="E172" s="190" t="e">
        <f>SUMIF(#REF!,B172,#REF!)</f>
        <v>#REF!</v>
      </c>
      <c r="F172" s="32" t="e">
        <f>IF('PLAN. COMP.'!$H$30&lt;'PLAN. COMP.'!$K$30,VLOOKUP(A172,'PLAN. COMP.'!$A$17:$K$29,6,0),VLOOKUP(A172,'PLAN. COMP.'!$A$17:$K$29,8,0))</f>
        <v>#N/A</v>
      </c>
      <c r="G172" s="33" t="e">
        <f t="shared" si="38"/>
        <v>#REF!</v>
      </c>
      <c r="L172" s="32" t="e">
        <f>IF('PLAN. COMP.'!$H$30&lt;'PLAN. COMP.'!$K$30,VLOOKUP(A172,'PLAN. COMP.'!$A$17:$K$29,7,0),VLOOKUP(A172,'PLAN. COMP.'!$A$17:$K$29,9,0))-G172</f>
        <v>#N/A</v>
      </c>
    </row>
    <row r="173" spans="1:12" x14ac:dyDescent="0.25">
      <c r="A173" s="29" t="s">
        <v>401</v>
      </c>
      <c r="B173" s="30" t="e">
        <f>VLOOKUP(A173,'PLAN. COMP.'!$A$17:$K$29,2,0)</f>
        <v>#N/A</v>
      </c>
      <c r="C173" s="31" t="e">
        <f>VLOOKUP(A173,'PLAN. COMP.'!$A$17:$K$29,3,0)</f>
        <v>#N/A</v>
      </c>
      <c r="D173" s="30" t="e">
        <f>VLOOKUP(A173,'PLAN. COMP.'!$A$17:$K$29,4,0)</f>
        <v>#N/A</v>
      </c>
      <c r="E173" s="190" t="e">
        <f>SUMIF(#REF!,B173,#REF!)</f>
        <v>#REF!</v>
      </c>
      <c r="F173" s="32" t="e">
        <f>IF('PLAN. COMP.'!$H$30&lt;'PLAN. COMP.'!$K$30,VLOOKUP(A173,'PLAN. COMP.'!$A$17:$K$29,6,0),VLOOKUP(A173,'PLAN. COMP.'!$A$17:$K$29,8,0))</f>
        <v>#N/A</v>
      </c>
      <c r="G173" s="33" t="e">
        <f t="shared" si="38"/>
        <v>#REF!</v>
      </c>
      <c r="L173" s="32" t="e">
        <f>IF('PLAN. COMP.'!$H$30&lt;'PLAN. COMP.'!$K$30,VLOOKUP(A173,'PLAN. COMP.'!$A$17:$K$29,7,0),VLOOKUP(A173,'PLAN. COMP.'!$A$17:$K$29,9,0))-G173</f>
        <v>#N/A</v>
      </c>
    </row>
    <row r="174" spans="1:12" x14ac:dyDescent="0.25">
      <c r="A174" s="29" t="s">
        <v>260</v>
      </c>
      <c r="B174" s="30" t="e">
        <f>VLOOKUP(A174,'PLAN. COMP.'!$A$17:$K$29,2,0)</f>
        <v>#N/A</v>
      </c>
      <c r="C174" s="31" t="e">
        <f>VLOOKUP(A174,'PLAN. COMP.'!$A$17:$K$29,3,0)</f>
        <v>#N/A</v>
      </c>
      <c r="D174" s="30" t="e">
        <f>VLOOKUP(A174,'PLAN. COMP.'!$A$17:$K$29,4,0)</f>
        <v>#N/A</v>
      </c>
      <c r="E174" s="190" t="e">
        <f>SUMIF(#REF!,B174,#REF!)</f>
        <v>#REF!</v>
      </c>
      <c r="F174" s="32" t="e">
        <f>IF('PLAN. COMP.'!$H$30&lt;'PLAN. COMP.'!$K$30,VLOOKUP(A174,'PLAN. COMP.'!$A$17:$K$29,6,0),VLOOKUP(A174,'PLAN. COMP.'!$A$17:$K$29,8,0))</f>
        <v>#N/A</v>
      </c>
      <c r="G174" s="33" t="e">
        <f t="shared" si="38"/>
        <v>#REF!</v>
      </c>
      <c r="L174" s="32" t="e">
        <f>IF('PLAN. COMP.'!$H$30&lt;'PLAN. COMP.'!$K$30,VLOOKUP(A174,'PLAN. COMP.'!$A$17:$K$29,7,0),VLOOKUP(A174,'PLAN. COMP.'!$A$17:$K$29,9,0))-G174</f>
        <v>#N/A</v>
      </c>
    </row>
    <row r="175" spans="1:12" x14ac:dyDescent="0.25">
      <c r="A175" s="29" t="s">
        <v>263</v>
      </c>
      <c r="B175" s="30" t="e">
        <f>VLOOKUP(A175,'PLAN. COMP.'!$A$17:$K$29,2,0)</f>
        <v>#N/A</v>
      </c>
      <c r="C175" s="31" t="e">
        <f>VLOOKUP(A175,'PLAN. COMP.'!$A$17:$K$29,3,0)</f>
        <v>#N/A</v>
      </c>
      <c r="D175" s="30" t="e">
        <f>VLOOKUP(A175,'PLAN. COMP.'!$A$17:$K$29,4,0)</f>
        <v>#N/A</v>
      </c>
      <c r="E175" s="190" t="e">
        <f>SUMIF(#REF!,B175,#REF!)</f>
        <v>#REF!</v>
      </c>
      <c r="F175" s="32" t="e">
        <f>IF('PLAN. COMP.'!$H$30&lt;'PLAN. COMP.'!$K$30,VLOOKUP(A175,'PLAN. COMP.'!$A$17:$K$29,6,0),VLOOKUP(A175,'PLAN. COMP.'!$A$17:$K$29,8,0))</f>
        <v>#N/A</v>
      </c>
      <c r="G175" s="33" t="e">
        <f t="shared" si="38"/>
        <v>#REF!</v>
      </c>
      <c r="L175" s="32" t="e">
        <f>IF('PLAN. COMP.'!$H$30&lt;'PLAN. COMP.'!$K$30,VLOOKUP(A175,'PLAN. COMP.'!$A$17:$K$29,7,0),VLOOKUP(A175,'PLAN. COMP.'!$A$17:$K$29,9,0))-G175</f>
        <v>#N/A</v>
      </c>
    </row>
    <row r="176" spans="1:12" x14ac:dyDescent="0.25">
      <c r="A176" s="29" t="s">
        <v>329</v>
      </c>
      <c r="B176" s="30" t="e">
        <f>VLOOKUP(A176,'PLAN. COMP.'!$A$17:$K$29,2,0)</f>
        <v>#N/A</v>
      </c>
      <c r="C176" s="31" t="e">
        <f>VLOOKUP(A176,'PLAN. COMP.'!$A$17:$K$29,3,0)</f>
        <v>#N/A</v>
      </c>
      <c r="D176" s="30" t="e">
        <f>VLOOKUP(A176,'PLAN. COMP.'!$A$17:$K$29,4,0)</f>
        <v>#N/A</v>
      </c>
      <c r="E176" s="190" t="e">
        <f>SUMIF(#REF!,B176,#REF!)</f>
        <v>#REF!</v>
      </c>
      <c r="F176" s="32" t="e">
        <f>IF('PLAN. COMP.'!$H$30&lt;'PLAN. COMP.'!$K$30,VLOOKUP(A176,'PLAN. COMP.'!$A$17:$K$29,6,0),VLOOKUP(A176,'PLAN. COMP.'!$A$17:$K$29,8,0))</f>
        <v>#N/A</v>
      </c>
      <c r="G176" s="33" t="e">
        <f t="shared" si="38"/>
        <v>#REF!</v>
      </c>
      <c r="L176" s="32" t="e">
        <f>IF('PLAN. COMP.'!$H$30&lt;'PLAN. COMP.'!$K$30,VLOOKUP(A176,'PLAN. COMP.'!$A$17:$K$29,7,0),VLOOKUP(A176,'PLAN. COMP.'!$A$17:$K$29,9,0))-G176</f>
        <v>#N/A</v>
      </c>
    </row>
    <row r="177" spans="1:12" x14ac:dyDescent="0.25">
      <c r="A177" s="29" t="s">
        <v>251</v>
      </c>
      <c r="B177" s="141" t="e">
        <f>VLOOKUP(A177,'PLAN. COMP.'!$A$17:$K$29,2,0)</f>
        <v>#N/A</v>
      </c>
      <c r="C177" s="142" t="e">
        <f>VLOOKUP(A177,'PLAN. COMP.'!$A$17:$K$29,3,0)</f>
        <v>#N/A</v>
      </c>
      <c r="D177" s="141" t="e">
        <f>VLOOKUP(A177,'PLAN. COMP.'!$A$17:$K$29,4,0)</f>
        <v>#N/A</v>
      </c>
      <c r="E177" s="190" t="e">
        <f>SUMIF(#REF!,B177,#REF!)</f>
        <v>#REF!</v>
      </c>
      <c r="F177" s="143" t="e">
        <f>IF('PLAN. COMP.'!$H$30&lt;'PLAN. COMP.'!$K$30,VLOOKUP(A177,'PLAN. COMP.'!$A$17:$K$29,6,0),VLOOKUP(A177,'PLAN. COMP.'!$A$17:$K$29,8,0))</f>
        <v>#N/A</v>
      </c>
      <c r="G177" s="144" t="e">
        <f t="shared" si="38"/>
        <v>#REF!</v>
      </c>
      <c r="L177" s="32" t="e">
        <f>IF('PLAN. COMP.'!$H$30&lt;'PLAN. COMP.'!$K$30,VLOOKUP(A177,'PLAN. COMP.'!$A$17:$K$29,7,0),VLOOKUP(A177,'PLAN. COMP.'!$A$17:$K$29,9,0))-G177</f>
        <v>#N/A</v>
      </c>
    </row>
    <row r="178" spans="1:12" x14ac:dyDescent="0.25">
      <c r="A178" s="29" t="s">
        <v>257</v>
      </c>
      <c r="B178" s="30" t="e">
        <f>VLOOKUP(A178,'PLAN. COMP.'!$A$17:$K$29,2,0)</f>
        <v>#N/A</v>
      </c>
      <c r="C178" s="31" t="e">
        <f>VLOOKUP(A178,'PLAN. COMP.'!$A$17:$K$29,3,0)</f>
        <v>#N/A</v>
      </c>
      <c r="D178" s="30" t="e">
        <f>VLOOKUP(A178,'PLAN. COMP.'!$A$17:$K$29,4,0)</f>
        <v>#N/A</v>
      </c>
      <c r="E178" s="190" t="e">
        <f>SUMIF(#REF!,B178,#REF!)</f>
        <v>#REF!</v>
      </c>
      <c r="F178" s="32" t="e">
        <f>IF('PLAN. COMP.'!$H$30&lt;'PLAN. COMP.'!$K$30,VLOOKUP(A178,'PLAN. COMP.'!$A$17:$K$29,6,0),VLOOKUP(A178,'PLAN. COMP.'!$A$17:$K$29,8,0))</f>
        <v>#N/A</v>
      </c>
      <c r="G178" s="33" t="e">
        <f t="shared" si="38"/>
        <v>#REF!</v>
      </c>
      <c r="L178" s="32" t="e">
        <f>IF('PLAN. COMP.'!$H$30&lt;'PLAN. COMP.'!$K$30,VLOOKUP(A178,'PLAN. COMP.'!$A$17:$K$29,7,0),VLOOKUP(A178,'PLAN. COMP.'!$A$17:$K$29,9,0))-G178</f>
        <v>#N/A</v>
      </c>
    </row>
    <row r="179" spans="1:12" x14ac:dyDescent="0.25">
      <c r="A179" s="29" t="s">
        <v>252</v>
      </c>
      <c r="B179" s="30" t="e">
        <f>VLOOKUP(A179,'PLAN. COMP.'!$A$17:$K$29,2,0)</f>
        <v>#N/A</v>
      </c>
      <c r="C179" s="31" t="e">
        <f>VLOOKUP(A179,'PLAN. COMP.'!$A$17:$K$29,3,0)</f>
        <v>#N/A</v>
      </c>
      <c r="D179" s="30" t="e">
        <f>VLOOKUP(A179,'PLAN. COMP.'!$A$17:$K$29,4,0)</f>
        <v>#N/A</v>
      </c>
      <c r="E179" s="190" t="e">
        <f>SUMIF(#REF!,B179,#REF!)</f>
        <v>#REF!</v>
      </c>
      <c r="F179" s="32" t="e">
        <f>IF('PLAN. COMP.'!$H$30&lt;'PLAN. COMP.'!$K$30,VLOOKUP(A179,'PLAN. COMP.'!$A$17:$K$29,6,0),VLOOKUP(A179,'PLAN. COMP.'!$A$17:$K$29,8,0))</f>
        <v>#N/A</v>
      </c>
      <c r="G179" s="33" t="e">
        <f t="shared" si="38"/>
        <v>#REF!</v>
      </c>
      <c r="L179" s="32" t="e">
        <f>IF('PLAN. COMP.'!$H$30&lt;'PLAN. COMP.'!$K$30,VLOOKUP(A179,'PLAN. COMP.'!$A$17:$K$29,7,0),VLOOKUP(A179,'PLAN. COMP.'!$A$17:$K$29,9,0))-G179</f>
        <v>#N/A</v>
      </c>
    </row>
    <row r="180" spans="1:12" x14ac:dyDescent="0.25">
      <c r="A180" s="29" t="s">
        <v>250</v>
      </c>
      <c r="B180" s="30" t="e">
        <f>VLOOKUP(A180,'PLAN. COMP.'!$A$17:$K$29,2,0)</f>
        <v>#N/A</v>
      </c>
      <c r="C180" s="31" t="e">
        <f>VLOOKUP(A180,'PLAN. COMP.'!$A$17:$K$29,3,0)</f>
        <v>#N/A</v>
      </c>
      <c r="D180" s="30" t="e">
        <f>VLOOKUP(A180,'PLAN. COMP.'!$A$17:$K$29,4,0)</f>
        <v>#N/A</v>
      </c>
      <c r="E180" s="190" t="e">
        <f>SUMIF(#REF!,B180,#REF!)</f>
        <v>#REF!</v>
      </c>
      <c r="F180" s="32" t="e">
        <f>IF('PLAN. COMP.'!$H$30&lt;'PLAN. COMP.'!$K$30,VLOOKUP(A180,'PLAN. COMP.'!$A$17:$K$29,6,0),VLOOKUP(A180,'PLAN. COMP.'!$A$17:$K$29,8,0))</f>
        <v>#N/A</v>
      </c>
      <c r="G180" s="33" t="e">
        <f t="shared" si="38"/>
        <v>#REF!</v>
      </c>
      <c r="L180" s="32" t="e">
        <f>IF('PLAN. COMP.'!$H$30&lt;'PLAN. COMP.'!$K$30,VLOOKUP(A180,'PLAN. COMP.'!$A$17:$K$29,7,0),VLOOKUP(A180,'PLAN. COMP.'!$A$17:$K$29,9,0))-G180</f>
        <v>#N/A</v>
      </c>
    </row>
    <row r="181" spans="1:12" x14ac:dyDescent="0.25">
      <c r="A181" s="29" t="s">
        <v>245</v>
      </c>
      <c r="B181" s="141" t="e">
        <f>VLOOKUP(A181,'PLAN. COMP.'!$A$17:$K$29,2,0)</f>
        <v>#N/A</v>
      </c>
      <c r="C181" s="142" t="e">
        <f>VLOOKUP(A181,'PLAN. COMP.'!$A$17:$K$29,3,0)</f>
        <v>#N/A</v>
      </c>
      <c r="D181" s="141" t="e">
        <f>VLOOKUP(A181,'PLAN. COMP.'!$A$17:$K$29,4,0)</f>
        <v>#N/A</v>
      </c>
      <c r="E181" s="190" t="e">
        <f>SUMIF(#REF!,B181,#REF!)</f>
        <v>#REF!</v>
      </c>
      <c r="F181" s="143" t="e">
        <f>IF('PLAN. COMP.'!$H$30&lt;'PLAN. COMP.'!$K$30,VLOOKUP(A181,'PLAN. COMP.'!$A$17:$K$29,6,0),VLOOKUP(A181,'PLAN. COMP.'!$A$17:$K$29,8,0))</f>
        <v>#N/A</v>
      </c>
      <c r="G181" s="144" t="e">
        <f t="shared" si="38"/>
        <v>#REF!</v>
      </c>
      <c r="L181" s="32" t="e">
        <f>IF('PLAN. COMP.'!$H$30&lt;'PLAN. COMP.'!$K$30,VLOOKUP(A181,'PLAN. COMP.'!$A$17:$K$29,7,0),VLOOKUP(A181,'PLAN. COMP.'!$A$17:$K$29,9,0))-G181</f>
        <v>#N/A</v>
      </c>
    </row>
    <row r="182" spans="1:12" x14ac:dyDescent="0.25">
      <c r="A182" s="29" t="s">
        <v>359</v>
      </c>
      <c r="B182" s="30" t="e">
        <f>VLOOKUP(A182,'PLAN. COMP.'!$A$17:$K$29,2,0)</f>
        <v>#N/A</v>
      </c>
      <c r="C182" s="31" t="e">
        <f>VLOOKUP(A182,'PLAN. COMP.'!$A$17:$K$29,3,0)</f>
        <v>#N/A</v>
      </c>
      <c r="D182" s="30" t="e">
        <f>VLOOKUP(A182,'PLAN. COMP.'!$A$17:$K$29,4,0)</f>
        <v>#N/A</v>
      </c>
      <c r="E182" s="190" t="e">
        <f>SUMIF(#REF!,B182,#REF!)</f>
        <v>#REF!</v>
      </c>
      <c r="F182" s="32" t="e">
        <f>IF('PLAN. COMP.'!$H$30&lt;'PLAN. COMP.'!$K$30,VLOOKUP(A182,'PLAN. COMP.'!$A$17:$K$29,6,0),VLOOKUP(A182,'PLAN. COMP.'!$A$17:$K$29,8,0))</f>
        <v>#N/A</v>
      </c>
      <c r="G182" s="33" t="e">
        <f t="shared" si="38"/>
        <v>#REF!</v>
      </c>
      <c r="L182" s="32" t="e">
        <f>IF('PLAN. COMP.'!$H$30&lt;'PLAN. COMP.'!$K$30,VLOOKUP(A182,'PLAN. COMP.'!$A$17:$K$29,7,0),VLOOKUP(A182,'PLAN. COMP.'!$A$17:$K$29,9,0))-G182</f>
        <v>#N/A</v>
      </c>
    </row>
    <row r="183" spans="1:12" x14ac:dyDescent="0.25">
      <c r="A183" s="29" t="s">
        <v>330</v>
      </c>
      <c r="B183" s="30" t="e">
        <f>VLOOKUP(A183,'PLAN. COMP.'!$A$17:$K$29,2,0)</f>
        <v>#N/A</v>
      </c>
      <c r="C183" s="31" t="e">
        <f>VLOOKUP(A183,'PLAN. COMP.'!$A$17:$K$29,3,0)</f>
        <v>#N/A</v>
      </c>
      <c r="D183" s="30" t="e">
        <f>VLOOKUP(A183,'PLAN. COMP.'!$A$17:$K$29,4,0)</f>
        <v>#N/A</v>
      </c>
      <c r="E183" s="190" t="e">
        <f>SUMIF(#REF!,B183,#REF!)</f>
        <v>#REF!</v>
      </c>
      <c r="F183" s="32" t="e">
        <f>IF('PLAN. COMP.'!$H$30&lt;'PLAN. COMP.'!$K$30,VLOOKUP(A183,'PLAN. COMP.'!$A$17:$K$29,6,0),VLOOKUP(A183,'PLAN. COMP.'!$A$17:$K$29,8,0))</f>
        <v>#N/A</v>
      </c>
      <c r="G183" s="33" t="e">
        <f t="shared" si="38"/>
        <v>#REF!</v>
      </c>
      <c r="L183" s="32" t="e">
        <f>IF('PLAN. COMP.'!$H$30&lt;'PLAN. COMP.'!$K$30,VLOOKUP(A183,'PLAN. COMP.'!$A$17:$K$29,7,0),VLOOKUP(A183,'PLAN. COMP.'!$A$17:$K$29,9,0))-G183</f>
        <v>#N/A</v>
      </c>
    </row>
    <row r="184" spans="1:12" x14ac:dyDescent="0.25">
      <c r="A184" s="29" t="s">
        <v>337</v>
      </c>
      <c r="B184" s="30" t="e">
        <f>VLOOKUP(A184,'PLAN. COMP.'!$A$17:$K$29,2,0)</f>
        <v>#N/A</v>
      </c>
      <c r="C184" s="31" t="e">
        <f>VLOOKUP(A184,'PLAN. COMP.'!$A$17:$K$29,3,0)</f>
        <v>#N/A</v>
      </c>
      <c r="D184" s="30" t="e">
        <f>VLOOKUP(A184,'PLAN. COMP.'!$A$17:$K$29,4,0)</f>
        <v>#N/A</v>
      </c>
      <c r="E184" s="190" t="e">
        <f>SUMIF(#REF!,B184,#REF!)</f>
        <v>#REF!</v>
      </c>
      <c r="F184" s="32" t="e">
        <f>IF('PLAN. COMP.'!$H$30&lt;'PLAN. COMP.'!$K$30,VLOOKUP(A184,'PLAN. COMP.'!$A$17:$K$29,6,0),VLOOKUP(A184,'PLAN. COMP.'!$A$17:$K$29,8,0))</f>
        <v>#N/A</v>
      </c>
      <c r="G184" s="33" t="e">
        <f t="shared" si="38"/>
        <v>#REF!</v>
      </c>
      <c r="L184" s="32" t="e">
        <f>IF('PLAN. COMP.'!$H$30&lt;'PLAN. COMP.'!$K$30,VLOOKUP(A184,'PLAN. COMP.'!$A$17:$K$29,7,0),VLOOKUP(A184,'PLAN. COMP.'!$A$17:$K$29,9,0))-G184</f>
        <v>#N/A</v>
      </c>
    </row>
    <row r="185" spans="1:12" x14ac:dyDescent="0.25">
      <c r="A185" s="150"/>
      <c r="B185" s="151"/>
      <c r="C185" s="151"/>
      <c r="D185" s="151"/>
      <c r="E185" s="151"/>
      <c r="F185" s="151"/>
      <c r="G185" s="149" t="e">
        <f>SUBTOTAL(9,G1:G184)</f>
        <v>#REF!</v>
      </c>
      <c r="L185" s="16" t="e">
        <f>G185-#REF!</f>
        <v>#REF!</v>
      </c>
    </row>
    <row r="186" spans="1:12" x14ac:dyDescent="0.25">
      <c r="A186" s="139"/>
      <c r="B186" s="139"/>
      <c r="C186" s="139"/>
      <c r="D186" s="139"/>
      <c r="E186" s="139"/>
      <c r="F186" s="139"/>
      <c r="G186" s="139" t="e">
        <f>#REF!</f>
        <v>#REF!</v>
      </c>
    </row>
    <row r="187" spans="1:12" x14ac:dyDescent="0.25">
      <c r="B187" s="102"/>
      <c r="C187" s="102"/>
      <c r="D187" s="102"/>
      <c r="E187" s="102"/>
      <c r="F187" s="102"/>
      <c r="G187" s="102" t="e">
        <f>G185-G186</f>
        <v>#REF!</v>
      </c>
    </row>
    <row r="188" spans="1:12" x14ac:dyDescent="0.2">
      <c r="B188" s="8"/>
      <c r="C188" s="101"/>
      <c r="D188" s="101" t="s">
        <v>132</v>
      </c>
      <c r="E188" s="34"/>
      <c r="F188" s="34"/>
      <c r="G188" s="7"/>
    </row>
    <row r="189" spans="1:12" x14ac:dyDescent="0.25">
      <c r="D189" s="17" t="s">
        <v>205</v>
      </c>
      <c r="G189" s="16"/>
    </row>
    <row r="190" spans="1:12" x14ac:dyDescent="0.25"/>
    <row r="191" spans="1:12" x14ac:dyDescent="0.25"/>
    <row r="192" spans="1:1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sheetData>
  <autoFilter ref="A1:A661"/>
  <sortState ref="A1:G184">
    <sortCondition descending="1" ref="G1:G184"/>
  </sortState>
  <pageMargins left="0.511811024" right="0.511811024" top="0.78740157499999996" bottom="0.78740157499999996" header="0.31496062000000002" footer="0.3149606200000000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978"/>
  <sheetViews>
    <sheetView showOutlineSymbols="0" showWhiteSpace="0" view="pageBreakPreview" zoomScale="70" zoomScaleNormal="100" zoomScaleSheetLayoutView="70" workbookViewId="0">
      <selection activeCell="G11" sqref="G11"/>
    </sheetView>
  </sheetViews>
  <sheetFormatPr defaultRowHeight="14.25" x14ac:dyDescent="0.2"/>
  <cols>
    <col min="1" max="1" width="11.42578125" style="520" bestFit="1" customWidth="1"/>
    <col min="2" max="2" width="13.7109375" style="520" bestFit="1" customWidth="1"/>
    <col min="3" max="3" width="11.42578125" style="520" bestFit="1" customWidth="1"/>
    <col min="4" max="4" width="68.5703125" style="520" bestFit="1" customWidth="1"/>
    <col min="5" max="5" width="17.140625" style="520" bestFit="1" customWidth="1"/>
    <col min="6" max="9" width="13.7109375" style="520" bestFit="1" customWidth="1"/>
    <col min="10" max="10" width="16" style="520" bestFit="1" customWidth="1"/>
    <col min="11" max="11" width="16" style="520" customWidth="1"/>
    <col min="12" max="16384" width="9.140625" style="520"/>
  </cols>
  <sheetData>
    <row r="1" spans="1:13" s="519" customFormat="1" ht="15" customHeight="1" x14ac:dyDescent="0.2">
      <c r="A1" s="578" t="s">
        <v>549</v>
      </c>
      <c r="B1" s="579"/>
      <c r="C1" s="579"/>
      <c r="D1" s="579"/>
      <c r="E1" s="579"/>
      <c r="F1" s="579"/>
      <c r="G1" s="579"/>
      <c r="H1" s="579"/>
      <c r="I1" s="579"/>
      <c r="J1" s="579"/>
    </row>
    <row r="2" spans="1:13" s="519" customFormat="1" ht="15" customHeight="1" x14ac:dyDescent="0.2">
      <c r="A2" s="580" t="s">
        <v>1004</v>
      </c>
      <c r="B2" s="581"/>
      <c r="C2" s="581"/>
      <c r="D2" s="581"/>
      <c r="E2" s="581"/>
      <c r="F2" s="581"/>
      <c r="G2" s="581"/>
      <c r="H2" s="581"/>
      <c r="I2" s="581"/>
      <c r="J2" s="581"/>
    </row>
    <row r="3" spans="1:13" s="519" customFormat="1" ht="45" customHeight="1" x14ac:dyDescent="0.2">
      <c r="A3" s="582" t="s">
        <v>1005</v>
      </c>
      <c r="B3" s="583"/>
      <c r="C3" s="583"/>
      <c r="D3" s="583"/>
      <c r="E3" s="583"/>
      <c r="F3" s="583"/>
      <c r="G3" s="583"/>
      <c r="H3" s="583"/>
      <c r="I3" s="583"/>
      <c r="J3" s="583"/>
    </row>
    <row r="4" spans="1:13" ht="15" x14ac:dyDescent="0.25">
      <c r="A4" s="584" t="s">
        <v>550</v>
      </c>
      <c r="B4" s="585"/>
      <c r="C4" s="585"/>
      <c r="D4" s="585"/>
      <c r="E4" s="585"/>
      <c r="F4" s="585"/>
      <c r="G4" s="585"/>
      <c r="H4" s="585"/>
      <c r="I4" s="585"/>
      <c r="J4" s="585"/>
    </row>
    <row r="5" spans="1:13" ht="30" customHeight="1" x14ac:dyDescent="0.25">
      <c r="A5" s="584" t="s">
        <v>699</v>
      </c>
      <c r="B5" s="585"/>
      <c r="C5" s="585"/>
      <c r="D5" s="585"/>
      <c r="E5" s="585"/>
      <c r="F5" s="585"/>
      <c r="G5" s="585"/>
      <c r="H5" s="585"/>
      <c r="I5" s="585"/>
      <c r="J5" s="585"/>
    </row>
    <row r="6" spans="1:13" customFormat="1" ht="18" customHeight="1" x14ac:dyDescent="0.25">
      <c r="A6" s="521"/>
      <c r="B6" s="537" t="s">
        <v>553</v>
      </c>
      <c r="C6" s="521" t="s">
        <v>554</v>
      </c>
      <c r="D6" s="521" t="s">
        <v>555</v>
      </c>
      <c r="E6" s="588" t="s">
        <v>556</v>
      </c>
      <c r="F6" s="588"/>
      <c r="G6" s="538" t="s">
        <v>557</v>
      </c>
      <c r="H6" s="589" t="s">
        <v>558</v>
      </c>
      <c r="I6" s="589"/>
      <c r="J6" s="589" t="s">
        <v>559</v>
      </c>
      <c r="K6" s="588"/>
      <c r="L6" s="588"/>
      <c r="M6" s="537" t="s">
        <v>560</v>
      </c>
    </row>
    <row r="7" spans="1:13" customFormat="1" ht="51.95" customHeight="1" x14ac:dyDescent="0.25">
      <c r="A7" s="523" t="s">
        <v>561</v>
      </c>
      <c r="B7" s="522" t="s">
        <v>642</v>
      </c>
      <c r="C7" s="523" t="s">
        <v>565</v>
      </c>
      <c r="D7" s="523" t="s">
        <v>643</v>
      </c>
      <c r="E7" s="590" t="s">
        <v>562</v>
      </c>
      <c r="F7" s="590"/>
      <c r="G7" s="524" t="s">
        <v>24</v>
      </c>
      <c r="H7" s="591">
        <v>1</v>
      </c>
      <c r="I7" s="592"/>
      <c r="J7" s="592">
        <v>21.09</v>
      </c>
      <c r="K7" s="590"/>
      <c r="L7" s="590"/>
      <c r="M7" s="525">
        <v>21.09</v>
      </c>
    </row>
    <row r="8" spans="1:13" customFormat="1" ht="26.1" customHeight="1" x14ac:dyDescent="0.25">
      <c r="A8" s="527" t="s">
        <v>563</v>
      </c>
      <c r="B8" s="526" t="s">
        <v>700</v>
      </c>
      <c r="C8" s="527" t="s">
        <v>565</v>
      </c>
      <c r="D8" s="527" t="s">
        <v>701</v>
      </c>
      <c r="E8" s="586" t="s">
        <v>562</v>
      </c>
      <c r="F8" s="586"/>
      <c r="G8" s="528" t="s">
        <v>24</v>
      </c>
      <c r="H8" s="587">
        <v>1</v>
      </c>
      <c r="I8" s="586"/>
      <c r="J8" s="594">
        <v>0.21</v>
      </c>
      <c r="K8" s="595"/>
      <c r="L8" s="595"/>
      <c r="M8" s="529">
        <v>0.21</v>
      </c>
    </row>
    <row r="9" spans="1:13" customFormat="1" ht="24" customHeight="1" x14ac:dyDescent="0.25">
      <c r="A9" s="531" t="s">
        <v>575</v>
      </c>
      <c r="B9" s="530" t="s">
        <v>702</v>
      </c>
      <c r="C9" s="531" t="s">
        <v>565</v>
      </c>
      <c r="D9" s="531" t="s">
        <v>703</v>
      </c>
      <c r="E9" s="596" t="s">
        <v>627</v>
      </c>
      <c r="F9" s="596"/>
      <c r="G9" s="532" t="s">
        <v>24</v>
      </c>
      <c r="H9" s="597">
        <v>1</v>
      </c>
      <c r="I9" s="596"/>
      <c r="J9" s="598">
        <v>15.96</v>
      </c>
      <c r="K9" s="595"/>
      <c r="L9" s="595"/>
      <c r="M9" s="533">
        <v>15.96</v>
      </c>
    </row>
    <row r="10" spans="1:13" customFormat="1" ht="24" customHeight="1" x14ac:dyDescent="0.25">
      <c r="A10" s="531" t="s">
        <v>575</v>
      </c>
      <c r="B10" s="530" t="s">
        <v>704</v>
      </c>
      <c r="C10" s="531" t="s">
        <v>565</v>
      </c>
      <c r="D10" s="531" t="s">
        <v>705</v>
      </c>
      <c r="E10" s="596" t="s">
        <v>578</v>
      </c>
      <c r="F10" s="596"/>
      <c r="G10" s="532" t="s">
        <v>24</v>
      </c>
      <c r="H10" s="597">
        <v>1</v>
      </c>
      <c r="I10" s="596"/>
      <c r="J10" s="598">
        <v>1</v>
      </c>
      <c r="K10" s="595"/>
      <c r="L10" s="595"/>
      <c r="M10" s="533">
        <v>1</v>
      </c>
    </row>
    <row r="11" spans="1:13" customFormat="1" ht="39" customHeight="1" x14ac:dyDescent="0.25">
      <c r="A11" s="531" t="s">
        <v>575</v>
      </c>
      <c r="B11" s="530" t="s">
        <v>706</v>
      </c>
      <c r="C11" s="531" t="s">
        <v>565</v>
      </c>
      <c r="D11" s="531" t="s">
        <v>707</v>
      </c>
      <c r="E11" s="596" t="s">
        <v>578</v>
      </c>
      <c r="F11" s="596"/>
      <c r="G11" s="532" t="s">
        <v>24</v>
      </c>
      <c r="H11" s="597">
        <v>1</v>
      </c>
      <c r="I11" s="596"/>
      <c r="J11" s="598">
        <v>0.56000000000000005</v>
      </c>
      <c r="K11" s="595"/>
      <c r="L11" s="595"/>
      <c r="M11" s="533">
        <v>0.56000000000000005</v>
      </c>
    </row>
    <row r="12" spans="1:13" customFormat="1" ht="39" customHeight="1" x14ac:dyDescent="0.25">
      <c r="A12" s="531" t="s">
        <v>575</v>
      </c>
      <c r="B12" s="530" t="s">
        <v>708</v>
      </c>
      <c r="C12" s="531" t="s">
        <v>565</v>
      </c>
      <c r="D12" s="531" t="s">
        <v>709</v>
      </c>
      <c r="E12" s="596" t="s">
        <v>578</v>
      </c>
      <c r="F12" s="596"/>
      <c r="G12" s="532" t="s">
        <v>24</v>
      </c>
      <c r="H12" s="597">
        <v>1</v>
      </c>
      <c r="I12" s="596"/>
      <c r="J12" s="598">
        <v>1.32</v>
      </c>
      <c r="K12" s="595"/>
      <c r="L12" s="595"/>
      <c r="M12" s="533">
        <v>1.32</v>
      </c>
    </row>
    <row r="13" spans="1:13" customFormat="1" ht="26.1" customHeight="1" x14ac:dyDescent="0.25">
      <c r="A13" s="531" t="s">
        <v>575</v>
      </c>
      <c r="B13" s="530" t="s">
        <v>710</v>
      </c>
      <c r="C13" s="531" t="s">
        <v>565</v>
      </c>
      <c r="D13" s="531" t="s">
        <v>711</v>
      </c>
      <c r="E13" s="596" t="s">
        <v>578</v>
      </c>
      <c r="F13" s="596"/>
      <c r="G13" s="532" t="s">
        <v>24</v>
      </c>
      <c r="H13" s="597">
        <v>1</v>
      </c>
      <c r="I13" s="596"/>
      <c r="J13" s="598">
        <v>0.01</v>
      </c>
      <c r="K13" s="595"/>
      <c r="L13" s="595"/>
      <c r="M13" s="533">
        <v>0.01</v>
      </c>
    </row>
    <row r="14" spans="1:13" customFormat="1" ht="26.1" customHeight="1" x14ac:dyDescent="0.25">
      <c r="A14" s="531" t="s">
        <v>575</v>
      </c>
      <c r="B14" s="530" t="s">
        <v>712</v>
      </c>
      <c r="C14" s="531" t="s">
        <v>565</v>
      </c>
      <c r="D14" s="531" t="s">
        <v>713</v>
      </c>
      <c r="E14" s="596" t="s">
        <v>578</v>
      </c>
      <c r="F14" s="596"/>
      <c r="G14" s="532" t="s">
        <v>24</v>
      </c>
      <c r="H14" s="597">
        <v>1</v>
      </c>
      <c r="I14" s="596"/>
      <c r="J14" s="598">
        <v>0.81</v>
      </c>
      <c r="K14" s="595"/>
      <c r="L14" s="595"/>
      <c r="M14" s="533">
        <v>0.81</v>
      </c>
    </row>
    <row r="15" spans="1:13" customFormat="1" ht="25.5" x14ac:dyDescent="0.25">
      <c r="A15" s="531" t="s">
        <v>575</v>
      </c>
      <c r="B15" s="530" t="s">
        <v>714</v>
      </c>
      <c r="C15" s="531" t="s">
        <v>565</v>
      </c>
      <c r="D15" s="531" t="s">
        <v>715</v>
      </c>
      <c r="E15" s="596" t="s">
        <v>578</v>
      </c>
      <c r="F15" s="596"/>
      <c r="G15" s="532" t="s">
        <v>24</v>
      </c>
      <c r="H15" s="597">
        <v>1</v>
      </c>
      <c r="I15" s="596"/>
      <c r="J15" s="598">
        <v>1.22</v>
      </c>
      <c r="K15" s="595"/>
      <c r="L15" s="595"/>
      <c r="M15" s="533">
        <v>1.22</v>
      </c>
    </row>
    <row r="16" spans="1:13" customFormat="1" ht="15.75" customHeight="1" x14ac:dyDescent="0.25">
      <c r="A16" s="535"/>
      <c r="B16" s="535"/>
      <c r="C16" s="535"/>
      <c r="D16" s="535"/>
      <c r="E16" s="535"/>
      <c r="F16" s="534"/>
      <c r="G16" s="535"/>
      <c r="H16" s="534" t="s">
        <v>583</v>
      </c>
      <c r="I16" s="535">
        <v>8.7433762000000002</v>
      </c>
      <c r="J16" s="534" t="s">
        <v>584</v>
      </c>
      <c r="K16" s="535">
        <v>7.43</v>
      </c>
      <c r="L16" s="535" t="s">
        <v>585</v>
      </c>
      <c r="M16" s="535">
        <v>16.170000000000002</v>
      </c>
    </row>
    <row r="17" spans="1:13" customFormat="1" ht="0.95" customHeight="1" thickBot="1" x14ac:dyDescent="0.3">
      <c r="A17" s="535"/>
      <c r="B17" s="535"/>
      <c r="C17" s="535"/>
      <c r="D17" s="535"/>
      <c r="E17" s="535"/>
      <c r="F17" s="534"/>
      <c r="G17" s="535"/>
      <c r="H17" s="535" t="s">
        <v>586</v>
      </c>
      <c r="I17" s="535">
        <v>4.32</v>
      </c>
      <c r="J17" s="534"/>
      <c r="K17" s="593" t="s">
        <v>587</v>
      </c>
      <c r="L17" s="593"/>
      <c r="M17" s="535">
        <v>25.41</v>
      </c>
    </row>
    <row r="18" spans="1:13" customFormat="1" ht="18" customHeight="1" thickTop="1" x14ac:dyDescent="0.25">
      <c r="A18" s="536"/>
      <c r="B18" s="536"/>
      <c r="C18" s="536"/>
      <c r="D18" s="536"/>
      <c r="E18" s="536"/>
      <c r="F18" s="536"/>
      <c r="G18" s="536"/>
      <c r="H18" s="536"/>
      <c r="I18" s="536"/>
      <c r="J18" s="536"/>
      <c r="K18" s="536"/>
      <c r="L18" s="536"/>
      <c r="M18" s="536"/>
    </row>
    <row r="19" spans="1:13" customFormat="1" ht="65.099999999999994" customHeight="1" x14ac:dyDescent="0.25">
      <c r="A19" s="521"/>
      <c r="B19" s="537" t="s">
        <v>553</v>
      </c>
      <c r="C19" s="521" t="s">
        <v>554</v>
      </c>
      <c r="D19" s="521" t="s">
        <v>555</v>
      </c>
      <c r="E19" s="588" t="s">
        <v>556</v>
      </c>
      <c r="F19" s="588"/>
      <c r="G19" s="538" t="s">
        <v>557</v>
      </c>
      <c r="H19" s="589" t="s">
        <v>558</v>
      </c>
      <c r="I19" s="589"/>
      <c r="J19" s="589" t="s">
        <v>559</v>
      </c>
      <c r="K19" s="588"/>
      <c r="L19" s="588"/>
      <c r="M19" s="537" t="s">
        <v>560</v>
      </c>
    </row>
    <row r="20" spans="1:13" customFormat="1" ht="51.95" customHeight="1" x14ac:dyDescent="0.25">
      <c r="A20" s="523" t="s">
        <v>561</v>
      </c>
      <c r="B20" s="522" t="s">
        <v>590</v>
      </c>
      <c r="C20" s="523" t="s">
        <v>565</v>
      </c>
      <c r="D20" s="523" t="s">
        <v>591</v>
      </c>
      <c r="E20" s="590" t="s">
        <v>562</v>
      </c>
      <c r="F20" s="590"/>
      <c r="G20" s="524" t="s">
        <v>24</v>
      </c>
      <c r="H20" s="591">
        <v>1</v>
      </c>
      <c r="I20" s="592"/>
      <c r="J20" s="592">
        <v>20.399999999999999</v>
      </c>
      <c r="K20" s="590"/>
      <c r="L20" s="590"/>
      <c r="M20" s="525">
        <v>20.399999999999999</v>
      </c>
    </row>
    <row r="21" spans="1:13" customFormat="1" ht="51.95" customHeight="1" x14ac:dyDescent="0.25">
      <c r="A21" s="527" t="s">
        <v>563</v>
      </c>
      <c r="B21" s="526" t="s">
        <v>716</v>
      </c>
      <c r="C21" s="527" t="s">
        <v>565</v>
      </c>
      <c r="D21" s="527" t="s">
        <v>717</v>
      </c>
      <c r="E21" s="586" t="s">
        <v>562</v>
      </c>
      <c r="F21" s="586"/>
      <c r="G21" s="528" t="s">
        <v>24</v>
      </c>
      <c r="H21" s="587">
        <v>1</v>
      </c>
      <c r="I21" s="586"/>
      <c r="J21" s="594">
        <v>0.26</v>
      </c>
      <c r="K21" s="595"/>
      <c r="L21" s="595"/>
      <c r="M21" s="529">
        <v>0.26</v>
      </c>
    </row>
    <row r="22" spans="1:13" customFormat="1" ht="51.95" customHeight="1" x14ac:dyDescent="0.25">
      <c r="A22" s="531" t="s">
        <v>575</v>
      </c>
      <c r="B22" s="530" t="s">
        <v>718</v>
      </c>
      <c r="C22" s="531" t="s">
        <v>565</v>
      </c>
      <c r="D22" s="531" t="s">
        <v>719</v>
      </c>
      <c r="E22" s="596" t="s">
        <v>627</v>
      </c>
      <c r="F22" s="596"/>
      <c r="G22" s="532" t="s">
        <v>24</v>
      </c>
      <c r="H22" s="597">
        <v>1</v>
      </c>
      <c r="I22" s="596"/>
      <c r="J22" s="598">
        <v>15.36</v>
      </c>
      <c r="K22" s="595"/>
      <c r="L22" s="595"/>
      <c r="M22" s="533">
        <v>15.36</v>
      </c>
    </row>
    <row r="23" spans="1:13" customFormat="1" ht="51.95" customHeight="1" x14ac:dyDescent="0.25">
      <c r="A23" s="531" t="s">
        <v>575</v>
      </c>
      <c r="B23" s="530" t="s">
        <v>704</v>
      </c>
      <c r="C23" s="531" t="s">
        <v>565</v>
      </c>
      <c r="D23" s="531" t="s">
        <v>705</v>
      </c>
      <c r="E23" s="596" t="s">
        <v>578</v>
      </c>
      <c r="F23" s="596"/>
      <c r="G23" s="532" t="s">
        <v>24</v>
      </c>
      <c r="H23" s="597">
        <v>1</v>
      </c>
      <c r="I23" s="596"/>
      <c r="J23" s="598">
        <v>1</v>
      </c>
      <c r="K23" s="595"/>
      <c r="L23" s="595"/>
      <c r="M23" s="533">
        <v>1</v>
      </c>
    </row>
    <row r="24" spans="1:13" customFormat="1" ht="51.95" customHeight="1" x14ac:dyDescent="0.25">
      <c r="A24" s="531" t="s">
        <v>575</v>
      </c>
      <c r="B24" s="530" t="s">
        <v>706</v>
      </c>
      <c r="C24" s="531" t="s">
        <v>565</v>
      </c>
      <c r="D24" s="531" t="s">
        <v>707</v>
      </c>
      <c r="E24" s="596" t="s">
        <v>578</v>
      </c>
      <c r="F24" s="596"/>
      <c r="G24" s="532" t="s">
        <v>24</v>
      </c>
      <c r="H24" s="597">
        <v>1</v>
      </c>
      <c r="I24" s="596"/>
      <c r="J24" s="598">
        <v>0.56000000000000005</v>
      </c>
      <c r="K24" s="595"/>
      <c r="L24" s="595"/>
      <c r="M24" s="533">
        <v>0.56000000000000005</v>
      </c>
    </row>
    <row r="25" spans="1:13" customFormat="1" ht="65.099999999999994" customHeight="1" x14ac:dyDescent="0.25">
      <c r="A25" s="531" t="s">
        <v>575</v>
      </c>
      <c r="B25" s="530" t="s">
        <v>708</v>
      </c>
      <c r="C25" s="531" t="s">
        <v>565</v>
      </c>
      <c r="D25" s="531" t="s">
        <v>709</v>
      </c>
      <c r="E25" s="596" t="s">
        <v>578</v>
      </c>
      <c r="F25" s="596"/>
      <c r="G25" s="532" t="s">
        <v>24</v>
      </c>
      <c r="H25" s="597">
        <v>1</v>
      </c>
      <c r="I25" s="596"/>
      <c r="J25" s="598">
        <v>1.32</v>
      </c>
      <c r="K25" s="595"/>
      <c r="L25" s="595"/>
      <c r="M25" s="533">
        <v>1.32</v>
      </c>
    </row>
    <row r="26" spans="1:13" customFormat="1" ht="26.1" customHeight="1" x14ac:dyDescent="0.25">
      <c r="A26" s="531" t="s">
        <v>575</v>
      </c>
      <c r="B26" s="530" t="s">
        <v>710</v>
      </c>
      <c r="C26" s="531" t="s">
        <v>565</v>
      </c>
      <c r="D26" s="531" t="s">
        <v>711</v>
      </c>
      <c r="E26" s="596" t="s">
        <v>578</v>
      </c>
      <c r="F26" s="596"/>
      <c r="G26" s="532" t="s">
        <v>24</v>
      </c>
      <c r="H26" s="597">
        <v>1</v>
      </c>
      <c r="I26" s="596"/>
      <c r="J26" s="598">
        <v>0.01</v>
      </c>
      <c r="K26" s="595"/>
      <c r="L26" s="595"/>
      <c r="M26" s="533">
        <v>0.01</v>
      </c>
    </row>
    <row r="27" spans="1:13" customFormat="1" ht="65.099999999999994" customHeight="1" x14ac:dyDescent="0.25">
      <c r="A27" s="531" t="s">
        <v>575</v>
      </c>
      <c r="B27" s="530" t="s">
        <v>720</v>
      </c>
      <c r="C27" s="531" t="s">
        <v>565</v>
      </c>
      <c r="D27" s="531" t="s">
        <v>721</v>
      </c>
      <c r="E27" s="596" t="s">
        <v>578</v>
      </c>
      <c r="F27" s="596"/>
      <c r="G27" s="532" t="s">
        <v>24</v>
      </c>
      <c r="H27" s="597">
        <v>1</v>
      </c>
      <c r="I27" s="596"/>
      <c r="J27" s="598">
        <v>0.48</v>
      </c>
      <c r="K27" s="595"/>
      <c r="L27" s="595"/>
      <c r="M27" s="533">
        <v>0.48</v>
      </c>
    </row>
    <row r="28" spans="1:13" customFormat="1" ht="51.95" customHeight="1" x14ac:dyDescent="0.25">
      <c r="A28" s="531" t="s">
        <v>575</v>
      </c>
      <c r="B28" s="530" t="s">
        <v>722</v>
      </c>
      <c r="C28" s="531" t="s">
        <v>565</v>
      </c>
      <c r="D28" s="531" t="s">
        <v>723</v>
      </c>
      <c r="E28" s="596" t="s">
        <v>578</v>
      </c>
      <c r="F28" s="596"/>
      <c r="G28" s="532" t="s">
        <v>24</v>
      </c>
      <c r="H28" s="597">
        <v>1</v>
      </c>
      <c r="I28" s="596"/>
      <c r="J28" s="598">
        <v>1.41</v>
      </c>
      <c r="K28" s="595"/>
      <c r="L28" s="595"/>
      <c r="M28" s="533">
        <v>1.41</v>
      </c>
    </row>
    <row r="29" spans="1:13" customFormat="1" ht="51.95" customHeight="1" x14ac:dyDescent="0.25">
      <c r="A29" s="535"/>
      <c r="B29" s="535"/>
      <c r="C29" s="535"/>
      <c r="D29" s="535"/>
      <c r="E29" s="535"/>
      <c r="F29" s="534"/>
      <c r="G29" s="535"/>
      <c r="H29" s="534" t="s">
        <v>583</v>
      </c>
      <c r="I29" s="535">
        <v>8.4459824999999995</v>
      </c>
      <c r="J29" s="534" t="s">
        <v>584</v>
      </c>
      <c r="K29" s="535">
        <v>7.17</v>
      </c>
      <c r="L29" s="535" t="s">
        <v>585</v>
      </c>
      <c r="M29" s="535">
        <v>15.62</v>
      </c>
    </row>
    <row r="30" spans="1:13" customFormat="1" ht="51.95" customHeight="1" thickBot="1" x14ac:dyDescent="0.3">
      <c r="A30" s="535"/>
      <c r="B30" s="535"/>
      <c r="C30" s="535"/>
      <c r="D30" s="535"/>
      <c r="E30" s="535"/>
      <c r="F30" s="534"/>
      <c r="G30" s="535"/>
      <c r="H30" s="535" t="s">
        <v>586</v>
      </c>
      <c r="I30" s="535">
        <v>4.18</v>
      </c>
      <c r="J30" s="534"/>
      <c r="K30" s="593" t="s">
        <v>587</v>
      </c>
      <c r="L30" s="593"/>
      <c r="M30" s="535">
        <v>24.58</v>
      </c>
    </row>
    <row r="31" spans="1:13" customFormat="1" ht="39" customHeight="1" thickTop="1" x14ac:dyDescent="0.25">
      <c r="A31" s="536"/>
      <c r="B31" s="536"/>
      <c r="C31" s="536"/>
      <c r="D31" s="536"/>
      <c r="E31" s="536"/>
      <c r="F31" s="536"/>
      <c r="G31" s="536"/>
      <c r="H31" s="536"/>
      <c r="I31" s="536"/>
      <c r="J31" s="536"/>
      <c r="K31" s="536"/>
      <c r="L31" s="536"/>
      <c r="M31" s="536"/>
    </row>
    <row r="32" spans="1:13" customFormat="1" ht="51.95" customHeight="1" x14ac:dyDescent="0.25">
      <c r="A32" s="521"/>
      <c r="B32" s="537" t="s">
        <v>553</v>
      </c>
      <c r="C32" s="521" t="s">
        <v>554</v>
      </c>
      <c r="D32" s="521" t="s">
        <v>555</v>
      </c>
      <c r="E32" s="588" t="s">
        <v>556</v>
      </c>
      <c r="F32" s="588"/>
      <c r="G32" s="538" t="s">
        <v>557</v>
      </c>
      <c r="H32" s="589" t="s">
        <v>558</v>
      </c>
      <c r="I32" s="589"/>
      <c r="J32" s="589" t="s">
        <v>559</v>
      </c>
      <c r="K32" s="588"/>
      <c r="L32" s="588"/>
      <c r="M32" s="537" t="s">
        <v>560</v>
      </c>
    </row>
    <row r="33" spans="1:13" customFormat="1" ht="39" customHeight="1" x14ac:dyDescent="0.25">
      <c r="A33" s="523" t="s">
        <v>561</v>
      </c>
      <c r="B33" s="522" t="s">
        <v>630</v>
      </c>
      <c r="C33" s="523" t="s">
        <v>565</v>
      </c>
      <c r="D33" s="523" t="s">
        <v>631</v>
      </c>
      <c r="E33" s="590" t="s">
        <v>562</v>
      </c>
      <c r="F33" s="590"/>
      <c r="G33" s="524" t="s">
        <v>574</v>
      </c>
      <c r="H33" s="591">
        <v>1</v>
      </c>
      <c r="I33" s="592"/>
      <c r="J33" s="592">
        <v>632.63</v>
      </c>
      <c r="K33" s="590"/>
      <c r="L33" s="590"/>
      <c r="M33" s="525">
        <v>632.63</v>
      </c>
    </row>
    <row r="34" spans="1:13" customFormat="1" ht="39" customHeight="1" x14ac:dyDescent="0.25">
      <c r="A34" s="527" t="s">
        <v>563</v>
      </c>
      <c r="B34" s="526" t="s">
        <v>569</v>
      </c>
      <c r="C34" s="527" t="s">
        <v>565</v>
      </c>
      <c r="D34" s="527" t="s">
        <v>570</v>
      </c>
      <c r="E34" s="586" t="s">
        <v>562</v>
      </c>
      <c r="F34" s="586"/>
      <c r="G34" s="528" t="s">
        <v>24</v>
      </c>
      <c r="H34" s="587">
        <v>8.57</v>
      </c>
      <c r="I34" s="586"/>
      <c r="J34" s="594">
        <v>19.100000000000001</v>
      </c>
      <c r="K34" s="595"/>
      <c r="L34" s="595"/>
      <c r="M34" s="529">
        <v>163.68</v>
      </c>
    </row>
    <row r="35" spans="1:13" customFormat="1" ht="51.95" customHeight="1" x14ac:dyDescent="0.25">
      <c r="A35" s="531" t="s">
        <v>575</v>
      </c>
      <c r="B35" s="530" t="s">
        <v>632</v>
      </c>
      <c r="C35" s="531" t="s">
        <v>565</v>
      </c>
      <c r="D35" s="531" t="s">
        <v>633</v>
      </c>
      <c r="E35" s="596" t="s">
        <v>578</v>
      </c>
      <c r="F35" s="596"/>
      <c r="G35" s="532" t="s">
        <v>574</v>
      </c>
      <c r="H35" s="597">
        <v>1.07</v>
      </c>
      <c r="I35" s="596"/>
      <c r="J35" s="598">
        <v>126.84</v>
      </c>
      <c r="K35" s="595"/>
      <c r="L35" s="595"/>
      <c r="M35" s="533">
        <v>135.71</v>
      </c>
    </row>
    <row r="36" spans="1:13" customFormat="1" ht="39" customHeight="1" x14ac:dyDescent="0.25">
      <c r="A36" s="531" t="s">
        <v>575</v>
      </c>
      <c r="B36" s="530" t="s">
        <v>640</v>
      </c>
      <c r="C36" s="531" t="s">
        <v>565</v>
      </c>
      <c r="D36" s="531" t="s">
        <v>641</v>
      </c>
      <c r="E36" s="596" t="s">
        <v>578</v>
      </c>
      <c r="F36" s="596"/>
      <c r="G36" s="532" t="s">
        <v>582</v>
      </c>
      <c r="H36" s="597">
        <v>482.96</v>
      </c>
      <c r="I36" s="596"/>
      <c r="J36" s="598">
        <v>0.69</v>
      </c>
      <c r="K36" s="595"/>
      <c r="L36" s="595"/>
      <c r="M36" s="533">
        <v>333.24</v>
      </c>
    </row>
    <row r="37" spans="1:13" customFormat="1" ht="51.95" customHeight="1" x14ac:dyDescent="0.25">
      <c r="A37" s="535"/>
      <c r="B37" s="535"/>
      <c r="C37" s="535"/>
      <c r="D37" s="535"/>
      <c r="E37" s="535"/>
      <c r="F37" s="534"/>
      <c r="G37" s="535"/>
      <c r="H37" s="534" t="s">
        <v>583</v>
      </c>
      <c r="I37" s="535">
        <v>66.264734508489241</v>
      </c>
      <c r="J37" s="534" t="s">
        <v>584</v>
      </c>
      <c r="K37" s="535">
        <v>56.29</v>
      </c>
      <c r="L37" s="535" t="s">
        <v>585</v>
      </c>
      <c r="M37" s="535">
        <v>122.55</v>
      </c>
    </row>
    <row r="38" spans="1:13" customFormat="1" ht="39" customHeight="1" thickBot="1" x14ac:dyDescent="0.3">
      <c r="A38" s="535"/>
      <c r="B38" s="535"/>
      <c r="C38" s="535"/>
      <c r="D38" s="535"/>
      <c r="E38" s="535"/>
      <c r="F38" s="534"/>
      <c r="G38" s="535"/>
      <c r="H38" s="535" t="s">
        <v>586</v>
      </c>
      <c r="I38" s="535">
        <v>129.68</v>
      </c>
      <c r="J38" s="534"/>
      <c r="K38" s="593" t="s">
        <v>587</v>
      </c>
      <c r="L38" s="593"/>
      <c r="M38" s="535">
        <v>762.31</v>
      </c>
    </row>
    <row r="39" spans="1:13" customFormat="1" ht="39" customHeight="1" thickTop="1" x14ac:dyDescent="0.25">
      <c r="A39" s="536"/>
      <c r="B39" s="536"/>
      <c r="C39" s="536"/>
      <c r="D39" s="536"/>
      <c r="E39" s="536"/>
      <c r="F39" s="536"/>
      <c r="G39" s="536"/>
      <c r="H39" s="536"/>
      <c r="I39" s="536"/>
      <c r="J39" s="536"/>
      <c r="K39" s="536"/>
      <c r="L39" s="536"/>
      <c r="M39" s="536"/>
    </row>
    <row r="40" spans="1:13" customFormat="1" ht="39" customHeight="1" x14ac:dyDescent="0.25">
      <c r="A40" s="521"/>
      <c r="B40" s="537" t="s">
        <v>553</v>
      </c>
      <c r="C40" s="521" t="s">
        <v>554</v>
      </c>
      <c r="D40" s="521" t="s">
        <v>555</v>
      </c>
      <c r="E40" s="588" t="s">
        <v>556</v>
      </c>
      <c r="F40" s="588"/>
      <c r="G40" s="538" t="s">
        <v>557</v>
      </c>
      <c r="H40" s="589" t="s">
        <v>558</v>
      </c>
      <c r="I40" s="589"/>
      <c r="J40" s="589" t="s">
        <v>559</v>
      </c>
      <c r="K40" s="588"/>
      <c r="L40" s="588"/>
      <c r="M40" s="537" t="s">
        <v>560</v>
      </c>
    </row>
    <row r="41" spans="1:13" customFormat="1" ht="39" customHeight="1" x14ac:dyDescent="0.25">
      <c r="A41" s="523" t="s">
        <v>561</v>
      </c>
      <c r="B41" s="522" t="s">
        <v>659</v>
      </c>
      <c r="C41" s="523" t="s">
        <v>565</v>
      </c>
      <c r="D41" s="523" t="s">
        <v>660</v>
      </c>
      <c r="E41" s="590" t="s">
        <v>562</v>
      </c>
      <c r="F41" s="590"/>
      <c r="G41" s="524" t="s">
        <v>574</v>
      </c>
      <c r="H41" s="591">
        <v>1</v>
      </c>
      <c r="I41" s="592"/>
      <c r="J41" s="592">
        <v>567.71</v>
      </c>
      <c r="K41" s="590"/>
      <c r="L41" s="590"/>
      <c r="M41" s="525">
        <v>567.71</v>
      </c>
    </row>
    <row r="42" spans="1:13" customFormat="1" ht="39" customHeight="1" x14ac:dyDescent="0.25">
      <c r="A42" s="527" t="s">
        <v>563</v>
      </c>
      <c r="B42" s="526" t="s">
        <v>634</v>
      </c>
      <c r="C42" s="527" t="s">
        <v>565</v>
      </c>
      <c r="D42" s="527" t="s">
        <v>635</v>
      </c>
      <c r="E42" s="586" t="s">
        <v>562</v>
      </c>
      <c r="F42" s="586"/>
      <c r="G42" s="528" t="s">
        <v>24</v>
      </c>
      <c r="H42" s="587">
        <v>3.42</v>
      </c>
      <c r="I42" s="586"/>
      <c r="J42" s="594">
        <v>27.95</v>
      </c>
      <c r="K42" s="595"/>
      <c r="L42" s="595"/>
      <c r="M42" s="529">
        <v>95.58</v>
      </c>
    </row>
    <row r="43" spans="1:13" customFormat="1" ht="24" customHeight="1" x14ac:dyDescent="0.25">
      <c r="A43" s="527" t="s">
        <v>563</v>
      </c>
      <c r="B43" s="526" t="s">
        <v>636</v>
      </c>
      <c r="C43" s="527" t="s">
        <v>565</v>
      </c>
      <c r="D43" s="527" t="s">
        <v>637</v>
      </c>
      <c r="E43" s="586" t="s">
        <v>596</v>
      </c>
      <c r="F43" s="586"/>
      <c r="G43" s="528" t="s">
        <v>597</v>
      </c>
      <c r="H43" s="587">
        <v>0.8</v>
      </c>
      <c r="I43" s="586"/>
      <c r="J43" s="594">
        <v>2</v>
      </c>
      <c r="K43" s="595"/>
      <c r="L43" s="595"/>
      <c r="M43" s="529">
        <v>1.6</v>
      </c>
    </row>
    <row r="44" spans="1:13" customFormat="1" ht="39" customHeight="1" x14ac:dyDescent="0.25">
      <c r="A44" s="527" t="s">
        <v>563</v>
      </c>
      <c r="B44" s="526" t="s">
        <v>638</v>
      </c>
      <c r="C44" s="527" t="s">
        <v>565</v>
      </c>
      <c r="D44" s="527" t="s">
        <v>639</v>
      </c>
      <c r="E44" s="586" t="s">
        <v>596</v>
      </c>
      <c r="F44" s="586"/>
      <c r="G44" s="528" t="s">
        <v>600</v>
      </c>
      <c r="H44" s="587">
        <v>2.62</v>
      </c>
      <c r="I44" s="586"/>
      <c r="J44" s="594">
        <v>0.41</v>
      </c>
      <c r="K44" s="595"/>
      <c r="L44" s="595"/>
      <c r="M44" s="529">
        <v>1.07</v>
      </c>
    </row>
    <row r="45" spans="1:13" customFormat="1" ht="25.5" x14ac:dyDescent="0.25">
      <c r="A45" s="531" t="s">
        <v>575</v>
      </c>
      <c r="B45" s="530" t="s">
        <v>632</v>
      </c>
      <c r="C45" s="531" t="s">
        <v>565</v>
      </c>
      <c r="D45" s="531" t="s">
        <v>633</v>
      </c>
      <c r="E45" s="596" t="s">
        <v>578</v>
      </c>
      <c r="F45" s="596"/>
      <c r="G45" s="532" t="s">
        <v>574</v>
      </c>
      <c r="H45" s="597">
        <v>1.07</v>
      </c>
      <c r="I45" s="596"/>
      <c r="J45" s="598">
        <v>126.84</v>
      </c>
      <c r="K45" s="595"/>
      <c r="L45" s="595"/>
      <c r="M45" s="533">
        <v>135.71</v>
      </c>
    </row>
    <row r="46" spans="1:13" customFormat="1" ht="15.75" customHeight="1" x14ac:dyDescent="0.25">
      <c r="A46" s="531" t="s">
        <v>575</v>
      </c>
      <c r="B46" s="530" t="s">
        <v>640</v>
      </c>
      <c r="C46" s="531" t="s">
        <v>565</v>
      </c>
      <c r="D46" s="531" t="s">
        <v>641</v>
      </c>
      <c r="E46" s="596" t="s">
        <v>578</v>
      </c>
      <c r="F46" s="596"/>
      <c r="G46" s="532" t="s">
        <v>582</v>
      </c>
      <c r="H46" s="597">
        <v>483.7</v>
      </c>
      <c r="I46" s="596"/>
      <c r="J46" s="598">
        <v>0.69</v>
      </c>
      <c r="K46" s="595"/>
      <c r="L46" s="595"/>
      <c r="M46" s="533">
        <v>333.75</v>
      </c>
    </row>
    <row r="47" spans="1:13" customFormat="1" ht="0.95" customHeight="1" x14ac:dyDescent="0.25">
      <c r="A47" s="535"/>
      <c r="B47" s="535"/>
      <c r="C47" s="535"/>
      <c r="D47" s="535"/>
      <c r="E47" s="535"/>
      <c r="F47" s="534"/>
      <c r="G47" s="535"/>
      <c r="H47" s="534" t="s">
        <v>583</v>
      </c>
      <c r="I47" s="535">
        <v>44.749648534659897</v>
      </c>
      <c r="J47" s="534" t="s">
        <v>584</v>
      </c>
      <c r="K47" s="535">
        <v>38.01</v>
      </c>
      <c r="L47" s="535" t="s">
        <v>585</v>
      </c>
      <c r="M47" s="535">
        <v>82.76</v>
      </c>
    </row>
    <row r="48" spans="1:13" customFormat="1" ht="18" customHeight="1" thickBot="1" x14ac:dyDescent="0.3">
      <c r="A48" s="535"/>
      <c r="B48" s="535"/>
      <c r="C48" s="535"/>
      <c r="D48" s="535"/>
      <c r="E48" s="535"/>
      <c r="F48" s="534"/>
      <c r="G48" s="535"/>
      <c r="H48" s="535" t="s">
        <v>586</v>
      </c>
      <c r="I48" s="535">
        <v>116.38</v>
      </c>
      <c r="J48" s="534"/>
      <c r="K48" s="593" t="s">
        <v>587</v>
      </c>
      <c r="L48" s="593"/>
      <c r="M48" s="535">
        <v>684.09</v>
      </c>
    </row>
    <row r="49" spans="1:13" customFormat="1" ht="24" customHeight="1" thickTop="1" x14ac:dyDescent="0.25">
      <c r="A49" s="536"/>
      <c r="B49" s="536"/>
      <c r="C49" s="536"/>
      <c r="D49" s="536"/>
      <c r="E49" s="536"/>
      <c r="F49" s="536"/>
      <c r="G49" s="536"/>
      <c r="H49" s="536"/>
      <c r="I49" s="536"/>
      <c r="J49" s="536"/>
      <c r="K49" s="536"/>
      <c r="L49" s="536"/>
      <c r="M49" s="536"/>
    </row>
    <row r="50" spans="1:13" customFormat="1" ht="26.1" customHeight="1" x14ac:dyDescent="0.25">
      <c r="A50" s="521"/>
      <c r="B50" s="537" t="s">
        <v>553</v>
      </c>
      <c r="C50" s="521" t="s">
        <v>554</v>
      </c>
      <c r="D50" s="521" t="s">
        <v>555</v>
      </c>
      <c r="E50" s="588" t="s">
        <v>556</v>
      </c>
      <c r="F50" s="588"/>
      <c r="G50" s="538" t="s">
        <v>557</v>
      </c>
      <c r="H50" s="589" t="s">
        <v>558</v>
      </c>
      <c r="I50" s="589"/>
      <c r="J50" s="589" t="s">
        <v>559</v>
      </c>
      <c r="K50" s="588"/>
      <c r="L50" s="588"/>
      <c r="M50" s="537" t="s">
        <v>560</v>
      </c>
    </row>
    <row r="51" spans="1:13" customFormat="1" ht="24" customHeight="1" x14ac:dyDescent="0.25">
      <c r="A51" s="523" t="s">
        <v>561</v>
      </c>
      <c r="B51" s="522" t="s">
        <v>657</v>
      </c>
      <c r="C51" s="523" t="s">
        <v>565</v>
      </c>
      <c r="D51" s="523" t="s">
        <v>658</v>
      </c>
      <c r="E51" s="590" t="s">
        <v>562</v>
      </c>
      <c r="F51" s="590"/>
      <c r="G51" s="524" t="s">
        <v>574</v>
      </c>
      <c r="H51" s="591">
        <v>1</v>
      </c>
      <c r="I51" s="592"/>
      <c r="J51" s="592">
        <v>501.36</v>
      </c>
      <c r="K51" s="590"/>
      <c r="L51" s="590"/>
      <c r="M51" s="525">
        <v>501.36</v>
      </c>
    </row>
    <row r="52" spans="1:13" customFormat="1" ht="39" customHeight="1" x14ac:dyDescent="0.25">
      <c r="A52" s="527" t="s">
        <v>563</v>
      </c>
      <c r="B52" s="526" t="s">
        <v>634</v>
      </c>
      <c r="C52" s="527" t="s">
        <v>565</v>
      </c>
      <c r="D52" s="527" t="s">
        <v>635</v>
      </c>
      <c r="E52" s="586" t="s">
        <v>562</v>
      </c>
      <c r="F52" s="586"/>
      <c r="G52" s="528" t="s">
        <v>24</v>
      </c>
      <c r="H52" s="587">
        <v>4.6399999999999997</v>
      </c>
      <c r="I52" s="586"/>
      <c r="J52" s="594">
        <v>27.95</v>
      </c>
      <c r="K52" s="595"/>
      <c r="L52" s="595"/>
      <c r="M52" s="529">
        <v>129.68</v>
      </c>
    </row>
    <row r="53" spans="1:13" customFormat="1" ht="39" customHeight="1" x14ac:dyDescent="0.25">
      <c r="A53" s="527" t="s">
        <v>563</v>
      </c>
      <c r="B53" s="526" t="s">
        <v>636</v>
      </c>
      <c r="C53" s="527" t="s">
        <v>565</v>
      </c>
      <c r="D53" s="527" t="s">
        <v>637</v>
      </c>
      <c r="E53" s="586" t="s">
        <v>596</v>
      </c>
      <c r="F53" s="586"/>
      <c r="G53" s="528" t="s">
        <v>597</v>
      </c>
      <c r="H53" s="587">
        <v>1.08</v>
      </c>
      <c r="I53" s="586"/>
      <c r="J53" s="594">
        <v>2</v>
      </c>
      <c r="K53" s="595"/>
      <c r="L53" s="595"/>
      <c r="M53" s="529">
        <v>2.16</v>
      </c>
    </row>
    <row r="54" spans="1:13" customFormat="1" ht="39" customHeight="1" x14ac:dyDescent="0.25">
      <c r="A54" s="527" t="s">
        <v>563</v>
      </c>
      <c r="B54" s="526" t="s">
        <v>638</v>
      </c>
      <c r="C54" s="527" t="s">
        <v>565</v>
      </c>
      <c r="D54" s="527" t="s">
        <v>639</v>
      </c>
      <c r="E54" s="586" t="s">
        <v>596</v>
      </c>
      <c r="F54" s="586"/>
      <c r="G54" s="528" t="s">
        <v>600</v>
      </c>
      <c r="H54" s="587">
        <v>3.56</v>
      </c>
      <c r="I54" s="586"/>
      <c r="J54" s="594">
        <v>0.41</v>
      </c>
      <c r="K54" s="595"/>
      <c r="L54" s="595"/>
      <c r="M54" s="529">
        <v>1.45</v>
      </c>
    </row>
    <row r="55" spans="1:13" customFormat="1" ht="26.1" customHeight="1" x14ac:dyDescent="0.25">
      <c r="A55" s="531" t="s">
        <v>575</v>
      </c>
      <c r="B55" s="530" t="s">
        <v>730</v>
      </c>
      <c r="C55" s="531" t="s">
        <v>565</v>
      </c>
      <c r="D55" s="531" t="s">
        <v>731</v>
      </c>
      <c r="E55" s="596" t="s">
        <v>578</v>
      </c>
      <c r="F55" s="596"/>
      <c r="G55" s="532" t="s">
        <v>574</v>
      </c>
      <c r="H55" s="597">
        <v>1.02</v>
      </c>
      <c r="I55" s="596"/>
      <c r="J55" s="598">
        <v>128.49</v>
      </c>
      <c r="K55" s="595"/>
      <c r="L55" s="595"/>
      <c r="M55" s="533">
        <v>131.05000000000001</v>
      </c>
    </row>
    <row r="56" spans="1:13" customFormat="1" ht="26.1" customHeight="1" x14ac:dyDescent="0.25">
      <c r="A56" s="531" t="s">
        <v>575</v>
      </c>
      <c r="B56" s="530" t="s">
        <v>640</v>
      </c>
      <c r="C56" s="531" t="s">
        <v>565</v>
      </c>
      <c r="D56" s="531" t="s">
        <v>641</v>
      </c>
      <c r="E56" s="596" t="s">
        <v>578</v>
      </c>
      <c r="F56" s="596"/>
      <c r="G56" s="532" t="s">
        <v>582</v>
      </c>
      <c r="H56" s="597">
        <v>343.52</v>
      </c>
      <c r="I56" s="596"/>
      <c r="J56" s="598">
        <v>0.69</v>
      </c>
      <c r="K56" s="595"/>
      <c r="L56" s="595"/>
      <c r="M56" s="533">
        <v>237.02</v>
      </c>
    </row>
    <row r="57" spans="1:13" customFormat="1" ht="26.1" customHeight="1" x14ac:dyDescent="0.25">
      <c r="A57" s="535"/>
      <c r="B57" s="535"/>
      <c r="C57" s="535"/>
      <c r="D57" s="535"/>
      <c r="E57" s="535"/>
      <c r="F57" s="534"/>
      <c r="G57" s="535"/>
      <c r="H57" s="534" t="s">
        <v>583</v>
      </c>
      <c r="I57" s="535">
        <v>60.711582134746408</v>
      </c>
      <c r="J57" s="534" t="s">
        <v>584</v>
      </c>
      <c r="K57" s="535">
        <v>51.57</v>
      </c>
      <c r="L57" s="535" t="s">
        <v>585</v>
      </c>
      <c r="M57" s="535">
        <v>112.28</v>
      </c>
    </row>
    <row r="58" spans="1:13" customFormat="1" ht="39" customHeight="1" thickBot="1" x14ac:dyDescent="0.3">
      <c r="A58" s="535"/>
      <c r="B58" s="535"/>
      <c r="C58" s="535"/>
      <c r="D58" s="535"/>
      <c r="E58" s="535"/>
      <c r="F58" s="534"/>
      <c r="G58" s="535"/>
      <c r="H58" s="535" t="s">
        <v>586</v>
      </c>
      <c r="I58" s="535">
        <v>102.77</v>
      </c>
      <c r="J58" s="534"/>
      <c r="K58" s="593" t="s">
        <v>587</v>
      </c>
      <c r="L58" s="593"/>
      <c r="M58" s="535">
        <v>604.13</v>
      </c>
    </row>
    <row r="59" spans="1:13" customFormat="1" ht="15.75" thickTop="1" x14ac:dyDescent="0.25">
      <c r="A59" s="536"/>
      <c r="B59" s="536"/>
      <c r="C59" s="536"/>
      <c r="D59" s="536"/>
      <c r="E59" s="536"/>
      <c r="F59" s="536"/>
      <c r="G59" s="536"/>
      <c r="H59" s="536"/>
      <c r="I59" s="536"/>
      <c r="J59" s="536"/>
      <c r="K59" s="536"/>
      <c r="L59" s="536"/>
      <c r="M59" s="536"/>
    </row>
    <row r="60" spans="1:13" customFormat="1" ht="15.75" customHeight="1" x14ac:dyDescent="0.25">
      <c r="A60" s="521"/>
      <c r="B60" s="537" t="s">
        <v>553</v>
      </c>
      <c r="C60" s="521" t="s">
        <v>554</v>
      </c>
      <c r="D60" s="521" t="s">
        <v>555</v>
      </c>
      <c r="E60" s="588" t="s">
        <v>556</v>
      </c>
      <c r="F60" s="588"/>
      <c r="G60" s="538" t="s">
        <v>557</v>
      </c>
      <c r="H60" s="589" t="s">
        <v>558</v>
      </c>
      <c r="I60" s="589"/>
      <c r="J60" s="589" t="s">
        <v>559</v>
      </c>
      <c r="K60" s="588"/>
      <c r="L60" s="588"/>
      <c r="M60" s="537" t="s">
        <v>560</v>
      </c>
    </row>
    <row r="61" spans="1:13" customFormat="1" ht="0.95" customHeight="1" x14ac:dyDescent="0.25">
      <c r="A61" s="523" t="s">
        <v>561</v>
      </c>
      <c r="B61" s="522" t="s">
        <v>644</v>
      </c>
      <c r="C61" s="523" t="s">
        <v>565</v>
      </c>
      <c r="D61" s="523" t="s">
        <v>645</v>
      </c>
      <c r="E61" s="590" t="s">
        <v>562</v>
      </c>
      <c r="F61" s="590"/>
      <c r="G61" s="524" t="s">
        <v>24</v>
      </c>
      <c r="H61" s="591">
        <v>1</v>
      </c>
      <c r="I61" s="592"/>
      <c r="J61" s="592">
        <v>25.16</v>
      </c>
      <c r="K61" s="590"/>
      <c r="L61" s="590"/>
      <c r="M61" s="525">
        <v>25.16</v>
      </c>
    </row>
    <row r="62" spans="1:13" customFormat="1" ht="18" customHeight="1" x14ac:dyDescent="0.25">
      <c r="A62" s="527" t="s">
        <v>563</v>
      </c>
      <c r="B62" s="526" t="s">
        <v>732</v>
      </c>
      <c r="C62" s="527" t="s">
        <v>565</v>
      </c>
      <c r="D62" s="527" t="s">
        <v>733</v>
      </c>
      <c r="E62" s="586" t="s">
        <v>562</v>
      </c>
      <c r="F62" s="586"/>
      <c r="G62" s="528" t="s">
        <v>24</v>
      </c>
      <c r="H62" s="587">
        <v>1</v>
      </c>
      <c r="I62" s="586"/>
      <c r="J62" s="594">
        <v>0.26</v>
      </c>
      <c r="K62" s="595"/>
      <c r="L62" s="595"/>
      <c r="M62" s="529">
        <v>0.26</v>
      </c>
    </row>
    <row r="63" spans="1:13" customFormat="1" ht="39" customHeight="1" x14ac:dyDescent="0.25">
      <c r="A63" s="531" t="s">
        <v>575</v>
      </c>
      <c r="B63" s="530" t="s">
        <v>734</v>
      </c>
      <c r="C63" s="531" t="s">
        <v>565</v>
      </c>
      <c r="D63" s="531" t="s">
        <v>735</v>
      </c>
      <c r="E63" s="596" t="s">
        <v>627</v>
      </c>
      <c r="F63" s="596"/>
      <c r="G63" s="532" t="s">
        <v>24</v>
      </c>
      <c r="H63" s="597">
        <v>1</v>
      </c>
      <c r="I63" s="596"/>
      <c r="J63" s="598">
        <v>19.98</v>
      </c>
      <c r="K63" s="595"/>
      <c r="L63" s="595"/>
      <c r="M63" s="533">
        <v>19.98</v>
      </c>
    </row>
    <row r="64" spans="1:13" customFormat="1" ht="26.1" customHeight="1" x14ac:dyDescent="0.25">
      <c r="A64" s="531" t="s">
        <v>575</v>
      </c>
      <c r="B64" s="530" t="s">
        <v>704</v>
      </c>
      <c r="C64" s="531" t="s">
        <v>565</v>
      </c>
      <c r="D64" s="531" t="s">
        <v>705</v>
      </c>
      <c r="E64" s="596" t="s">
        <v>578</v>
      </c>
      <c r="F64" s="596"/>
      <c r="G64" s="532" t="s">
        <v>24</v>
      </c>
      <c r="H64" s="597">
        <v>1</v>
      </c>
      <c r="I64" s="596"/>
      <c r="J64" s="598">
        <v>1</v>
      </c>
      <c r="K64" s="595"/>
      <c r="L64" s="595"/>
      <c r="M64" s="533">
        <v>1</v>
      </c>
    </row>
    <row r="65" spans="1:13" customFormat="1" ht="26.1" customHeight="1" x14ac:dyDescent="0.25">
      <c r="A65" s="531" t="s">
        <v>575</v>
      </c>
      <c r="B65" s="530" t="s">
        <v>706</v>
      </c>
      <c r="C65" s="531" t="s">
        <v>565</v>
      </c>
      <c r="D65" s="531" t="s">
        <v>707</v>
      </c>
      <c r="E65" s="596" t="s">
        <v>578</v>
      </c>
      <c r="F65" s="596"/>
      <c r="G65" s="532" t="s">
        <v>24</v>
      </c>
      <c r="H65" s="597">
        <v>1</v>
      </c>
      <c r="I65" s="596"/>
      <c r="J65" s="598">
        <v>0.56000000000000005</v>
      </c>
      <c r="K65" s="595"/>
      <c r="L65" s="595"/>
      <c r="M65" s="533">
        <v>0.56000000000000005</v>
      </c>
    </row>
    <row r="66" spans="1:13" customFormat="1" ht="24" customHeight="1" x14ac:dyDescent="0.25">
      <c r="A66" s="531" t="s">
        <v>575</v>
      </c>
      <c r="B66" s="530" t="s">
        <v>708</v>
      </c>
      <c r="C66" s="531" t="s">
        <v>565</v>
      </c>
      <c r="D66" s="531" t="s">
        <v>709</v>
      </c>
      <c r="E66" s="596" t="s">
        <v>578</v>
      </c>
      <c r="F66" s="596"/>
      <c r="G66" s="532" t="s">
        <v>24</v>
      </c>
      <c r="H66" s="597">
        <v>1</v>
      </c>
      <c r="I66" s="596"/>
      <c r="J66" s="598">
        <v>1.32</v>
      </c>
      <c r="K66" s="595"/>
      <c r="L66" s="595"/>
      <c r="M66" s="533">
        <v>1.32</v>
      </c>
    </row>
    <row r="67" spans="1:13" customFormat="1" ht="24" customHeight="1" x14ac:dyDescent="0.25">
      <c r="A67" s="531" t="s">
        <v>575</v>
      </c>
      <c r="B67" s="530" t="s">
        <v>710</v>
      </c>
      <c r="C67" s="531" t="s">
        <v>565</v>
      </c>
      <c r="D67" s="531" t="s">
        <v>711</v>
      </c>
      <c r="E67" s="596" t="s">
        <v>578</v>
      </c>
      <c r="F67" s="596"/>
      <c r="G67" s="532" t="s">
        <v>24</v>
      </c>
      <c r="H67" s="597">
        <v>1</v>
      </c>
      <c r="I67" s="596"/>
      <c r="J67" s="598">
        <v>0.01</v>
      </c>
      <c r="K67" s="595"/>
      <c r="L67" s="595"/>
      <c r="M67" s="533">
        <v>0.01</v>
      </c>
    </row>
    <row r="68" spans="1:13" customFormat="1" ht="26.1" customHeight="1" x14ac:dyDescent="0.25">
      <c r="A68" s="531" t="s">
        <v>575</v>
      </c>
      <c r="B68" s="530" t="s">
        <v>712</v>
      </c>
      <c r="C68" s="531" t="s">
        <v>565</v>
      </c>
      <c r="D68" s="531" t="s">
        <v>713</v>
      </c>
      <c r="E68" s="596" t="s">
        <v>578</v>
      </c>
      <c r="F68" s="596"/>
      <c r="G68" s="532" t="s">
        <v>24</v>
      </c>
      <c r="H68" s="597">
        <v>1</v>
      </c>
      <c r="I68" s="596"/>
      <c r="J68" s="598">
        <v>0.81</v>
      </c>
      <c r="K68" s="595"/>
      <c r="L68" s="595"/>
      <c r="M68" s="533">
        <v>0.81</v>
      </c>
    </row>
    <row r="69" spans="1:13" customFormat="1" ht="26.1" customHeight="1" x14ac:dyDescent="0.25">
      <c r="A69" s="531" t="s">
        <v>575</v>
      </c>
      <c r="B69" s="530" t="s">
        <v>714</v>
      </c>
      <c r="C69" s="531" t="s">
        <v>565</v>
      </c>
      <c r="D69" s="531" t="s">
        <v>715</v>
      </c>
      <c r="E69" s="596" t="s">
        <v>578</v>
      </c>
      <c r="F69" s="596"/>
      <c r="G69" s="532" t="s">
        <v>24</v>
      </c>
      <c r="H69" s="597">
        <v>1</v>
      </c>
      <c r="I69" s="596"/>
      <c r="J69" s="598">
        <v>1.22</v>
      </c>
      <c r="K69" s="595"/>
      <c r="L69" s="595"/>
      <c r="M69" s="533">
        <v>1.22</v>
      </c>
    </row>
    <row r="70" spans="1:13" customFormat="1" ht="26.1" customHeight="1" x14ac:dyDescent="0.25">
      <c r="A70" s="535"/>
      <c r="B70" s="535"/>
      <c r="C70" s="535"/>
      <c r="D70" s="535"/>
      <c r="E70" s="535"/>
      <c r="F70" s="534"/>
      <c r="G70" s="535"/>
      <c r="H70" s="534" t="s">
        <v>583</v>
      </c>
      <c r="I70" s="535">
        <v>10.944089999999999</v>
      </c>
      <c r="J70" s="534" t="s">
        <v>584</v>
      </c>
      <c r="K70" s="535">
        <v>9.3000000000000007</v>
      </c>
      <c r="L70" s="535" t="s">
        <v>585</v>
      </c>
      <c r="M70" s="535">
        <v>20.239999999999998</v>
      </c>
    </row>
    <row r="71" spans="1:13" customFormat="1" ht="26.1" customHeight="1" thickBot="1" x14ac:dyDescent="0.3">
      <c r="A71" s="535"/>
      <c r="B71" s="535"/>
      <c r="C71" s="535"/>
      <c r="D71" s="535"/>
      <c r="E71" s="535"/>
      <c r="F71" s="534"/>
      <c r="G71" s="535"/>
      <c r="H71" s="535" t="s">
        <v>586</v>
      </c>
      <c r="I71" s="535">
        <v>5.15</v>
      </c>
      <c r="J71" s="534"/>
      <c r="K71" s="593" t="s">
        <v>587</v>
      </c>
      <c r="L71" s="593"/>
      <c r="M71" s="535">
        <v>30.31</v>
      </c>
    </row>
    <row r="72" spans="1:13" customFormat="1" ht="24" customHeight="1" thickTop="1" x14ac:dyDescent="0.25">
      <c r="A72" s="536"/>
      <c r="B72" s="536"/>
      <c r="C72" s="536"/>
      <c r="D72" s="536"/>
      <c r="E72" s="536"/>
      <c r="F72" s="536"/>
      <c r="G72" s="536"/>
      <c r="H72" s="536"/>
      <c r="I72" s="536"/>
      <c r="J72" s="536"/>
      <c r="K72" s="536"/>
      <c r="L72" s="536"/>
      <c r="M72" s="536"/>
    </row>
    <row r="73" spans="1:13" customFormat="1" ht="24" customHeight="1" x14ac:dyDescent="0.25">
      <c r="A73" s="521"/>
      <c r="B73" s="537" t="s">
        <v>553</v>
      </c>
      <c r="C73" s="521" t="s">
        <v>554</v>
      </c>
      <c r="D73" s="521" t="s">
        <v>555</v>
      </c>
      <c r="E73" s="588" t="s">
        <v>556</v>
      </c>
      <c r="F73" s="588"/>
      <c r="G73" s="538" t="s">
        <v>557</v>
      </c>
      <c r="H73" s="589" t="s">
        <v>558</v>
      </c>
      <c r="I73" s="589"/>
      <c r="J73" s="589" t="s">
        <v>559</v>
      </c>
      <c r="K73" s="588"/>
      <c r="L73" s="588"/>
      <c r="M73" s="537" t="s">
        <v>560</v>
      </c>
    </row>
    <row r="74" spans="1:13" customFormat="1" ht="26.1" customHeight="1" x14ac:dyDescent="0.25">
      <c r="A74" s="523" t="s">
        <v>561</v>
      </c>
      <c r="B74" s="522" t="s">
        <v>667</v>
      </c>
      <c r="C74" s="523" t="s">
        <v>565</v>
      </c>
      <c r="D74" s="523" t="s">
        <v>668</v>
      </c>
      <c r="E74" s="590" t="s">
        <v>573</v>
      </c>
      <c r="F74" s="590"/>
      <c r="G74" s="524" t="s">
        <v>582</v>
      </c>
      <c r="H74" s="591">
        <v>1</v>
      </c>
      <c r="I74" s="592"/>
      <c r="J74" s="592">
        <v>10.14</v>
      </c>
      <c r="K74" s="590"/>
      <c r="L74" s="590"/>
      <c r="M74" s="525">
        <v>10.14</v>
      </c>
    </row>
    <row r="75" spans="1:13" customFormat="1" ht="26.1" customHeight="1" x14ac:dyDescent="0.25">
      <c r="A75" s="527" t="s">
        <v>563</v>
      </c>
      <c r="B75" s="526" t="s">
        <v>642</v>
      </c>
      <c r="C75" s="527" t="s">
        <v>565</v>
      </c>
      <c r="D75" s="527" t="s">
        <v>643</v>
      </c>
      <c r="E75" s="586" t="s">
        <v>562</v>
      </c>
      <c r="F75" s="586"/>
      <c r="G75" s="528" t="s">
        <v>24</v>
      </c>
      <c r="H75" s="587">
        <v>3.2500000000000001E-2</v>
      </c>
      <c r="I75" s="586"/>
      <c r="J75" s="594">
        <v>21.09</v>
      </c>
      <c r="K75" s="595"/>
      <c r="L75" s="595"/>
      <c r="M75" s="529">
        <v>0.68</v>
      </c>
    </row>
    <row r="76" spans="1:13" customFormat="1" ht="26.1" customHeight="1" x14ac:dyDescent="0.25">
      <c r="A76" s="527" t="s">
        <v>563</v>
      </c>
      <c r="B76" s="526" t="s">
        <v>644</v>
      </c>
      <c r="C76" s="527" t="s">
        <v>565</v>
      </c>
      <c r="D76" s="527" t="s">
        <v>645</v>
      </c>
      <c r="E76" s="586" t="s">
        <v>562</v>
      </c>
      <c r="F76" s="586"/>
      <c r="G76" s="528" t="s">
        <v>24</v>
      </c>
      <c r="H76" s="587">
        <v>4.8800000000000003E-2</v>
      </c>
      <c r="I76" s="586"/>
      <c r="J76" s="594">
        <v>25.16</v>
      </c>
      <c r="K76" s="595"/>
      <c r="L76" s="595"/>
      <c r="M76" s="529">
        <v>1.22</v>
      </c>
    </row>
    <row r="77" spans="1:13" customFormat="1" ht="26.1" customHeight="1" x14ac:dyDescent="0.25">
      <c r="A77" s="531" t="s">
        <v>575</v>
      </c>
      <c r="B77" s="530" t="s">
        <v>736</v>
      </c>
      <c r="C77" s="531" t="s">
        <v>565</v>
      </c>
      <c r="D77" s="531" t="s">
        <v>737</v>
      </c>
      <c r="E77" s="596" t="s">
        <v>578</v>
      </c>
      <c r="F77" s="596"/>
      <c r="G77" s="532" t="s">
        <v>582</v>
      </c>
      <c r="H77" s="597">
        <v>1</v>
      </c>
      <c r="I77" s="596"/>
      <c r="J77" s="598">
        <v>8.24</v>
      </c>
      <c r="K77" s="595"/>
      <c r="L77" s="595"/>
      <c r="M77" s="533">
        <v>8.24</v>
      </c>
    </row>
    <row r="78" spans="1:13" customFormat="1" ht="24" customHeight="1" x14ac:dyDescent="0.25">
      <c r="A78" s="535"/>
      <c r="B78" s="535"/>
      <c r="C78" s="535"/>
      <c r="D78" s="535"/>
      <c r="E78" s="535"/>
      <c r="F78" s="534"/>
      <c r="G78" s="535"/>
      <c r="H78" s="534" t="s">
        <v>583</v>
      </c>
      <c r="I78" s="535">
        <v>0.81107386179301399</v>
      </c>
      <c r="J78" s="534" t="s">
        <v>584</v>
      </c>
      <c r="K78" s="535">
        <v>0.69</v>
      </c>
      <c r="L78" s="535" t="s">
        <v>585</v>
      </c>
      <c r="M78" s="535">
        <v>1.5</v>
      </c>
    </row>
    <row r="79" spans="1:13" customFormat="1" ht="26.1" customHeight="1" thickBot="1" x14ac:dyDescent="0.3">
      <c r="A79" s="535"/>
      <c r="B79" s="535"/>
      <c r="C79" s="535"/>
      <c r="D79" s="535"/>
      <c r="E79" s="535"/>
      <c r="F79" s="534"/>
      <c r="G79" s="535"/>
      <c r="H79" s="535" t="s">
        <v>586</v>
      </c>
      <c r="I79" s="535">
        <v>2.0699999999999998</v>
      </c>
      <c r="J79" s="534"/>
      <c r="K79" s="593" t="s">
        <v>587</v>
      </c>
      <c r="L79" s="593"/>
      <c r="M79" s="535">
        <v>12.21</v>
      </c>
    </row>
    <row r="80" spans="1:13" customFormat="1" ht="39" customHeight="1" thickTop="1" x14ac:dyDescent="0.25">
      <c r="A80" s="536"/>
      <c r="B80" s="536"/>
      <c r="C80" s="536"/>
      <c r="D80" s="536"/>
      <c r="E80" s="536"/>
      <c r="F80" s="536"/>
      <c r="G80" s="536"/>
      <c r="H80" s="536"/>
      <c r="I80" s="536"/>
      <c r="J80" s="536"/>
      <c r="K80" s="536"/>
      <c r="L80" s="536"/>
      <c r="M80" s="536"/>
    </row>
    <row r="81" spans="1:13" customFormat="1" ht="25.5" customHeight="1" x14ac:dyDescent="0.25">
      <c r="A81" s="521"/>
      <c r="B81" s="537" t="s">
        <v>553</v>
      </c>
      <c r="C81" s="521" t="s">
        <v>554</v>
      </c>
      <c r="D81" s="521" t="s">
        <v>555</v>
      </c>
      <c r="E81" s="588" t="s">
        <v>556</v>
      </c>
      <c r="F81" s="588"/>
      <c r="G81" s="538" t="s">
        <v>557</v>
      </c>
      <c r="H81" s="589" t="s">
        <v>558</v>
      </c>
      <c r="I81" s="589"/>
      <c r="J81" s="589" t="s">
        <v>559</v>
      </c>
      <c r="K81" s="588"/>
      <c r="L81" s="588"/>
      <c r="M81" s="537" t="s">
        <v>560</v>
      </c>
    </row>
    <row r="82" spans="1:13" customFormat="1" ht="15.75" customHeight="1" x14ac:dyDescent="0.25">
      <c r="A82" s="523" t="s">
        <v>561</v>
      </c>
      <c r="B82" s="522" t="s">
        <v>738</v>
      </c>
      <c r="C82" s="523" t="s">
        <v>565</v>
      </c>
      <c r="D82" s="523" t="s">
        <v>739</v>
      </c>
      <c r="E82" s="590" t="s">
        <v>573</v>
      </c>
      <c r="F82" s="590"/>
      <c r="G82" s="524" t="s">
        <v>582</v>
      </c>
      <c r="H82" s="591">
        <v>1</v>
      </c>
      <c r="I82" s="592"/>
      <c r="J82" s="592">
        <v>14.97</v>
      </c>
      <c r="K82" s="590"/>
      <c r="L82" s="590"/>
      <c r="M82" s="525">
        <v>14.97</v>
      </c>
    </row>
    <row r="83" spans="1:13" customFormat="1" ht="0.95" customHeight="1" x14ac:dyDescent="0.25">
      <c r="A83" s="527" t="s">
        <v>563</v>
      </c>
      <c r="B83" s="526" t="s">
        <v>642</v>
      </c>
      <c r="C83" s="527" t="s">
        <v>565</v>
      </c>
      <c r="D83" s="527" t="s">
        <v>643</v>
      </c>
      <c r="E83" s="586" t="s">
        <v>562</v>
      </c>
      <c r="F83" s="586"/>
      <c r="G83" s="528" t="s">
        <v>24</v>
      </c>
      <c r="H83" s="587">
        <v>1.72E-2</v>
      </c>
      <c r="I83" s="586"/>
      <c r="J83" s="594">
        <v>21.09</v>
      </c>
      <c r="K83" s="595"/>
      <c r="L83" s="595"/>
      <c r="M83" s="529">
        <v>0.36</v>
      </c>
    </row>
    <row r="84" spans="1:13" customFormat="1" ht="18" customHeight="1" x14ac:dyDescent="0.25">
      <c r="A84" s="527" t="s">
        <v>563</v>
      </c>
      <c r="B84" s="526" t="s">
        <v>644</v>
      </c>
      <c r="C84" s="527" t="s">
        <v>565</v>
      </c>
      <c r="D84" s="527" t="s">
        <v>645</v>
      </c>
      <c r="E84" s="586" t="s">
        <v>562</v>
      </c>
      <c r="F84" s="586"/>
      <c r="G84" s="528" t="s">
        <v>24</v>
      </c>
      <c r="H84" s="587">
        <v>0.1055</v>
      </c>
      <c r="I84" s="586"/>
      <c r="J84" s="594">
        <v>25.16</v>
      </c>
      <c r="K84" s="595"/>
      <c r="L84" s="595"/>
      <c r="M84" s="529">
        <v>2.65</v>
      </c>
    </row>
    <row r="85" spans="1:13" customFormat="1" ht="39" customHeight="1" x14ac:dyDescent="0.25">
      <c r="A85" s="527" t="s">
        <v>563</v>
      </c>
      <c r="B85" s="526" t="s">
        <v>740</v>
      </c>
      <c r="C85" s="527" t="s">
        <v>565</v>
      </c>
      <c r="D85" s="527" t="s">
        <v>741</v>
      </c>
      <c r="E85" s="586" t="s">
        <v>573</v>
      </c>
      <c r="F85" s="586"/>
      <c r="G85" s="528" t="s">
        <v>582</v>
      </c>
      <c r="H85" s="587">
        <v>1</v>
      </c>
      <c r="I85" s="586"/>
      <c r="J85" s="594">
        <v>11</v>
      </c>
      <c r="K85" s="595"/>
      <c r="L85" s="595"/>
      <c r="M85" s="529">
        <v>11</v>
      </c>
    </row>
    <row r="86" spans="1:13" customFormat="1" ht="24" customHeight="1" x14ac:dyDescent="0.25">
      <c r="A86" s="531" t="s">
        <v>575</v>
      </c>
      <c r="B86" s="530" t="s">
        <v>646</v>
      </c>
      <c r="C86" s="531" t="s">
        <v>565</v>
      </c>
      <c r="D86" s="531" t="s">
        <v>647</v>
      </c>
      <c r="E86" s="596" t="s">
        <v>578</v>
      </c>
      <c r="F86" s="596"/>
      <c r="G86" s="532" t="s">
        <v>25</v>
      </c>
      <c r="H86" s="597">
        <v>2.8159999999999998</v>
      </c>
      <c r="I86" s="596"/>
      <c r="J86" s="598">
        <v>0.18</v>
      </c>
      <c r="K86" s="595"/>
      <c r="L86" s="595"/>
      <c r="M86" s="533">
        <v>0.5</v>
      </c>
    </row>
    <row r="87" spans="1:13" customFormat="1" ht="24" customHeight="1" x14ac:dyDescent="0.25">
      <c r="A87" s="531" t="s">
        <v>575</v>
      </c>
      <c r="B87" s="530" t="s">
        <v>648</v>
      </c>
      <c r="C87" s="531" t="s">
        <v>565</v>
      </c>
      <c r="D87" s="531" t="s">
        <v>649</v>
      </c>
      <c r="E87" s="596" t="s">
        <v>578</v>
      </c>
      <c r="F87" s="596"/>
      <c r="G87" s="532" t="s">
        <v>582</v>
      </c>
      <c r="H87" s="597">
        <v>2.5000000000000001E-2</v>
      </c>
      <c r="I87" s="596"/>
      <c r="J87" s="598">
        <v>18.68</v>
      </c>
      <c r="K87" s="595"/>
      <c r="L87" s="595"/>
      <c r="M87" s="533">
        <v>0.46</v>
      </c>
    </row>
    <row r="88" spans="1:13" customFormat="1" ht="25.5" x14ac:dyDescent="0.25">
      <c r="A88" s="535"/>
      <c r="B88" s="535"/>
      <c r="C88" s="535"/>
      <c r="D88" s="535"/>
      <c r="E88" s="535"/>
      <c r="F88" s="534"/>
      <c r="G88" s="535"/>
      <c r="H88" s="534" t="s">
        <v>583</v>
      </c>
      <c r="I88" s="535">
        <v>2.4440359035362822</v>
      </c>
      <c r="J88" s="534" t="s">
        <v>584</v>
      </c>
      <c r="K88" s="535">
        <v>2.08</v>
      </c>
      <c r="L88" s="535" t="s">
        <v>585</v>
      </c>
      <c r="M88" s="535">
        <v>4.5199999999999996</v>
      </c>
    </row>
    <row r="89" spans="1:13" customFormat="1" ht="15.75" customHeight="1" thickBot="1" x14ac:dyDescent="0.3">
      <c r="A89" s="535"/>
      <c r="B89" s="535"/>
      <c r="C89" s="535"/>
      <c r="D89" s="535"/>
      <c r="E89" s="535"/>
      <c r="F89" s="534"/>
      <c r="G89" s="535"/>
      <c r="H89" s="535" t="s">
        <v>586</v>
      </c>
      <c r="I89" s="535">
        <v>3.06</v>
      </c>
      <c r="J89" s="534"/>
      <c r="K89" s="593" t="s">
        <v>587</v>
      </c>
      <c r="L89" s="593"/>
      <c r="M89" s="535">
        <v>18.03</v>
      </c>
    </row>
    <row r="90" spans="1:13" customFormat="1" ht="0.95" customHeight="1" thickTop="1" x14ac:dyDescent="0.25">
      <c r="A90" s="536"/>
      <c r="B90" s="536"/>
      <c r="C90" s="536"/>
      <c r="D90" s="536"/>
      <c r="E90" s="536"/>
      <c r="F90" s="536"/>
      <c r="G90" s="536"/>
      <c r="H90" s="536"/>
      <c r="I90" s="536"/>
      <c r="J90" s="536"/>
      <c r="K90" s="536"/>
      <c r="L90" s="536"/>
      <c r="M90" s="536"/>
    </row>
    <row r="91" spans="1:13" customFormat="1" ht="18" customHeight="1" x14ac:dyDescent="0.25">
      <c r="A91" s="521"/>
      <c r="B91" s="537" t="s">
        <v>553</v>
      </c>
      <c r="C91" s="521" t="s">
        <v>554</v>
      </c>
      <c r="D91" s="521" t="s">
        <v>555</v>
      </c>
      <c r="E91" s="588" t="s">
        <v>556</v>
      </c>
      <c r="F91" s="588"/>
      <c r="G91" s="538" t="s">
        <v>557</v>
      </c>
      <c r="H91" s="589" t="s">
        <v>558</v>
      </c>
      <c r="I91" s="589"/>
      <c r="J91" s="589" t="s">
        <v>559</v>
      </c>
      <c r="K91" s="588"/>
      <c r="L91" s="588"/>
      <c r="M91" s="537" t="s">
        <v>560</v>
      </c>
    </row>
    <row r="92" spans="1:13" customFormat="1" ht="24" customHeight="1" x14ac:dyDescent="0.25">
      <c r="A92" s="523" t="s">
        <v>561</v>
      </c>
      <c r="B92" s="522" t="s">
        <v>665</v>
      </c>
      <c r="C92" s="523" t="s">
        <v>565</v>
      </c>
      <c r="D92" s="523" t="s">
        <v>666</v>
      </c>
      <c r="E92" s="590" t="s">
        <v>573</v>
      </c>
      <c r="F92" s="590"/>
      <c r="G92" s="524" t="s">
        <v>582</v>
      </c>
      <c r="H92" s="591">
        <v>1</v>
      </c>
      <c r="I92" s="592"/>
      <c r="J92" s="592">
        <v>10.64</v>
      </c>
      <c r="K92" s="590"/>
      <c r="L92" s="590"/>
      <c r="M92" s="525">
        <v>10.64</v>
      </c>
    </row>
    <row r="93" spans="1:13" customFormat="1" ht="24" customHeight="1" x14ac:dyDescent="0.25">
      <c r="A93" s="527" t="s">
        <v>563</v>
      </c>
      <c r="B93" s="526" t="s">
        <v>642</v>
      </c>
      <c r="C93" s="527" t="s">
        <v>565</v>
      </c>
      <c r="D93" s="527" t="s">
        <v>643</v>
      </c>
      <c r="E93" s="586" t="s">
        <v>562</v>
      </c>
      <c r="F93" s="586"/>
      <c r="G93" s="528" t="s">
        <v>24</v>
      </c>
      <c r="H93" s="587">
        <v>4.1000000000000002E-2</v>
      </c>
      <c r="I93" s="586"/>
      <c r="J93" s="594">
        <v>21.09</v>
      </c>
      <c r="K93" s="595"/>
      <c r="L93" s="595"/>
      <c r="M93" s="529">
        <v>0.86</v>
      </c>
    </row>
    <row r="94" spans="1:13" customFormat="1" ht="38.25" customHeight="1" x14ac:dyDescent="0.25">
      <c r="A94" s="527" t="s">
        <v>563</v>
      </c>
      <c r="B94" s="526" t="s">
        <v>644</v>
      </c>
      <c r="C94" s="527" t="s">
        <v>565</v>
      </c>
      <c r="D94" s="527" t="s">
        <v>645</v>
      </c>
      <c r="E94" s="586" t="s">
        <v>562</v>
      </c>
      <c r="F94" s="586"/>
      <c r="G94" s="528" t="s">
        <v>24</v>
      </c>
      <c r="H94" s="587">
        <v>6.1499999999999999E-2</v>
      </c>
      <c r="I94" s="586"/>
      <c r="J94" s="594">
        <v>25.16</v>
      </c>
      <c r="K94" s="595"/>
      <c r="L94" s="595"/>
      <c r="M94" s="529">
        <v>1.54</v>
      </c>
    </row>
    <row r="95" spans="1:13" customFormat="1" ht="15.75" customHeight="1" x14ac:dyDescent="0.25">
      <c r="A95" s="531" t="s">
        <v>575</v>
      </c>
      <c r="B95" s="530" t="s">
        <v>736</v>
      </c>
      <c r="C95" s="531" t="s">
        <v>565</v>
      </c>
      <c r="D95" s="531" t="s">
        <v>737</v>
      </c>
      <c r="E95" s="596" t="s">
        <v>578</v>
      </c>
      <c r="F95" s="596"/>
      <c r="G95" s="532" t="s">
        <v>582</v>
      </c>
      <c r="H95" s="597">
        <v>1</v>
      </c>
      <c r="I95" s="596"/>
      <c r="J95" s="598">
        <v>8.24</v>
      </c>
      <c r="K95" s="595"/>
      <c r="L95" s="595"/>
      <c r="M95" s="533">
        <v>8.24</v>
      </c>
    </row>
    <row r="96" spans="1:13" customFormat="1" ht="0.95" customHeight="1" x14ac:dyDescent="0.25">
      <c r="A96" s="535"/>
      <c r="B96" s="535"/>
      <c r="C96" s="535"/>
      <c r="D96" s="535"/>
      <c r="E96" s="535"/>
      <c r="F96" s="534"/>
      <c r="G96" s="535"/>
      <c r="H96" s="534" t="s">
        <v>583</v>
      </c>
      <c r="I96" s="535">
        <v>1.0273602249378178</v>
      </c>
      <c r="J96" s="534" t="s">
        <v>584</v>
      </c>
      <c r="K96" s="535">
        <v>0.87</v>
      </c>
      <c r="L96" s="535" t="s">
        <v>585</v>
      </c>
      <c r="M96" s="535">
        <v>1.9</v>
      </c>
    </row>
    <row r="97" spans="1:13" customFormat="1" ht="18" customHeight="1" thickBot="1" x14ac:dyDescent="0.3">
      <c r="A97" s="535"/>
      <c r="B97" s="535"/>
      <c r="C97" s="535"/>
      <c r="D97" s="535"/>
      <c r="E97" s="535"/>
      <c r="F97" s="534"/>
      <c r="G97" s="535"/>
      <c r="H97" s="535" t="s">
        <v>586</v>
      </c>
      <c r="I97" s="535">
        <v>2.1800000000000002</v>
      </c>
      <c r="J97" s="534"/>
      <c r="K97" s="593" t="s">
        <v>587</v>
      </c>
      <c r="L97" s="593"/>
      <c r="M97" s="535">
        <v>12.82</v>
      </c>
    </row>
    <row r="98" spans="1:13" customFormat="1" ht="26.1" customHeight="1" thickTop="1" x14ac:dyDescent="0.25">
      <c r="A98" s="536"/>
      <c r="B98" s="536"/>
      <c r="C98" s="536"/>
      <c r="D98" s="536"/>
      <c r="E98" s="536"/>
      <c r="F98" s="536"/>
      <c r="G98" s="536"/>
      <c r="H98" s="536"/>
      <c r="I98" s="536"/>
      <c r="J98" s="536"/>
      <c r="K98" s="536"/>
      <c r="L98" s="536"/>
      <c r="M98" s="536"/>
    </row>
    <row r="99" spans="1:13" customFormat="1" ht="39" customHeight="1" x14ac:dyDescent="0.25">
      <c r="A99" s="521"/>
      <c r="B99" s="537" t="s">
        <v>553</v>
      </c>
      <c r="C99" s="521" t="s">
        <v>554</v>
      </c>
      <c r="D99" s="521" t="s">
        <v>555</v>
      </c>
      <c r="E99" s="588" t="s">
        <v>556</v>
      </c>
      <c r="F99" s="588"/>
      <c r="G99" s="538" t="s">
        <v>557</v>
      </c>
      <c r="H99" s="589" t="s">
        <v>558</v>
      </c>
      <c r="I99" s="589"/>
      <c r="J99" s="589" t="s">
        <v>559</v>
      </c>
      <c r="K99" s="588"/>
      <c r="L99" s="588"/>
      <c r="M99" s="537" t="s">
        <v>560</v>
      </c>
    </row>
    <row r="100" spans="1:13" customFormat="1" ht="39" customHeight="1" x14ac:dyDescent="0.25">
      <c r="A100" s="523" t="s">
        <v>561</v>
      </c>
      <c r="B100" s="522" t="s">
        <v>977</v>
      </c>
      <c r="C100" s="523" t="s">
        <v>565</v>
      </c>
      <c r="D100" s="523" t="s">
        <v>978</v>
      </c>
      <c r="E100" s="590" t="s">
        <v>562</v>
      </c>
      <c r="F100" s="590"/>
      <c r="G100" s="524" t="s">
        <v>24</v>
      </c>
      <c r="H100" s="591">
        <v>1</v>
      </c>
      <c r="I100" s="592"/>
      <c r="J100" s="592">
        <v>22.41</v>
      </c>
      <c r="K100" s="590"/>
      <c r="L100" s="590"/>
      <c r="M100" s="525">
        <v>22.41</v>
      </c>
    </row>
    <row r="101" spans="1:13" customFormat="1" ht="24" customHeight="1" x14ac:dyDescent="0.25">
      <c r="A101" s="527" t="s">
        <v>563</v>
      </c>
      <c r="B101" s="526" t="s">
        <v>981</v>
      </c>
      <c r="C101" s="527" t="s">
        <v>565</v>
      </c>
      <c r="D101" s="527" t="s">
        <v>982</v>
      </c>
      <c r="E101" s="586" t="s">
        <v>562</v>
      </c>
      <c r="F101" s="586"/>
      <c r="G101" s="528" t="s">
        <v>24</v>
      </c>
      <c r="H101" s="587">
        <v>1</v>
      </c>
      <c r="I101" s="586"/>
      <c r="J101" s="594">
        <v>0.31</v>
      </c>
      <c r="K101" s="595"/>
      <c r="L101" s="595"/>
      <c r="M101" s="529">
        <v>0.31</v>
      </c>
    </row>
    <row r="102" spans="1:13" customFormat="1" ht="51.95" customHeight="1" x14ac:dyDescent="0.25">
      <c r="A102" s="531" t="s">
        <v>575</v>
      </c>
      <c r="B102" s="530" t="s">
        <v>704</v>
      </c>
      <c r="C102" s="531" t="s">
        <v>565</v>
      </c>
      <c r="D102" s="531" t="s">
        <v>705</v>
      </c>
      <c r="E102" s="596" t="s">
        <v>578</v>
      </c>
      <c r="F102" s="596"/>
      <c r="G102" s="532" t="s">
        <v>24</v>
      </c>
      <c r="H102" s="597">
        <v>1</v>
      </c>
      <c r="I102" s="596"/>
      <c r="J102" s="598">
        <v>1</v>
      </c>
      <c r="K102" s="595"/>
      <c r="L102" s="595"/>
      <c r="M102" s="533">
        <v>1</v>
      </c>
    </row>
    <row r="103" spans="1:13" customFormat="1" ht="51.95" customHeight="1" x14ac:dyDescent="0.25">
      <c r="A103" s="531" t="s">
        <v>575</v>
      </c>
      <c r="B103" s="530" t="s">
        <v>706</v>
      </c>
      <c r="C103" s="531" t="s">
        <v>565</v>
      </c>
      <c r="D103" s="531" t="s">
        <v>707</v>
      </c>
      <c r="E103" s="596" t="s">
        <v>578</v>
      </c>
      <c r="F103" s="596"/>
      <c r="G103" s="532" t="s">
        <v>24</v>
      </c>
      <c r="H103" s="597">
        <v>1</v>
      </c>
      <c r="I103" s="596"/>
      <c r="J103" s="598">
        <v>0.56000000000000005</v>
      </c>
      <c r="K103" s="595"/>
      <c r="L103" s="595"/>
      <c r="M103" s="533">
        <v>0.56000000000000005</v>
      </c>
    </row>
    <row r="104" spans="1:13" customFormat="1" ht="25.5" x14ac:dyDescent="0.25">
      <c r="A104" s="531" t="s">
        <v>575</v>
      </c>
      <c r="B104" s="530" t="s">
        <v>708</v>
      </c>
      <c r="C104" s="531" t="s">
        <v>565</v>
      </c>
      <c r="D104" s="531" t="s">
        <v>709</v>
      </c>
      <c r="E104" s="596" t="s">
        <v>578</v>
      </c>
      <c r="F104" s="596"/>
      <c r="G104" s="532" t="s">
        <v>24</v>
      </c>
      <c r="H104" s="597">
        <v>1</v>
      </c>
      <c r="I104" s="596"/>
      <c r="J104" s="598">
        <v>1.32</v>
      </c>
      <c r="K104" s="595"/>
      <c r="L104" s="595"/>
      <c r="M104" s="533">
        <v>1.32</v>
      </c>
    </row>
    <row r="105" spans="1:13" customFormat="1" ht="15.75" customHeight="1" x14ac:dyDescent="0.25">
      <c r="A105" s="531" t="s">
        <v>575</v>
      </c>
      <c r="B105" s="530" t="s">
        <v>710</v>
      </c>
      <c r="C105" s="531" t="s">
        <v>565</v>
      </c>
      <c r="D105" s="531" t="s">
        <v>711</v>
      </c>
      <c r="E105" s="596" t="s">
        <v>578</v>
      </c>
      <c r="F105" s="596"/>
      <c r="G105" s="532" t="s">
        <v>24</v>
      </c>
      <c r="H105" s="597">
        <v>1</v>
      </c>
      <c r="I105" s="596"/>
      <c r="J105" s="598">
        <v>0.01</v>
      </c>
      <c r="K105" s="595"/>
      <c r="L105" s="595"/>
      <c r="M105" s="533">
        <v>0.01</v>
      </c>
    </row>
    <row r="106" spans="1:13" customFormat="1" ht="0.95" customHeight="1" x14ac:dyDescent="0.25">
      <c r="A106" s="531" t="s">
        <v>575</v>
      </c>
      <c r="B106" s="530" t="s">
        <v>983</v>
      </c>
      <c r="C106" s="531" t="s">
        <v>565</v>
      </c>
      <c r="D106" s="531" t="s">
        <v>984</v>
      </c>
      <c r="E106" s="596" t="s">
        <v>627</v>
      </c>
      <c r="F106" s="596"/>
      <c r="G106" s="532" t="s">
        <v>24</v>
      </c>
      <c r="H106" s="597">
        <v>1</v>
      </c>
      <c r="I106" s="596"/>
      <c r="J106" s="598">
        <v>18.350000000000001</v>
      </c>
      <c r="K106" s="595"/>
      <c r="L106" s="595"/>
      <c r="M106" s="533">
        <v>18.350000000000001</v>
      </c>
    </row>
    <row r="107" spans="1:13" customFormat="1" ht="18" customHeight="1" x14ac:dyDescent="0.25">
      <c r="A107" s="531" t="s">
        <v>575</v>
      </c>
      <c r="B107" s="530" t="s">
        <v>881</v>
      </c>
      <c r="C107" s="531" t="s">
        <v>565</v>
      </c>
      <c r="D107" s="531" t="s">
        <v>882</v>
      </c>
      <c r="E107" s="596" t="s">
        <v>578</v>
      </c>
      <c r="F107" s="596"/>
      <c r="G107" s="532" t="s">
        <v>24</v>
      </c>
      <c r="H107" s="597">
        <v>1</v>
      </c>
      <c r="I107" s="596"/>
      <c r="J107" s="598">
        <v>0.01</v>
      </c>
      <c r="K107" s="595"/>
      <c r="L107" s="595"/>
      <c r="M107" s="533">
        <v>0.01</v>
      </c>
    </row>
    <row r="108" spans="1:13" customFormat="1" ht="51.95" customHeight="1" x14ac:dyDescent="0.25">
      <c r="A108" s="531" t="s">
        <v>575</v>
      </c>
      <c r="B108" s="530" t="s">
        <v>883</v>
      </c>
      <c r="C108" s="531" t="s">
        <v>565</v>
      </c>
      <c r="D108" s="531" t="s">
        <v>884</v>
      </c>
      <c r="E108" s="596" t="s">
        <v>578</v>
      </c>
      <c r="F108" s="596"/>
      <c r="G108" s="532" t="s">
        <v>24</v>
      </c>
      <c r="H108" s="597">
        <v>1</v>
      </c>
      <c r="I108" s="596"/>
      <c r="J108" s="598">
        <v>0.85</v>
      </c>
      <c r="K108" s="595"/>
      <c r="L108" s="595"/>
      <c r="M108" s="533">
        <v>0.85</v>
      </c>
    </row>
    <row r="109" spans="1:13" customFormat="1" ht="39" customHeight="1" x14ac:dyDescent="0.25">
      <c r="A109" s="535"/>
      <c r="B109" s="535"/>
      <c r="C109" s="535"/>
      <c r="D109" s="535"/>
      <c r="E109" s="535"/>
      <c r="F109" s="534"/>
      <c r="G109" s="535"/>
      <c r="H109" s="534" t="s">
        <v>583</v>
      </c>
      <c r="I109" s="535">
        <v>10.0897588</v>
      </c>
      <c r="J109" s="534" t="s">
        <v>584</v>
      </c>
      <c r="K109" s="535">
        <v>8.57</v>
      </c>
      <c r="L109" s="535" t="s">
        <v>585</v>
      </c>
      <c r="M109" s="535">
        <v>18.66</v>
      </c>
    </row>
    <row r="110" spans="1:13" customFormat="1" ht="39" customHeight="1" thickBot="1" x14ac:dyDescent="0.3">
      <c r="A110" s="535"/>
      <c r="B110" s="535"/>
      <c r="C110" s="535"/>
      <c r="D110" s="535"/>
      <c r="E110" s="535"/>
      <c r="F110" s="534"/>
      <c r="G110" s="535"/>
      <c r="H110" s="535" t="s">
        <v>586</v>
      </c>
      <c r="I110" s="535">
        <v>4.59</v>
      </c>
      <c r="J110" s="534"/>
      <c r="K110" s="593" t="s">
        <v>587</v>
      </c>
      <c r="L110" s="593"/>
      <c r="M110" s="535">
        <v>27</v>
      </c>
    </row>
    <row r="111" spans="1:13" customFormat="1" ht="65.099999999999994" customHeight="1" thickTop="1" x14ac:dyDescent="0.25">
      <c r="A111" s="536"/>
      <c r="B111" s="536"/>
      <c r="C111" s="536"/>
      <c r="D111" s="536"/>
      <c r="E111" s="536"/>
      <c r="F111" s="536"/>
      <c r="G111" s="536"/>
      <c r="H111" s="536"/>
      <c r="I111" s="536"/>
      <c r="J111" s="536"/>
      <c r="K111" s="536"/>
      <c r="L111" s="536"/>
      <c r="M111" s="536"/>
    </row>
    <row r="112" spans="1:13" customFormat="1" ht="65.099999999999994" customHeight="1" x14ac:dyDescent="0.25">
      <c r="A112" s="521"/>
      <c r="B112" s="537" t="s">
        <v>553</v>
      </c>
      <c r="C112" s="521" t="s">
        <v>554</v>
      </c>
      <c r="D112" s="521" t="s">
        <v>555</v>
      </c>
      <c r="E112" s="588" t="s">
        <v>556</v>
      </c>
      <c r="F112" s="588"/>
      <c r="G112" s="538" t="s">
        <v>557</v>
      </c>
      <c r="H112" s="589" t="s">
        <v>558</v>
      </c>
      <c r="I112" s="589"/>
      <c r="J112" s="589" t="s">
        <v>559</v>
      </c>
      <c r="K112" s="588"/>
      <c r="L112" s="588"/>
      <c r="M112" s="537" t="s">
        <v>560</v>
      </c>
    </row>
    <row r="113" spans="1:13" customFormat="1" ht="38.25" customHeight="1" x14ac:dyDescent="0.25">
      <c r="A113" s="523" t="s">
        <v>561</v>
      </c>
      <c r="B113" s="522" t="s">
        <v>638</v>
      </c>
      <c r="C113" s="523" t="s">
        <v>565</v>
      </c>
      <c r="D113" s="523" t="s">
        <v>639</v>
      </c>
      <c r="E113" s="590" t="s">
        <v>596</v>
      </c>
      <c r="F113" s="590"/>
      <c r="G113" s="524" t="s">
        <v>600</v>
      </c>
      <c r="H113" s="591">
        <v>1</v>
      </c>
      <c r="I113" s="592"/>
      <c r="J113" s="592">
        <v>0.41</v>
      </c>
      <c r="K113" s="590"/>
      <c r="L113" s="590"/>
      <c r="M113" s="525">
        <v>0.41</v>
      </c>
    </row>
    <row r="114" spans="1:13" customFormat="1" ht="15.75" customHeight="1" x14ac:dyDescent="0.25">
      <c r="A114" s="527" t="s">
        <v>563</v>
      </c>
      <c r="B114" s="526" t="s">
        <v>742</v>
      </c>
      <c r="C114" s="527" t="s">
        <v>565</v>
      </c>
      <c r="D114" s="527" t="s">
        <v>743</v>
      </c>
      <c r="E114" s="586" t="s">
        <v>596</v>
      </c>
      <c r="F114" s="586"/>
      <c r="G114" s="528" t="s">
        <v>24</v>
      </c>
      <c r="H114" s="587">
        <v>1</v>
      </c>
      <c r="I114" s="586"/>
      <c r="J114" s="594">
        <v>0.33</v>
      </c>
      <c r="K114" s="595"/>
      <c r="L114" s="595"/>
      <c r="M114" s="529">
        <v>0.33</v>
      </c>
    </row>
    <row r="115" spans="1:13" customFormat="1" ht="0.95" customHeight="1" x14ac:dyDescent="0.25">
      <c r="A115" s="527" t="s">
        <v>563</v>
      </c>
      <c r="B115" s="526" t="s">
        <v>744</v>
      </c>
      <c r="C115" s="527" t="s">
        <v>565</v>
      </c>
      <c r="D115" s="527" t="s">
        <v>745</v>
      </c>
      <c r="E115" s="586" t="s">
        <v>596</v>
      </c>
      <c r="F115" s="586"/>
      <c r="G115" s="528" t="s">
        <v>24</v>
      </c>
      <c r="H115" s="587">
        <v>1</v>
      </c>
      <c r="I115" s="586"/>
      <c r="J115" s="594">
        <v>0.08</v>
      </c>
      <c r="K115" s="595"/>
      <c r="L115" s="595"/>
      <c r="M115" s="529">
        <v>0.08</v>
      </c>
    </row>
    <row r="116" spans="1:13" customFormat="1" ht="18" customHeight="1" x14ac:dyDescent="0.25">
      <c r="A116" s="535"/>
      <c r="B116" s="535"/>
      <c r="C116" s="535"/>
      <c r="D116" s="535"/>
      <c r="E116" s="535"/>
      <c r="F116" s="534"/>
      <c r="G116" s="535"/>
      <c r="H116" s="534" t="s">
        <v>583</v>
      </c>
      <c r="I116" s="535">
        <v>0</v>
      </c>
      <c r="J116" s="534" t="s">
        <v>584</v>
      </c>
      <c r="K116" s="535">
        <v>0</v>
      </c>
      <c r="L116" s="535" t="s">
        <v>585</v>
      </c>
      <c r="M116" s="535">
        <v>0</v>
      </c>
    </row>
    <row r="117" spans="1:13" customFormat="1" ht="39" customHeight="1" thickBot="1" x14ac:dyDescent="0.3">
      <c r="A117" s="535"/>
      <c r="B117" s="535"/>
      <c r="C117" s="535"/>
      <c r="D117" s="535"/>
      <c r="E117" s="535"/>
      <c r="F117" s="534"/>
      <c r="G117" s="535"/>
      <c r="H117" s="535" t="s">
        <v>586</v>
      </c>
      <c r="I117" s="535">
        <v>0.08</v>
      </c>
      <c r="J117" s="534"/>
      <c r="K117" s="593" t="s">
        <v>587</v>
      </c>
      <c r="L117" s="593"/>
      <c r="M117" s="535">
        <v>0.49</v>
      </c>
    </row>
    <row r="118" spans="1:13" customFormat="1" ht="65.099999999999994" customHeight="1" thickTop="1" x14ac:dyDescent="0.25">
      <c r="A118" s="536"/>
      <c r="B118" s="536"/>
      <c r="C118" s="536"/>
      <c r="D118" s="536"/>
      <c r="E118" s="536"/>
      <c r="F118" s="536"/>
      <c r="G118" s="536"/>
      <c r="H118" s="536"/>
      <c r="I118" s="536"/>
      <c r="J118" s="536"/>
      <c r="K118" s="536"/>
      <c r="L118" s="536"/>
      <c r="M118" s="536"/>
    </row>
    <row r="119" spans="1:13" customFormat="1" ht="65.099999999999994" customHeight="1" x14ac:dyDescent="0.25">
      <c r="A119" s="521"/>
      <c r="B119" s="537" t="s">
        <v>553</v>
      </c>
      <c r="C119" s="521" t="s">
        <v>554</v>
      </c>
      <c r="D119" s="521" t="s">
        <v>555</v>
      </c>
      <c r="E119" s="588" t="s">
        <v>556</v>
      </c>
      <c r="F119" s="588"/>
      <c r="G119" s="538" t="s">
        <v>557</v>
      </c>
      <c r="H119" s="589" t="s">
        <v>558</v>
      </c>
      <c r="I119" s="589"/>
      <c r="J119" s="589" t="s">
        <v>559</v>
      </c>
      <c r="K119" s="588"/>
      <c r="L119" s="588"/>
      <c r="M119" s="537" t="s">
        <v>560</v>
      </c>
    </row>
    <row r="120" spans="1:13" customFormat="1" ht="38.25" customHeight="1" x14ac:dyDescent="0.25">
      <c r="A120" s="523" t="s">
        <v>561</v>
      </c>
      <c r="B120" s="522" t="s">
        <v>636</v>
      </c>
      <c r="C120" s="523" t="s">
        <v>565</v>
      </c>
      <c r="D120" s="523" t="s">
        <v>637</v>
      </c>
      <c r="E120" s="590" t="s">
        <v>596</v>
      </c>
      <c r="F120" s="590"/>
      <c r="G120" s="524" t="s">
        <v>597</v>
      </c>
      <c r="H120" s="591">
        <v>1</v>
      </c>
      <c r="I120" s="592"/>
      <c r="J120" s="592">
        <v>2</v>
      </c>
      <c r="K120" s="590"/>
      <c r="L120" s="590"/>
      <c r="M120" s="525">
        <v>2</v>
      </c>
    </row>
    <row r="121" spans="1:13" customFormat="1" ht="15.75" customHeight="1" x14ac:dyDescent="0.25">
      <c r="A121" s="527" t="s">
        <v>563</v>
      </c>
      <c r="B121" s="526" t="s">
        <v>742</v>
      </c>
      <c r="C121" s="527" t="s">
        <v>565</v>
      </c>
      <c r="D121" s="527" t="s">
        <v>743</v>
      </c>
      <c r="E121" s="586" t="s">
        <v>596</v>
      </c>
      <c r="F121" s="586"/>
      <c r="G121" s="528" t="s">
        <v>24</v>
      </c>
      <c r="H121" s="587">
        <v>1</v>
      </c>
      <c r="I121" s="586"/>
      <c r="J121" s="594">
        <v>0.33</v>
      </c>
      <c r="K121" s="595"/>
      <c r="L121" s="595"/>
      <c r="M121" s="529">
        <v>0.33</v>
      </c>
    </row>
    <row r="122" spans="1:13" customFormat="1" ht="0.95" customHeight="1" x14ac:dyDescent="0.25">
      <c r="A122" s="527" t="s">
        <v>563</v>
      </c>
      <c r="B122" s="526" t="s">
        <v>744</v>
      </c>
      <c r="C122" s="527" t="s">
        <v>565</v>
      </c>
      <c r="D122" s="527" t="s">
        <v>745</v>
      </c>
      <c r="E122" s="586" t="s">
        <v>596</v>
      </c>
      <c r="F122" s="586"/>
      <c r="G122" s="528" t="s">
        <v>24</v>
      </c>
      <c r="H122" s="587">
        <v>1</v>
      </c>
      <c r="I122" s="586"/>
      <c r="J122" s="594">
        <v>0.08</v>
      </c>
      <c r="K122" s="595"/>
      <c r="L122" s="595"/>
      <c r="M122" s="529">
        <v>0.08</v>
      </c>
    </row>
    <row r="123" spans="1:13" customFormat="1" ht="18" customHeight="1" x14ac:dyDescent="0.25">
      <c r="A123" s="527" t="s">
        <v>563</v>
      </c>
      <c r="B123" s="526" t="s">
        <v>746</v>
      </c>
      <c r="C123" s="527" t="s">
        <v>565</v>
      </c>
      <c r="D123" s="527" t="s">
        <v>747</v>
      </c>
      <c r="E123" s="586" t="s">
        <v>596</v>
      </c>
      <c r="F123" s="586"/>
      <c r="G123" s="528" t="s">
        <v>24</v>
      </c>
      <c r="H123" s="587">
        <v>1</v>
      </c>
      <c r="I123" s="586"/>
      <c r="J123" s="594">
        <v>0.39</v>
      </c>
      <c r="K123" s="595"/>
      <c r="L123" s="595"/>
      <c r="M123" s="529">
        <v>0.39</v>
      </c>
    </row>
    <row r="124" spans="1:13" customFormat="1" ht="51.95" customHeight="1" x14ac:dyDescent="0.25">
      <c r="A124" s="527" t="s">
        <v>563</v>
      </c>
      <c r="B124" s="526" t="s">
        <v>748</v>
      </c>
      <c r="C124" s="527" t="s">
        <v>565</v>
      </c>
      <c r="D124" s="527" t="s">
        <v>749</v>
      </c>
      <c r="E124" s="586" t="s">
        <v>596</v>
      </c>
      <c r="F124" s="586"/>
      <c r="G124" s="528" t="s">
        <v>24</v>
      </c>
      <c r="H124" s="587">
        <v>1</v>
      </c>
      <c r="I124" s="586"/>
      <c r="J124" s="594">
        <v>1.2</v>
      </c>
      <c r="K124" s="595"/>
      <c r="L124" s="595"/>
      <c r="M124" s="529">
        <v>1.2</v>
      </c>
    </row>
    <row r="125" spans="1:13" customFormat="1" ht="51.95" customHeight="1" x14ac:dyDescent="0.25">
      <c r="A125" s="535"/>
      <c r="B125" s="535"/>
      <c r="C125" s="535"/>
      <c r="D125" s="535"/>
      <c r="E125" s="535"/>
      <c r="F125" s="534"/>
      <c r="G125" s="535"/>
      <c r="H125" s="534" t="s">
        <v>583</v>
      </c>
      <c r="I125" s="535">
        <v>0</v>
      </c>
      <c r="J125" s="534" t="s">
        <v>584</v>
      </c>
      <c r="K125" s="535">
        <v>0</v>
      </c>
      <c r="L125" s="535" t="s">
        <v>585</v>
      </c>
      <c r="M125" s="535">
        <v>0</v>
      </c>
    </row>
    <row r="126" spans="1:13" customFormat="1" ht="24" customHeight="1" thickBot="1" x14ac:dyDescent="0.3">
      <c r="A126" s="535"/>
      <c r="B126" s="535"/>
      <c r="C126" s="535"/>
      <c r="D126" s="535"/>
      <c r="E126" s="535"/>
      <c r="F126" s="534"/>
      <c r="G126" s="535"/>
      <c r="H126" s="535" t="s">
        <v>586</v>
      </c>
      <c r="I126" s="535">
        <v>0.41</v>
      </c>
      <c r="J126" s="534"/>
      <c r="K126" s="593" t="s">
        <v>587</v>
      </c>
      <c r="L126" s="593"/>
      <c r="M126" s="535">
        <v>2.41</v>
      </c>
    </row>
    <row r="127" spans="1:13" customFormat="1" ht="39" customHeight="1" thickTop="1" x14ac:dyDescent="0.25">
      <c r="A127" s="536"/>
      <c r="B127" s="536"/>
      <c r="C127" s="536"/>
      <c r="D127" s="536"/>
      <c r="E127" s="536"/>
      <c r="F127" s="536"/>
      <c r="G127" s="536"/>
      <c r="H127" s="536"/>
      <c r="I127" s="536"/>
      <c r="J127" s="536"/>
      <c r="K127" s="536"/>
      <c r="L127" s="536"/>
      <c r="M127" s="536"/>
    </row>
    <row r="128" spans="1:13" customFormat="1" ht="39" customHeight="1" x14ac:dyDescent="0.25">
      <c r="A128" s="521"/>
      <c r="B128" s="537" t="s">
        <v>553</v>
      </c>
      <c r="C128" s="521" t="s">
        <v>554</v>
      </c>
      <c r="D128" s="521" t="s">
        <v>555</v>
      </c>
      <c r="E128" s="588" t="s">
        <v>556</v>
      </c>
      <c r="F128" s="588"/>
      <c r="G128" s="538" t="s">
        <v>557</v>
      </c>
      <c r="H128" s="589" t="s">
        <v>558</v>
      </c>
      <c r="I128" s="589"/>
      <c r="J128" s="589" t="s">
        <v>559</v>
      </c>
      <c r="K128" s="588"/>
      <c r="L128" s="588"/>
      <c r="M128" s="537" t="s">
        <v>560</v>
      </c>
    </row>
    <row r="129" spans="1:13" customFormat="1" ht="39" customHeight="1" x14ac:dyDescent="0.25">
      <c r="A129" s="523" t="s">
        <v>561</v>
      </c>
      <c r="B129" s="522" t="s">
        <v>742</v>
      </c>
      <c r="C129" s="523" t="s">
        <v>565</v>
      </c>
      <c r="D129" s="523" t="s">
        <v>743</v>
      </c>
      <c r="E129" s="590" t="s">
        <v>596</v>
      </c>
      <c r="F129" s="590"/>
      <c r="G129" s="524" t="s">
        <v>24</v>
      </c>
      <c r="H129" s="591">
        <v>1</v>
      </c>
      <c r="I129" s="592"/>
      <c r="J129" s="592">
        <v>0.33</v>
      </c>
      <c r="K129" s="590"/>
      <c r="L129" s="590"/>
      <c r="M129" s="525">
        <v>0.33</v>
      </c>
    </row>
    <row r="130" spans="1:13" customFormat="1" ht="38.25" x14ac:dyDescent="0.25">
      <c r="A130" s="531" t="s">
        <v>575</v>
      </c>
      <c r="B130" s="530" t="s">
        <v>750</v>
      </c>
      <c r="C130" s="531" t="s">
        <v>565</v>
      </c>
      <c r="D130" s="531" t="s">
        <v>985</v>
      </c>
      <c r="E130" s="596" t="s">
        <v>751</v>
      </c>
      <c r="F130" s="596"/>
      <c r="G130" s="532" t="s">
        <v>25</v>
      </c>
      <c r="H130" s="597">
        <v>6.0000000000000002E-5</v>
      </c>
      <c r="I130" s="596"/>
      <c r="J130" s="598">
        <v>5604.54</v>
      </c>
      <c r="K130" s="595"/>
      <c r="L130" s="595"/>
      <c r="M130" s="533">
        <v>0.33</v>
      </c>
    </row>
    <row r="131" spans="1:13" customFormat="1" ht="15.75" customHeight="1" x14ac:dyDescent="0.25">
      <c r="A131" s="535"/>
      <c r="B131" s="535"/>
      <c r="C131" s="535"/>
      <c r="D131" s="535"/>
      <c r="E131" s="535"/>
      <c r="F131" s="534"/>
      <c r="G131" s="535"/>
      <c r="H131" s="534" t="s">
        <v>583</v>
      </c>
      <c r="I131" s="535">
        <v>0</v>
      </c>
      <c r="J131" s="534" t="s">
        <v>584</v>
      </c>
      <c r="K131" s="535">
        <v>0</v>
      </c>
      <c r="L131" s="535" t="s">
        <v>585</v>
      </c>
      <c r="M131" s="535">
        <v>0</v>
      </c>
    </row>
    <row r="132" spans="1:13" customFormat="1" ht="0.95" customHeight="1" thickBot="1" x14ac:dyDescent="0.3">
      <c r="A132" s="535"/>
      <c r="B132" s="535"/>
      <c r="C132" s="535"/>
      <c r="D132" s="535"/>
      <c r="E132" s="535"/>
      <c r="F132" s="534"/>
      <c r="G132" s="535"/>
      <c r="H132" s="535" t="s">
        <v>586</v>
      </c>
      <c r="I132" s="535">
        <v>0.06</v>
      </c>
      <c r="J132" s="534"/>
      <c r="K132" s="593" t="s">
        <v>587</v>
      </c>
      <c r="L132" s="593"/>
      <c r="M132" s="535">
        <v>0.39</v>
      </c>
    </row>
    <row r="133" spans="1:13" customFormat="1" ht="18" customHeight="1" thickTop="1" x14ac:dyDescent="0.25">
      <c r="A133" s="536"/>
      <c r="B133" s="536"/>
      <c r="C133" s="536"/>
      <c r="D133" s="536"/>
      <c r="E133" s="536"/>
      <c r="F133" s="536"/>
      <c r="G133" s="536"/>
      <c r="H133" s="536"/>
      <c r="I133" s="536"/>
      <c r="J133" s="536"/>
      <c r="K133" s="536"/>
      <c r="L133" s="536"/>
      <c r="M133" s="536"/>
    </row>
    <row r="134" spans="1:13" customFormat="1" ht="26.1" customHeight="1" x14ac:dyDescent="0.25">
      <c r="A134" s="521"/>
      <c r="B134" s="537" t="s">
        <v>553</v>
      </c>
      <c r="C134" s="521" t="s">
        <v>554</v>
      </c>
      <c r="D134" s="521" t="s">
        <v>555</v>
      </c>
      <c r="E134" s="588" t="s">
        <v>556</v>
      </c>
      <c r="F134" s="588"/>
      <c r="G134" s="538" t="s">
        <v>557</v>
      </c>
      <c r="H134" s="589" t="s">
        <v>558</v>
      </c>
      <c r="I134" s="589"/>
      <c r="J134" s="589" t="s">
        <v>559</v>
      </c>
      <c r="K134" s="588"/>
      <c r="L134" s="588"/>
      <c r="M134" s="537" t="s">
        <v>560</v>
      </c>
    </row>
    <row r="135" spans="1:13" customFormat="1" ht="65.099999999999994" customHeight="1" x14ac:dyDescent="0.25">
      <c r="A135" s="523" t="s">
        <v>561</v>
      </c>
      <c r="B135" s="522" t="s">
        <v>744</v>
      </c>
      <c r="C135" s="523" t="s">
        <v>565</v>
      </c>
      <c r="D135" s="523" t="s">
        <v>745</v>
      </c>
      <c r="E135" s="590" t="s">
        <v>596</v>
      </c>
      <c r="F135" s="590"/>
      <c r="G135" s="524" t="s">
        <v>24</v>
      </c>
      <c r="H135" s="591">
        <v>1</v>
      </c>
      <c r="I135" s="592"/>
      <c r="J135" s="592">
        <v>0.08</v>
      </c>
      <c r="K135" s="590"/>
      <c r="L135" s="590"/>
      <c r="M135" s="525">
        <v>0.08</v>
      </c>
    </row>
    <row r="136" spans="1:13" customFormat="1" ht="65.099999999999994" customHeight="1" x14ac:dyDescent="0.25">
      <c r="A136" s="531" t="s">
        <v>575</v>
      </c>
      <c r="B136" s="530" t="s">
        <v>750</v>
      </c>
      <c r="C136" s="531" t="s">
        <v>565</v>
      </c>
      <c r="D136" s="531" t="s">
        <v>985</v>
      </c>
      <c r="E136" s="596" t="s">
        <v>751</v>
      </c>
      <c r="F136" s="596"/>
      <c r="G136" s="532" t="s">
        <v>25</v>
      </c>
      <c r="H136" s="597">
        <v>1.4800000000000001E-5</v>
      </c>
      <c r="I136" s="596"/>
      <c r="J136" s="598">
        <v>5604.54</v>
      </c>
      <c r="K136" s="595"/>
      <c r="L136" s="595"/>
      <c r="M136" s="533">
        <v>0.08</v>
      </c>
    </row>
    <row r="137" spans="1:13" customFormat="1" ht="39" customHeight="1" x14ac:dyDescent="0.25">
      <c r="A137" s="535"/>
      <c r="B137" s="535"/>
      <c r="C137" s="535"/>
      <c r="D137" s="535"/>
      <c r="E137" s="535"/>
      <c r="F137" s="534"/>
      <c r="G137" s="535"/>
      <c r="H137" s="534" t="s">
        <v>583</v>
      </c>
      <c r="I137" s="535">
        <v>0</v>
      </c>
      <c r="J137" s="534" t="s">
        <v>584</v>
      </c>
      <c r="K137" s="535">
        <v>0</v>
      </c>
      <c r="L137" s="535" t="s">
        <v>585</v>
      </c>
      <c r="M137" s="535">
        <v>0</v>
      </c>
    </row>
    <row r="138" spans="1:13" customFormat="1" ht="39" customHeight="1" thickBot="1" x14ac:dyDescent="0.3">
      <c r="A138" s="535"/>
      <c r="B138" s="535"/>
      <c r="C138" s="535"/>
      <c r="D138" s="535"/>
      <c r="E138" s="535"/>
      <c r="F138" s="534"/>
      <c r="G138" s="535"/>
      <c r="H138" s="535" t="s">
        <v>586</v>
      </c>
      <c r="I138" s="535">
        <v>0.01</v>
      </c>
      <c r="J138" s="534"/>
      <c r="K138" s="593" t="s">
        <v>587</v>
      </c>
      <c r="L138" s="593"/>
      <c r="M138" s="535">
        <v>0.09</v>
      </c>
    </row>
    <row r="139" spans="1:13" ht="15" thickTop="1" x14ac:dyDescent="0.2">
      <c r="A139" s="536"/>
      <c r="B139" s="536"/>
      <c r="C139" s="536"/>
      <c r="D139" s="536"/>
      <c r="E139" s="536"/>
      <c r="F139" s="536"/>
      <c r="G139" s="536"/>
      <c r="H139" s="536"/>
      <c r="I139" s="536"/>
      <c r="J139" s="536"/>
      <c r="K139" s="536"/>
      <c r="L139" s="536"/>
      <c r="M139" s="536"/>
    </row>
    <row r="140" spans="1:13" ht="15" x14ac:dyDescent="0.2">
      <c r="A140" s="521"/>
      <c r="B140" s="537" t="s">
        <v>553</v>
      </c>
      <c r="C140" s="521" t="s">
        <v>554</v>
      </c>
      <c r="D140" s="521" t="s">
        <v>555</v>
      </c>
      <c r="E140" s="588" t="s">
        <v>556</v>
      </c>
      <c r="F140" s="588"/>
      <c r="G140" s="538" t="s">
        <v>557</v>
      </c>
      <c r="H140" s="589" t="s">
        <v>558</v>
      </c>
      <c r="I140" s="589"/>
      <c r="J140" s="589" t="s">
        <v>559</v>
      </c>
      <c r="K140" s="588"/>
      <c r="L140" s="588"/>
      <c r="M140" s="537" t="s">
        <v>560</v>
      </c>
    </row>
    <row r="141" spans="1:13" ht="38.25" customHeight="1" x14ac:dyDescent="0.2">
      <c r="A141" s="523" t="s">
        <v>561</v>
      </c>
      <c r="B141" s="522" t="s">
        <v>746</v>
      </c>
      <c r="C141" s="523" t="s">
        <v>565</v>
      </c>
      <c r="D141" s="523" t="s">
        <v>747</v>
      </c>
      <c r="E141" s="590" t="s">
        <v>596</v>
      </c>
      <c r="F141" s="590"/>
      <c r="G141" s="524" t="s">
        <v>24</v>
      </c>
      <c r="H141" s="591">
        <v>1</v>
      </c>
      <c r="I141" s="592"/>
      <c r="J141" s="592">
        <v>0.39</v>
      </c>
      <c r="K141" s="590"/>
      <c r="L141" s="590"/>
      <c r="M141" s="525">
        <v>0.39</v>
      </c>
    </row>
    <row r="142" spans="1:13" ht="38.25" x14ac:dyDescent="0.25">
      <c r="A142" s="531" t="s">
        <v>575</v>
      </c>
      <c r="B142" s="530" t="s">
        <v>750</v>
      </c>
      <c r="C142" s="531" t="s">
        <v>565</v>
      </c>
      <c r="D142" s="531" t="s">
        <v>985</v>
      </c>
      <c r="E142" s="596" t="s">
        <v>751</v>
      </c>
      <c r="F142" s="596"/>
      <c r="G142" s="532" t="s">
        <v>25</v>
      </c>
      <c r="H142" s="597">
        <v>6.9999999999999994E-5</v>
      </c>
      <c r="I142" s="596"/>
      <c r="J142" s="598">
        <v>5604.54</v>
      </c>
      <c r="K142" s="595"/>
      <c r="L142" s="595"/>
      <c r="M142" s="533">
        <v>0.39</v>
      </c>
    </row>
    <row r="143" spans="1:13" ht="25.5" x14ac:dyDescent="0.2">
      <c r="A143" s="535"/>
      <c r="B143" s="535"/>
      <c r="C143" s="535"/>
      <c r="D143" s="535"/>
      <c r="E143" s="535"/>
      <c r="F143" s="534"/>
      <c r="G143" s="535"/>
      <c r="H143" s="534" t="s">
        <v>583</v>
      </c>
      <c r="I143" s="535">
        <v>0</v>
      </c>
      <c r="J143" s="534" t="s">
        <v>584</v>
      </c>
      <c r="K143" s="535">
        <v>0</v>
      </c>
      <c r="L143" s="535" t="s">
        <v>585</v>
      </c>
      <c r="M143" s="535">
        <v>0</v>
      </c>
    </row>
    <row r="144" spans="1:13" ht="26.25" thickBot="1" x14ac:dyDescent="0.25">
      <c r="A144" s="535"/>
      <c r="B144" s="535"/>
      <c r="C144" s="535"/>
      <c r="D144" s="535"/>
      <c r="E144" s="535"/>
      <c r="F144" s="534"/>
      <c r="G144" s="535"/>
      <c r="H144" s="535" t="s">
        <v>586</v>
      </c>
      <c r="I144" s="535">
        <v>7.0000000000000007E-2</v>
      </c>
      <c r="J144" s="534"/>
      <c r="K144" s="593" t="s">
        <v>587</v>
      </c>
      <c r="L144" s="593"/>
      <c r="M144" s="535">
        <v>0.46</v>
      </c>
    </row>
    <row r="145" spans="1:13" ht="15" thickTop="1" x14ac:dyDescent="0.2">
      <c r="A145" s="536"/>
      <c r="B145" s="536"/>
      <c r="C145" s="536"/>
      <c r="D145" s="536"/>
      <c r="E145" s="536"/>
      <c r="F145" s="536"/>
      <c r="G145" s="536"/>
      <c r="H145" s="536"/>
      <c r="I145" s="536"/>
      <c r="J145" s="536"/>
      <c r="K145" s="536"/>
      <c r="L145" s="536"/>
      <c r="M145" s="536"/>
    </row>
    <row r="146" spans="1:13" ht="15" x14ac:dyDescent="0.2">
      <c r="A146" s="521"/>
      <c r="B146" s="537" t="s">
        <v>553</v>
      </c>
      <c r="C146" s="521" t="s">
        <v>554</v>
      </c>
      <c r="D146" s="521" t="s">
        <v>555</v>
      </c>
      <c r="E146" s="588" t="s">
        <v>556</v>
      </c>
      <c r="F146" s="588"/>
      <c r="G146" s="538" t="s">
        <v>557</v>
      </c>
      <c r="H146" s="589" t="s">
        <v>558</v>
      </c>
      <c r="I146" s="589"/>
      <c r="J146" s="589" t="s">
        <v>559</v>
      </c>
      <c r="K146" s="588"/>
      <c r="L146" s="588"/>
      <c r="M146" s="537" t="s">
        <v>560</v>
      </c>
    </row>
    <row r="147" spans="1:13" ht="38.25" customHeight="1" x14ac:dyDescent="0.2">
      <c r="A147" s="523" t="s">
        <v>561</v>
      </c>
      <c r="B147" s="522" t="s">
        <v>748</v>
      </c>
      <c r="C147" s="523" t="s">
        <v>565</v>
      </c>
      <c r="D147" s="523" t="s">
        <v>749</v>
      </c>
      <c r="E147" s="590" t="s">
        <v>596</v>
      </c>
      <c r="F147" s="590"/>
      <c r="G147" s="524" t="s">
        <v>24</v>
      </c>
      <c r="H147" s="591">
        <v>1</v>
      </c>
      <c r="I147" s="592"/>
      <c r="J147" s="592">
        <v>1.2</v>
      </c>
      <c r="K147" s="590"/>
      <c r="L147" s="590"/>
      <c r="M147" s="525">
        <v>1.2</v>
      </c>
    </row>
    <row r="148" spans="1:13" ht="15" x14ac:dyDescent="0.25">
      <c r="A148" s="531" t="s">
        <v>575</v>
      </c>
      <c r="B148" s="530" t="s">
        <v>752</v>
      </c>
      <c r="C148" s="531" t="s">
        <v>565</v>
      </c>
      <c r="D148" s="531" t="s">
        <v>753</v>
      </c>
      <c r="E148" s="596" t="s">
        <v>754</v>
      </c>
      <c r="F148" s="596"/>
      <c r="G148" s="532" t="s">
        <v>755</v>
      </c>
      <c r="H148" s="597">
        <v>1.2512000000000001</v>
      </c>
      <c r="I148" s="596"/>
      <c r="J148" s="598">
        <v>0.96</v>
      </c>
      <c r="K148" s="595"/>
      <c r="L148" s="595"/>
      <c r="M148" s="533">
        <v>1.2</v>
      </c>
    </row>
    <row r="149" spans="1:13" ht="25.5" x14ac:dyDescent="0.2">
      <c r="A149" s="535"/>
      <c r="B149" s="535"/>
      <c r="C149" s="535"/>
      <c r="D149" s="535"/>
      <c r="E149" s="535"/>
      <c r="F149" s="534"/>
      <c r="G149" s="535"/>
      <c r="H149" s="534" t="s">
        <v>583</v>
      </c>
      <c r="I149" s="535">
        <v>0</v>
      </c>
      <c r="J149" s="534" t="s">
        <v>584</v>
      </c>
      <c r="K149" s="535">
        <v>0</v>
      </c>
      <c r="L149" s="535" t="s">
        <v>585</v>
      </c>
      <c r="M149" s="535">
        <v>0</v>
      </c>
    </row>
    <row r="150" spans="1:13" ht="26.25" thickBot="1" x14ac:dyDescent="0.25">
      <c r="A150" s="535"/>
      <c r="B150" s="535"/>
      <c r="C150" s="535"/>
      <c r="D150" s="535"/>
      <c r="E150" s="535"/>
      <c r="F150" s="534"/>
      <c r="G150" s="535"/>
      <c r="H150" s="535" t="s">
        <v>586</v>
      </c>
      <c r="I150" s="535">
        <v>0.24</v>
      </c>
      <c r="J150" s="534"/>
      <c r="K150" s="593" t="s">
        <v>587</v>
      </c>
      <c r="L150" s="593"/>
      <c r="M150" s="535">
        <v>1.44</v>
      </c>
    </row>
    <row r="151" spans="1:13" ht="15" thickTop="1" x14ac:dyDescent="0.2">
      <c r="A151" s="536"/>
      <c r="B151" s="536"/>
      <c r="C151" s="536"/>
      <c r="D151" s="536"/>
      <c r="E151" s="536"/>
      <c r="F151" s="536"/>
      <c r="G151" s="536"/>
      <c r="H151" s="536"/>
      <c r="I151" s="536"/>
      <c r="J151" s="536"/>
      <c r="K151" s="536"/>
      <c r="L151" s="536"/>
      <c r="M151" s="536"/>
    </row>
    <row r="152" spans="1:13" ht="15" x14ac:dyDescent="0.2">
      <c r="A152" s="521"/>
      <c r="B152" s="537" t="s">
        <v>553</v>
      </c>
      <c r="C152" s="521" t="s">
        <v>554</v>
      </c>
      <c r="D152" s="521" t="s">
        <v>555</v>
      </c>
      <c r="E152" s="588" t="s">
        <v>556</v>
      </c>
      <c r="F152" s="588"/>
      <c r="G152" s="538" t="s">
        <v>557</v>
      </c>
      <c r="H152" s="589" t="s">
        <v>558</v>
      </c>
      <c r="I152" s="589"/>
      <c r="J152" s="589" t="s">
        <v>559</v>
      </c>
      <c r="K152" s="588"/>
      <c r="L152" s="588"/>
      <c r="M152" s="537" t="s">
        <v>560</v>
      </c>
    </row>
    <row r="153" spans="1:13" ht="38.25" customHeight="1" x14ac:dyDescent="0.2">
      <c r="A153" s="523" t="s">
        <v>561</v>
      </c>
      <c r="B153" s="522" t="s">
        <v>756</v>
      </c>
      <c r="C153" s="523" t="s">
        <v>565</v>
      </c>
      <c r="D153" s="523" t="s">
        <v>757</v>
      </c>
      <c r="E153" s="590" t="s">
        <v>596</v>
      </c>
      <c r="F153" s="590"/>
      <c r="G153" s="524" t="s">
        <v>600</v>
      </c>
      <c r="H153" s="591">
        <v>1</v>
      </c>
      <c r="I153" s="592"/>
      <c r="J153" s="592">
        <v>1.69</v>
      </c>
      <c r="K153" s="590"/>
      <c r="L153" s="590"/>
      <c r="M153" s="525">
        <v>1.69</v>
      </c>
    </row>
    <row r="154" spans="1:13" ht="38.25" customHeight="1" x14ac:dyDescent="0.25">
      <c r="A154" s="527" t="s">
        <v>563</v>
      </c>
      <c r="B154" s="526" t="s">
        <v>758</v>
      </c>
      <c r="C154" s="527" t="s">
        <v>565</v>
      </c>
      <c r="D154" s="527" t="s">
        <v>759</v>
      </c>
      <c r="E154" s="586" t="s">
        <v>596</v>
      </c>
      <c r="F154" s="586"/>
      <c r="G154" s="528" t="s">
        <v>24</v>
      </c>
      <c r="H154" s="587">
        <v>1</v>
      </c>
      <c r="I154" s="586"/>
      <c r="J154" s="594">
        <v>1.36</v>
      </c>
      <c r="K154" s="595"/>
      <c r="L154" s="595"/>
      <c r="M154" s="529">
        <v>1.36</v>
      </c>
    </row>
    <row r="155" spans="1:13" ht="38.25" customHeight="1" x14ac:dyDescent="0.25">
      <c r="A155" s="527" t="s">
        <v>563</v>
      </c>
      <c r="B155" s="526" t="s">
        <v>760</v>
      </c>
      <c r="C155" s="527" t="s">
        <v>565</v>
      </c>
      <c r="D155" s="527" t="s">
        <v>761</v>
      </c>
      <c r="E155" s="586" t="s">
        <v>596</v>
      </c>
      <c r="F155" s="586"/>
      <c r="G155" s="528" t="s">
        <v>24</v>
      </c>
      <c r="H155" s="587">
        <v>1</v>
      </c>
      <c r="I155" s="586"/>
      <c r="J155" s="594">
        <v>0.33</v>
      </c>
      <c r="K155" s="595"/>
      <c r="L155" s="595"/>
      <c r="M155" s="529">
        <v>0.33</v>
      </c>
    </row>
    <row r="156" spans="1:13" ht="25.5" x14ac:dyDescent="0.2">
      <c r="A156" s="535"/>
      <c r="B156" s="535"/>
      <c r="C156" s="535"/>
      <c r="D156" s="535"/>
      <c r="E156" s="535"/>
      <c r="F156" s="534"/>
      <c r="G156" s="535"/>
      <c r="H156" s="534" t="s">
        <v>583</v>
      </c>
      <c r="I156" s="535">
        <v>0</v>
      </c>
      <c r="J156" s="534" t="s">
        <v>584</v>
      </c>
      <c r="K156" s="535">
        <v>0</v>
      </c>
      <c r="L156" s="535" t="s">
        <v>585</v>
      </c>
      <c r="M156" s="535">
        <v>0</v>
      </c>
    </row>
    <row r="157" spans="1:13" ht="26.25" thickBot="1" x14ac:dyDescent="0.25">
      <c r="A157" s="535"/>
      <c r="B157" s="535"/>
      <c r="C157" s="535"/>
      <c r="D157" s="535"/>
      <c r="E157" s="535"/>
      <c r="F157" s="534"/>
      <c r="G157" s="535"/>
      <c r="H157" s="535" t="s">
        <v>586</v>
      </c>
      <c r="I157" s="535">
        <v>0.34</v>
      </c>
      <c r="J157" s="534"/>
      <c r="K157" s="593" t="s">
        <v>587</v>
      </c>
      <c r="L157" s="593"/>
      <c r="M157" s="535">
        <v>2.0299999999999998</v>
      </c>
    </row>
    <row r="158" spans="1:13" ht="15" thickTop="1" x14ac:dyDescent="0.2">
      <c r="A158" s="536"/>
      <c r="B158" s="536"/>
      <c r="C158" s="536"/>
      <c r="D158" s="536"/>
      <c r="E158" s="536"/>
      <c r="F158" s="536"/>
      <c r="G158" s="536"/>
      <c r="H158" s="536"/>
      <c r="I158" s="536"/>
      <c r="J158" s="536"/>
      <c r="K158" s="536"/>
      <c r="L158" s="536"/>
      <c r="M158" s="536"/>
    </row>
    <row r="159" spans="1:13" ht="15" x14ac:dyDescent="0.2">
      <c r="A159" s="521"/>
      <c r="B159" s="537" t="s">
        <v>553</v>
      </c>
      <c r="C159" s="521" t="s">
        <v>554</v>
      </c>
      <c r="D159" s="521" t="s">
        <v>555</v>
      </c>
      <c r="E159" s="588" t="s">
        <v>556</v>
      </c>
      <c r="F159" s="588"/>
      <c r="G159" s="538" t="s">
        <v>557</v>
      </c>
      <c r="H159" s="589" t="s">
        <v>558</v>
      </c>
      <c r="I159" s="589"/>
      <c r="J159" s="589" t="s">
        <v>559</v>
      </c>
      <c r="K159" s="588"/>
      <c r="L159" s="588"/>
      <c r="M159" s="537" t="s">
        <v>560</v>
      </c>
    </row>
    <row r="160" spans="1:13" ht="38.25" customHeight="1" x14ac:dyDescent="0.2">
      <c r="A160" s="523" t="s">
        <v>561</v>
      </c>
      <c r="B160" s="522" t="s">
        <v>762</v>
      </c>
      <c r="C160" s="523" t="s">
        <v>565</v>
      </c>
      <c r="D160" s="523" t="s">
        <v>763</v>
      </c>
      <c r="E160" s="590" t="s">
        <v>596</v>
      </c>
      <c r="F160" s="590"/>
      <c r="G160" s="524" t="s">
        <v>597</v>
      </c>
      <c r="H160" s="591">
        <v>1</v>
      </c>
      <c r="I160" s="592"/>
      <c r="J160" s="592">
        <v>5.68</v>
      </c>
      <c r="K160" s="590"/>
      <c r="L160" s="590"/>
      <c r="M160" s="525">
        <v>5.68</v>
      </c>
    </row>
    <row r="161" spans="1:13" ht="38.25" customHeight="1" x14ac:dyDescent="0.25">
      <c r="A161" s="527" t="s">
        <v>563</v>
      </c>
      <c r="B161" s="526" t="s">
        <v>758</v>
      </c>
      <c r="C161" s="527" t="s">
        <v>565</v>
      </c>
      <c r="D161" s="527" t="s">
        <v>759</v>
      </c>
      <c r="E161" s="586" t="s">
        <v>596</v>
      </c>
      <c r="F161" s="586"/>
      <c r="G161" s="528" t="s">
        <v>24</v>
      </c>
      <c r="H161" s="587">
        <v>1</v>
      </c>
      <c r="I161" s="586"/>
      <c r="J161" s="594">
        <v>1.36</v>
      </c>
      <c r="K161" s="595"/>
      <c r="L161" s="595"/>
      <c r="M161" s="529">
        <v>1.36</v>
      </c>
    </row>
    <row r="162" spans="1:13" ht="38.25" customHeight="1" x14ac:dyDescent="0.25">
      <c r="A162" s="527" t="s">
        <v>563</v>
      </c>
      <c r="B162" s="526" t="s">
        <v>760</v>
      </c>
      <c r="C162" s="527" t="s">
        <v>565</v>
      </c>
      <c r="D162" s="527" t="s">
        <v>761</v>
      </c>
      <c r="E162" s="586" t="s">
        <v>596</v>
      </c>
      <c r="F162" s="586"/>
      <c r="G162" s="528" t="s">
        <v>24</v>
      </c>
      <c r="H162" s="587">
        <v>1</v>
      </c>
      <c r="I162" s="586"/>
      <c r="J162" s="594">
        <v>0.33</v>
      </c>
      <c r="K162" s="595"/>
      <c r="L162" s="595"/>
      <c r="M162" s="529">
        <v>0.33</v>
      </c>
    </row>
    <row r="163" spans="1:13" ht="38.25" customHeight="1" x14ac:dyDescent="0.25">
      <c r="A163" s="527" t="s">
        <v>563</v>
      </c>
      <c r="B163" s="526" t="s">
        <v>764</v>
      </c>
      <c r="C163" s="527" t="s">
        <v>565</v>
      </c>
      <c r="D163" s="527" t="s">
        <v>765</v>
      </c>
      <c r="E163" s="586" t="s">
        <v>596</v>
      </c>
      <c r="F163" s="586"/>
      <c r="G163" s="528" t="s">
        <v>24</v>
      </c>
      <c r="H163" s="587">
        <v>1</v>
      </c>
      <c r="I163" s="586"/>
      <c r="J163" s="594">
        <v>1.59</v>
      </c>
      <c r="K163" s="595"/>
      <c r="L163" s="595"/>
      <c r="M163" s="529">
        <v>1.59</v>
      </c>
    </row>
    <row r="164" spans="1:13" ht="38.25" customHeight="1" x14ac:dyDescent="0.25">
      <c r="A164" s="527" t="s">
        <v>563</v>
      </c>
      <c r="B164" s="526" t="s">
        <v>766</v>
      </c>
      <c r="C164" s="527" t="s">
        <v>565</v>
      </c>
      <c r="D164" s="527" t="s">
        <v>767</v>
      </c>
      <c r="E164" s="586" t="s">
        <v>596</v>
      </c>
      <c r="F164" s="586"/>
      <c r="G164" s="528" t="s">
        <v>24</v>
      </c>
      <c r="H164" s="587">
        <v>1</v>
      </c>
      <c r="I164" s="586"/>
      <c r="J164" s="594">
        <v>2.4</v>
      </c>
      <c r="K164" s="595"/>
      <c r="L164" s="595"/>
      <c r="M164" s="529">
        <v>2.4</v>
      </c>
    </row>
    <row r="165" spans="1:13" ht="25.5" x14ac:dyDescent="0.2">
      <c r="A165" s="535"/>
      <c r="B165" s="535"/>
      <c r="C165" s="535"/>
      <c r="D165" s="535"/>
      <c r="E165" s="535"/>
      <c r="F165" s="534"/>
      <c r="G165" s="535"/>
      <c r="H165" s="534" t="s">
        <v>583</v>
      </c>
      <c r="I165" s="535">
        <v>0</v>
      </c>
      <c r="J165" s="534" t="s">
        <v>584</v>
      </c>
      <c r="K165" s="535">
        <v>0</v>
      </c>
      <c r="L165" s="535" t="s">
        <v>585</v>
      </c>
      <c r="M165" s="535">
        <v>0</v>
      </c>
    </row>
    <row r="166" spans="1:13" ht="26.25" thickBot="1" x14ac:dyDescent="0.25">
      <c r="A166" s="535"/>
      <c r="B166" s="535"/>
      <c r="C166" s="535"/>
      <c r="D166" s="535"/>
      <c r="E166" s="535"/>
      <c r="F166" s="534"/>
      <c r="G166" s="535"/>
      <c r="H166" s="535" t="s">
        <v>586</v>
      </c>
      <c r="I166" s="535">
        <v>1.1599999999999999</v>
      </c>
      <c r="J166" s="534"/>
      <c r="K166" s="593" t="s">
        <v>587</v>
      </c>
      <c r="L166" s="593"/>
      <c r="M166" s="535">
        <v>6.84</v>
      </c>
    </row>
    <row r="167" spans="1:13" ht="15" thickTop="1" x14ac:dyDescent="0.2">
      <c r="A167" s="536"/>
      <c r="B167" s="536"/>
      <c r="C167" s="536"/>
      <c r="D167" s="536"/>
      <c r="E167" s="536"/>
      <c r="F167" s="536"/>
      <c r="G167" s="536"/>
      <c r="H167" s="536"/>
      <c r="I167" s="536"/>
      <c r="J167" s="536"/>
      <c r="K167" s="536"/>
      <c r="L167" s="536"/>
      <c r="M167" s="536"/>
    </row>
    <row r="168" spans="1:13" ht="15" x14ac:dyDescent="0.2">
      <c r="A168" s="521"/>
      <c r="B168" s="537" t="s">
        <v>553</v>
      </c>
      <c r="C168" s="521" t="s">
        <v>554</v>
      </c>
      <c r="D168" s="521" t="s">
        <v>555</v>
      </c>
      <c r="E168" s="588" t="s">
        <v>556</v>
      </c>
      <c r="F168" s="588"/>
      <c r="G168" s="538" t="s">
        <v>557</v>
      </c>
      <c r="H168" s="589" t="s">
        <v>558</v>
      </c>
      <c r="I168" s="589"/>
      <c r="J168" s="589" t="s">
        <v>559</v>
      </c>
      <c r="K168" s="588"/>
      <c r="L168" s="588"/>
      <c r="M168" s="537" t="s">
        <v>560</v>
      </c>
    </row>
    <row r="169" spans="1:13" ht="38.25" customHeight="1" x14ac:dyDescent="0.2">
      <c r="A169" s="523" t="s">
        <v>561</v>
      </c>
      <c r="B169" s="522" t="s">
        <v>758</v>
      </c>
      <c r="C169" s="523" t="s">
        <v>565</v>
      </c>
      <c r="D169" s="523" t="s">
        <v>759</v>
      </c>
      <c r="E169" s="590" t="s">
        <v>596</v>
      </c>
      <c r="F169" s="590"/>
      <c r="G169" s="524" t="s">
        <v>24</v>
      </c>
      <c r="H169" s="591">
        <v>1</v>
      </c>
      <c r="I169" s="592"/>
      <c r="J169" s="592">
        <v>1.36</v>
      </c>
      <c r="K169" s="590"/>
      <c r="L169" s="590"/>
      <c r="M169" s="525">
        <v>1.36</v>
      </c>
    </row>
    <row r="170" spans="1:13" ht="38.25" x14ac:dyDescent="0.25">
      <c r="A170" s="531" t="s">
        <v>575</v>
      </c>
      <c r="B170" s="530" t="s">
        <v>768</v>
      </c>
      <c r="C170" s="531" t="s">
        <v>565</v>
      </c>
      <c r="D170" s="531" t="s">
        <v>769</v>
      </c>
      <c r="E170" s="596" t="s">
        <v>751</v>
      </c>
      <c r="F170" s="596"/>
      <c r="G170" s="532" t="s">
        <v>25</v>
      </c>
      <c r="H170" s="597">
        <v>6.0000000000000002E-5</v>
      </c>
      <c r="I170" s="596"/>
      <c r="J170" s="598">
        <v>22798.14</v>
      </c>
      <c r="K170" s="595"/>
      <c r="L170" s="595"/>
      <c r="M170" s="533">
        <v>1.36</v>
      </c>
    </row>
    <row r="171" spans="1:13" ht="25.5" x14ac:dyDescent="0.2">
      <c r="A171" s="535"/>
      <c r="B171" s="535"/>
      <c r="C171" s="535"/>
      <c r="D171" s="535"/>
      <c r="E171" s="535"/>
      <c r="F171" s="534"/>
      <c r="G171" s="535"/>
      <c r="H171" s="534" t="s">
        <v>583</v>
      </c>
      <c r="I171" s="535">
        <v>0</v>
      </c>
      <c r="J171" s="534" t="s">
        <v>584</v>
      </c>
      <c r="K171" s="535">
        <v>0</v>
      </c>
      <c r="L171" s="535" t="s">
        <v>585</v>
      </c>
      <c r="M171" s="535">
        <v>0</v>
      </c>
    </row>
    <row r="172" spans="1:13" ht="26.25" thickBot="1" x14ac:dyDescent="0.25">
      <c r="A172" s="535"/>
      <c r="B172" s="535"/>
      <c r="C172" s="535"/>
      <c r="D172" s="535"/>
      <c r="E172" s="535"/>
      <c r="F172" s="534"/>
      <c r="G172" s="535"/>
      <c r="H172" s="535" t="s">
        <v>586</v>
      </c>
      <c r="I172" s="535">
        <v>0.27</v>
      </c>
      <c r="J172" s="534"/>
      <c r="K172" s="593" t="s">
        <v>587</v>
      </c>
      <c r="L172" s="593"/>
      <c r="M172" s="535">
        <v>1.63</v>
      </c>
    </row>
    <row r="173" spans="1:13" ht="15" thickTop="1" x14ac:dyDescent="0.2">
      <c r="A173" s="536"/>
      <c r="B173" s="536"/>
      <c r="C173" s="536"/>
      <c r="D173" s="536"/>
      <c r="E173" s="536"/>
      <c r="F173" s="536"/>
      <c r="G173" s="536"/>
      <c r="H173" s="536"/>
      <c r="I173" s="536"/>
      <c r="J173" s="536"/>
      <c r="K173" s="536"/>
      <c r="L173" s="536"/>
      <c r="M173" s="536"/>
    </row>
    <row r="174" spans="1:13" ht="15" x14ac:dyDescent="0.2">
      <c r="A174" s="521"/>
      <c r="B174" s="537" t="s">
        <v>553</v>
      </c>
      <c r="C174" s="521" t="s">
        <v>554</v>
      </c>
      <c r="D174" s="521" t="s">
        <v>555</v>
      </c>
      <c r="E174" s="588" t="s">
        <v>556</v>
      </c>
      <c r="F174" s="588"/>
      <c r="G174" s="538" t="s">
        <v>557</v>
      </c>
      <c r="H174" s="589" t="s">
        <v>558</v>
      </c>
      <c r="I174" s="589"/>
      <c r="J174" s="589" t="s">
        <v>559</v>
      </c>
      <c r="K174" s="588"/>
      <c r="L174" s="588"/>
      <c r="M174" s="537" t="s">
        <v>560</v>
      </c>
    </row>
    <row r="175" spans="1:13" ht="38.25" customHeight="1" x14ac:dyDescent="0.2">
      <c r="A175" s="523" t="s">
        <v>561</v>
      </c>
      <c r="B175" s="522" t="s">
        <v>760</v>
      </c>
      <c r="C175" s="523" t="s">
        <v>565</v>
      </c>
      <c r="D175" s="523" t="s">
        <v>761</v>
      </c>
      <c r="E175" s="590" t="s">
        <v>596</v>
      </c>
      <c r="F175" s="590"/>
      <c r="G175" s="524" t="s">
        <v>24</v>
      </c>
      <c r="H175" s="591">
        <v>1</v>
      </c>
      <c r="I175" s="592"/>
      <c r="J175" s="592">
        <v>0.33</v>
      </c>
      <c r="K175" s="590"/>
      <c r="L175" s="590"/>
      <c r="M175" s="525">
        <v>0.33</v>
      </c>
    </row>
    <row r="176" spans="1:13" ht="38.25" x14ac:dyDescent="0.25">
      <c r="A176" s="531" t="s">
        <v>575</v>
      </c>
      <c r="B176" s="530" t="s">
        <v>768</v>
      </c>
      <c r="C176" s="531" t="s">
        <v>565</v>
      </c>
      <c r="D176" s="531" t="s">
        <v>769</v>
      </c>
      <c r="E176" s="596" t="s">
        <v>751</v>
      </c>
      <c r="F176" s="596"/>
      <c r="G176" s="532" t="s">
        <v>25</v>
      </c>
      <c r="H176" s="597">
        <v>1.4800000000000001E-5</v>
      </c>
      <c r="I176" s="596"/>
      <c r="J176" s="598">
        <v>22798.14</v>
      </c>
      <c r="K176" s="595"/>
      <c r="L176" s="595"/>
      <c r="M176" s="533">
        <v>0.33</v>
      </c>
    </row>
    <row r="177" spans="1:13" ht="25.5" x14ac:dyDescent="0.2">
      <c r="A177" s="535"/>
      <c r="B177" s="535"/>
      <c r="C177" s="535"/>
      <c r="D177" s="535"/>
      <c r="E177" s="535"/>
      <c r="F177" s="534"/>
      <c r="G177" s="535"/>
      <c r="H177" s="534" t="s">
        <v>583</v>
      </c>
      <c r="I177" s="535">
        <v>0</v>
      </c>
      <c r="J177" s="534" t="s">
        <v>584</v>
      </c>
      <c r="K177" s="535">
        <v>0</v>
      </c>
      <c r="L177" s="535" t="s">
        <v>585</v>
      </c>
      <c r="M177" s="535">
        <v>0</v>
      </c>
    </row>
    <row r="178" spans="1:13" ht="26.25" thickBot="1" x14ac:dyDescent="0.25">
      <c r="A178" s="535"/>
      <c r="B178" s="535"/>
      <c r="C178" s="535"/>
      <c r="D178" s="535"/>
      <c r="E178" s="535"/>
      <c r="F178" s="534"/>
      <c r="G178" s="535"/>
      <c r="H178" s="535" t="s">
        <v>586</v>
      </c>
      <c r="I178" s="535">
        <v>0.06</v>
      </c>
      <c r="J178" s="534"/>
      <c r="K178" s="593" t="s">
        <v>587</v>
      </c>
      <c r="L178" s="593"/>
      <c r="M178" s="535">
        <v>0.39</v>
      </c>
    </row>
    <row r="179" spans="1:13" ht="15" thickTop="1" x14ac:dyDescent="0.2">
      <c r="A179" s="536"/>
      <c r="B179" s="536"/>
      <c r="C179" s="536"/>
      <c r="D179" s="536"/>
      <c r="E179" s="536"/>
      <c r="F179" s="536"/>
      <c r="G179" s="536"/>
      <c r="H179" s="536"/>
      <c r="I179" s="536"/>
      <c r="J179" s="536"/>
      <c r="K179" s="536"/>
      <c r="L179" s="536"/>
      <c r="M179" s="536"/>
    </row>
    <row r="180" spans="1:13" ht="15" x14ac:dyDescent="0.2">
      <c r="A180" s="521"/>
      <c r="B180" s="537" t="s">
        <v>553</v>
      </c>
      <c r="C180" s="521" t="s">
        <v>554</v>
      </c>
      <c r="D180" s="521" t="s">
        <v>555</v>
      </c>
      <c r="E180" s="588" t="s">
        <v>556</v>
      </c>
      <c r="F180" s="588"/>
      <c r="G180" s="538" t="s">
        <v>557</v>
      </c>
      <c r="H180" s="589" t="s">
        <v>558</v>
      </c>
      <c r="I180" s="589"/>
      <c r="J180" s="589" t="s">
        <v>559</v>
      </c>
      <c r="K180" s="588"/>
      <c r="L180" s="588"/>
      <c r="M180" s="537" t="s">
        <v>560</v>
      </c>
    </row>
    <row r="181" spans="1:13" ht="38.25" customHeight="1" x14ac:dyDescent="0.2">
      <c r="A181" s="523" t="s">
        <v>561</v>
      </c>
      <c r="B181" s="522" t="s">
        <v>764</v>
      </c>
      <c r="C181" s="523" t="s">
        <v>565</v>
      </c>
      <c r="D181" s="523" t="s">
        <v>765</v>
      </c>
      <c r="E181" s="590" t="s">
        <v>596</v>
      </c>
      <c r="F181" s="590"/>
      <c r="G181" s="524" t="s">
        <v>24</v>
      </c>
      <c r="H181" s="591">
        <v>1</v>
      </c>
      <c r="I181" s="592"/>
      <c r="J181" s="592">
        <v>1.59</v>
      </c>
      <c r="K181" s="590"/>
      <c r="L181" s="590"/>
      <c r="M181" s="525">
        <v>1.59</v>
      </c>
    </row>
    <row r="182" spans="1:13" ht="38.25" x14ac:dyDescent="0.25">
      <c r="A182" s="531" t="s">
        <v>575</v>
      </c>
      <c r="B182" s="530" t="s">
        <v>768</v>
      </c>
      <c r="C182" s="531" t="s">
        <v>565</v>
      </c>
      <c r="D182" s="531" t="s">
        <v>769</v>
      </c>
      <c r="E182" s="596" t="s">
        <v>751</v>
      </c>
      <c r="F182" s="596"/>
      <c r="G182" s="532" t="s">
        <v>25</v>
      </c>
      <c r="H182" s="597">
        <v>6.9999999999999994E-5</v>
      </c>
      <c r="I182" s="596"/>
      <c r="J182" s="598">
        <v>22798.14</v>
      </c>
      <c r="K182" s="595"/>
      <c r="L182" s="595"/>
      <c r="M182" s="533">
        <v>1.59</v>
      </c>
    </row>
    <row r="183" spans="1:13" ht="25.5" x14ac:dyDescent="0.2">
      <c r="A183" s="535"/>
      <c r="B183" s="535"/>
      <c r="C183" s="535"/>
      <c r="D183" s="535"/>
      <c r="E183" s="535"/>
      <c r="F183" s="534"/>
      <c r="G183" s="535"/>
      <c r="H183" s="534" t="s">
        <v>583</v>
      </c>
      <c r="I183" s="535">
        <v>0</v>
      </c>
      <c r="J183" s="534" t="s">
        <v>584</v>
      </c>
      <c r="K183" s="535">
        <v>0</v>
      </c>
      <c r="L183" s="535" t="s">
        <v>585</v>
      </c>
      <c r="M183" s="535">
        <v>0</v>
      </c>
    </row>
    <row r="184" spans="1:13" ht="26.25" thickBot="1" x14ac:dyDescent="0.25">
      <c r="A184" s="535"/>
      <c r="B184" s="535"/>
      <c r="C184" s="535"/>
      <c r="D184" s="535"/>
      <c r="E184" s="535"/>
      <c r="F184" s="534"/>
      <c r="G184" s="535"/>
      <c r="H184" s="535" t="s">
        <v>586</v>
      </c>
      <c r="I184" s="535">
        <v>0.32</v>
      </c>
      <c r="J184" s="534"/>
      <c r="K184" s="593" t="s">
        <v>587</v>
      </c>
      <c r="L184" s="593"/>
      <c r="M184" s="535">
        <v>1.91</v>
      </c>
    </row>
    <row r="185" spans="1:13" ht="15" thickTop="1" x14ac:dyDescent="0.2">
      <c r="A185" s="536"/>
      <c r="B185" s="536"/>
      <c r="C185" s="536"/>
      <c r="D185" s="536"/>
      <c r="E185" s="536"/>
      <c r="F185" s="536"/>
      <c r="G185" s="536"/>
      <c r="H185" s="536"/>
      <c r="I185" s="536"/>
      <c r="J185" s="536"/>
      <c r="K185" s="536"/>
      <c r="L185" s="536"/>
      <c r="M185" s="536"/>
    </row>
    <row r="186" spans="1:13" ht="15" x14ac:dyDescent="0.2">
      <c r="A186" s="521"/>
      <c r="B186" s="537" t="s">
        <v>553</v>
      </c>
      <c r="C186" s="521" t="s">
        <v>554</v>
      </c>
      <c r="D186" s="521" t="s">
        <v>555</v>
      </c>
      <c r="E186" s="588" t="s">
        <v>556</v>
      </c>
      <c r="F186" s="588"/>
      <c r="G186" s="538" t="s">
        <v>557</v>
      </c>
      <c r="H186" s="589" t="s">
        <v>558</v>
      </c>
      <c r="I186" s="589"/>
      <c r="J186" s="589" t="s">
        <v>559</v>
      </c>
      <c r="K186" s="588"/>
      <c r="L186" s="588"/>
      <c r="M186" s="537" t="s">
        <v>560</v>
      </c>
    </row>
    <row r="187" spans="1:13" ht="38.25" customHeight="1" x14ac:dyDescent="0.2">
      <c r="A187" s="523" t="s">
        <v>561</v>
      </c>
      <c r="B187" s="522" t="s">
        <v>766</v>
      </c>
      <c r="C187" s="523" t="s">
        <v>565</v>
      </c>
      <c r="D187" s="523" t="s">
        <v>767</v>
      </c>
      <c r="E187" s="590" t="s">
        <v>596</v>
      </c>
      <c r="F187" s="590"/>
      <c r="G187" s="524" t="s">
        <v>24</v>
      </c>
      <c r="H187" s="591">
        <v>1</v>
      </c>
      <c r="I187" s="592"/>
      <c r="J187" s="592">
        <v>2.4</v>
      </c>
      <c r="K187" s="590"/>
      <c r="L187" s="590"/>
      <c r="M187" s="525">
        <v>2.4</v>
      </c>
    </row>
    <row r="188" spans="1:13" ht="15" x14ac:dyDescent="0.25">
      <c r="A188" s="531" t="s">
        <v>575</v>
      </c>
      <c r="B188" s="530" t="s">
        <v>752</v>
      </c>
      <c r="C188" s="531" t="s">
        <v>565</v>
      </c>
      <c r="D188" s="531" t="s">
        <v>753</v>
      </c>
      <c r="E188" s="596" t="s">
        <v>754</v>
      </c>
      <c r="F188" s="596"/>
      <c r="G188" s="532" t="s">
        <v>755</v>
      </c>
      <c r="H188" s="597">
        <v>2.5023900000000001</v>
      </c>
      <c r="I188" s="596"/>
      <c r="J188" s="598">
        <v>0.96</v>
      </c>
      <c r="K188" s="595"/>
      <c r="L188" s="595"/>
      <c r="M188" s="533">
        <v>2.4</v>
      </c>
    </row>
    <row r="189" spans="1:13" ht="25.5" x14ac:dyDescent="0.2">
      <c r="A189" s="535"/>
      <c r="B189" s="535"/>
      <c r="C189" s="535"/>
      <c r="D189" s="535"/>
      <c r="E189" s="535"/>
      <c r="F189" s="534"/>
      <c r="G189" s="535"/>
      <c r="H189" s="534" t="s">
        <v>583</v>
      </c>
      <c r="I189" s="535">
        <v>0</v>
      </c>
      <c r="J189" s="534" t="s">
        <v>584</v>
      </c>
      <c r="K189" s="535">
        <v>0</v>
      </c>
      <c r="L189" s="535" t="s">
        <v>585</v>
      </c>
      <c r="M189" s="535">
        <v>0</v>
      </c>
    </row>
    <row r="190" spans="1:13" ht="26.25" thickBot="1" x14ac:dyDescent="0.25">
      <c r="A190" s="535"/>
      <c r="B190" s="535"/>
      <c r="C190" s="535"/>
      <c r="D190" s="535"/>
      <c r="E190" s="535"/>
      <c r="F190" s="534"/>
      <c r="G190" s="535"/>
      <c r="H190" s="535" t="s">
        <v>586</v>
      </c>
      <c r="I190" s="535">
        <v>0.49</v>
      </c>
      <c r="J190" s="534"/>
      <c r="K190" s="593" t="s">
        <v>587</v>
      </c>
      <c r="L190" s="593"/>
      <c r="M190" s="535">
        <v>2.89</v>
      </c>
    </row>
    <row r="191" spans="1:13" ht="15" thickTop="1" x14ac:dyDescent="0.2">
      <c r="A191" s="536"/>
      <c r="B191" s="536"/>
      <c r="C191" s="536"/>
      <c r="D191" s="536"/>
      <c r="E191" s="536"/>
      <c r="F191" s="536"/>
      <c r="G191" s="536"/>
      <c r="H191" s="536"/>
      <c r="I191" s="536"/>
      <c r="J191" s="536"/>
      <c r="K191" s="536"/>
      <c r="L191" s="536"/>
      <c r="M191" s="536"/>
    </row>
    <row r="192" spans="1:13" ht="15" x14ac:dyDescent="0.2">
      <c r="A192" s="521"/>
      <c r="B192" s="537" t="s">
        <v>553</v>
      </c>
      <c r="C192" s="521" t="s">
        <v>554</v>
      </c>
      <c r="D192" s="521" t="s">
        <v>555</v>
      </c>
      <c r="E192" s="588" t="s">
        <v>556</v>
      </c>
      <c r="F192" s="588"/>
      <c r="G192" s="538" t="s">
        <v>557</v>
      </c>
      <c r="H192" s="589" t="s">
        <v>558</v>
      </c>
      <c r="I192" s="589"/>
      <c r="J192" s="589" t="s">
        <v>559</v>
      </c>
      <c r="K192" s="588"/>
      <c r="L192" s="588"/>
      <c r="M192" s="537" t="s">
        <v>560</v>
      </c>
    </row>
    <row r="193" spans="1:13" ht="14.25" customHeight="1" x14ac:dyDescent="0.2">
      <c r="A193" s="523" t="s">
        <v>561</v>
      </c>
      <c r="B193" s="522" t="s">
        <v>602</v>
      </c>
      <c r="C193" s="523" t="s">
        <v>565</v>
      </c>
      <c r="D193" s="523" t="s">
        <v>603</v>
      </c>
      <c r="E193" s="590" t="s">
        <v>562</v>
      </c>
      <c r="F193" s="590"/>
      <c r="G193" s="524" t="s">
        <v>24</v>
      </c>
      <c r="H193" s="591">
        <v>1</v>
      </c>
      <c r="I193" s="592"/>
      <c r="J193" s="592">
        <v>25.16</v>
      </c>
      <c r="K193" s="590"/>
      <c r="L193" s="590"/>
      <c r="M193" s="525">
        <v>25.16</v>
      </c>
    </row>
    <row r="194" spans="1:13" ht="25.5" x14ac:dyDescent="0.25">
      <c r="A194" s="527" t="s">
        <v>563</v>
      </c>
      <c r="B194" s="526" t="s">
        <v>770</v>
      </c>
      <c r="C194" s="527" t="s">
        <v>565</v>
      </c>
      <c r="D194" s="527" t="s">
        <v>771</v>
      </c>
      <c r="E194" s="586" t="s">
        <v>562</v>
      </c>
      <c r="F194" s="586"/>
      <c r="G194" s="528" t="s">
        <v>24</v>
      </c>
      <c r="H194" s="587">
        <v>1</v>
      </c>
      <c r="I194" s="586"/>
      <c r="J194" s="594">
        <v>0.26</v>
      </c>
      <c r="K194" s="595"/>
      <c r="L194" s="595"/>
      <c r="M194" s="529">
        <v>0.26</v>
      </c>
    </row>
    <row r="195" spans="1:13" ht="15" x14ac:dyDescent="0.25">
      <c r="A195" s="531" t="s">
        <v>575</v>
      </c>
      <c r="B195" s="530" t="s">
        <v>772</v>
      </c>
      <c r="C195" s="531" t="s">
        <v>565</v>
      </c>
      <c r="D195" s="531" t="s">
        <v>773</v>
      </c>
      <c r="E195" s="596" t="s">
        <v>627</v>
      </c>
      <c r="F195" s="596"/>
      <c r="G195" s="532" t="s">
        <v>24</v>
      </c>
      <c r="H195" s="597">
        <v>1</v>
      </c>
      <c r="I195" s="596"/>
      <c r="J195" s="598">
        <v>19.98</v>
      </c>
      <c r="K195" s="595"/>
      <c r="L195" s="595"/>
      <c r="M195" s="533">
        <v>19.98</v>
      </c>
    </row>
    <row r="196" spans="1:13" ht="25.5" x14ac:dyDescent="0.25">
      <c r="A196" s="531" t="s">
        <v>575</v>
      </c>
      <c r="B196" s="530" t="s">
        <v>704</v>
      </c>
      <c r="C196" s="531" t="s">
        <v>565</v>
      </c>
      <c r="D196" s="531" t="s">
        <v>705</v>
      </c>
      <c r="E196" s="596" t="s">
        <v>578</v>
      </c>
      <c r="F196" s="596"/>
      <c r="G196" s="532" t="s">
        <v>24</v>
      </c>
      <c r="H196" s="597">
        <v>1</v>
      </c>
      <c r="I196" s="596"/>
      <c r="J196" s="598">
        <v>1</v>
      </c>
      <c r="K196" s="595"/>
      <c r="L196" s="595"/>
      <c r="M196" s="533">
        <v>1</v>
      </c>
    </row>
    <row r="197" spans="1:13" ht="25.5" x14ac:dyDescent="0.25">
      <c r="A197" s="531" t="s">
        <v>575</v>
      </c>
      <c r="B197" s="530" t="s">
        <v>706</v>
      </c>
      <c r="C197" s="531" t="s">
        <v>565</v>
      </c>
      <c r="D197" s="531" t="s">
        <v>707</v>
      </c>
      <c r="E197" s="596" t="s">
        <v>578</v>
      </c>
      <c r="F197" s="596"/>
      <c r="G197" s="532" t="s">
        <v>24</v>
      </c>
      <c r="H197" s="597">
        <v>1</v>
      </c>
      <c r="I197" s="596"/>
      <c r="J197" s="598">
        <v>0.56000000000000005</v>
      </c>
      <c r="K197" s="595"/>
      <c r="L197" s="595"/>
      <c r="M197" s="533">
        <v>0.56000000000000005</v>
      </c>
    </row>
    <row r="198" spans="1:13" ht="25.5" x14ac:dyDescent="0.25">
      <c r="A198" s="531" t="s">
        <v>575</v>
      </c>
      <c r="B198" s="530" t="s">
        <v>708</v>
      </c>
      <c r="C198" s="531" t="s">
        <v>565</v>
      </c>
      <c r="D198" s="531" t="s">
        <v>709</v>
      </c>
      <c r="E198" s="596" t="s">
        <v>578</v>
      </c>
      <c r="F198" s="596"/>
      <c r="G198" s="532" t="s">
        <v>24</v>
      </c>
      <c r="H198" s="597">
        <v>1</v>
      </c>
      <c r="I198" s="596"/>
      <c r="J198" s="598">
        <v>1.32</v>
      </c>
      <c r="K198" s="595"/>
      <c r="L198" s="595"/>
      <c r="M198" s="533">
        <v>1.32</v>
      </c>
    </row>
    <row r="199" spans="1:13" ht="25.5" x14ac:dyDescent="0.25">
      <c r="A199" s="531" t="s">
        <v>575</v>
      </c>
      <c r="B199" s="530" t="s">
        <v>710</v>
      </c>
      <c r="C199" s="531" t="s">
        <v>565</v>
      </c>
      <c r="D199" s="531" t="s">
        <v>711</v>
      </c>
      <c r="E199" s="596" t="s">
        <v>578</v>
      </c>
      <c r="F199" s="596"/>
      <c r="G199" s="532" t="s">
        <v>24</v>
      </c>
      <c r="H199" s="597">
        <v>1</v>
      </c>
      <c r="I199" s="596"/>
      <c r="J199" s="598">
        <v>0.01</v>
      </c>
      <c r="K199" s="595"/>
      <c r="L199" s="595"/>
      <c r="M199" s="533">
        <v>0.01</v>
      </c>
    </row>
    <row r="200" spans="1:13" ht="25.5" x14ac:dyDescent="0.25">
      <c r="A200" s="531" t="s">
        <v>575</v>
      </c>
      <c r="B200" s="530" t="s">
        <v>712</v>
      </c>
      <c r="C200" s="531" t="s">
        <v>565</v>
      </c>
      <c r="D200" s="531" t="s">
        <v>713</v>
      </c>
      <c r="E200" s="596" t="s">
        <v>578</v>
      </c>
      <c r="F200" s="596"/>
      <c r="G200" s="532" t="s">
        <v>24</v>
      </c>
      <c r="H200" s="597">
        <v>1</v>
      </c>
      <c r="I200" s="596"/>
      <c r="J200" s="598">
        <v>0.81</v>
      </c>
      <c r="K200" s="595"/>
      <c r="L200" s="595"/>
      <c r="M200" s="533">
        <v>0.81</v>
      </c>
    </row>
    <row r="201" spans="1:13" ht="25.5" x14ac:dyDescent="0.25">
      <c r="A201" s="531" t="s">
        <v>575</v>
      </c>
      <c r="B201" s="530" t="s">
        <v>714</v>
      </c>
      <c r="C201" s="531" t="s">
        <v>565</v>
      </c>
      <c r="D201" s="531" t="s">
        <v>715</v>
      </c>
      <c r="E201" s="596" t="s">
        <v>578</v>
      </c>
      <c r="F201" s="596"/>
      <c r="G201" s="532" t="s">
        <v>24</v>
      </c>
      <c r="H201" s="597">
        <v>1</v>
      </c>
      <c r="I201" s="596"/>
      <c r="J201" s="598">
        <v>1.22</v>
      </c>
      <c r="K201" s="595"/>
      <c r="L201" s="595"/>
      <c r="M201" s="533">
        <v>1.22</v>
      </c>
    </row>
    <row r="202" spans="1:13" ht="25.5" x14ac:dyDescent="0.2">
      <c r="A202" s="535"/>
      <c r="B202" s="535"/>
      <c r="C202" s="535"/>
      <c r="D202" s="535"/>
      <c r="E202" s="535"/>
      <c r="F202" s="534"/>
      <c r="G202" s="535"/>
      <c r="H202" s="534" t="s">
        <v>583</v>
      </c>
      <c r="I202" s="535">
        <v>10.944089999999999</v>
      </c>
      <c r="J202" s="534" t="s">
        <v>584</v>
      </c>
      <c r="K202" s="535">
        <v>9.3000000000000007</v>
      </c>
      <c r="L202" s="535" t="s">
        <v>585</v>
      </c>
      <c r="M202" s="535">
        <v>20.239999999999998</v>
      </c>
    </row>
    <row r="203" spans="1:13" ht="26.25" thickBot="1" x14ac:dyDescent="0.25">
      <c r="A203" s="535"/>
      <c r="B203" s="535"/>
      <c r="C203" s="535"/>
      <c r="D203" s="535"/>
      <c r="E203" s="535"/>
      <c r="F203" s="534"/>
      <c r="G203" s="535"/>
      <c r="H203" s="535" t="s">
        <v>586</v>
      </c>
      <c r="I203" s="535">
        <v>5.15</v>
      </c>
      <c r="J203" s="534"/>
      <c r="K203" s="593" t="s">
        <v>587</v>
      </c>
      <c r="L203" s="593"/>
      <c r="M203" s="535">
        <v>30.31</v>
      </c>
    </row>
    <row r="204" spans="1:13" ht="15" thickTop="1" x14ac:dyDescent="0.2">
      <c r="A204" s="536"/>
      <c r="B204" s="536"/>
      <c r="C204" s="536"/>
      <c r="D204" s="536"/>
      <c r="E204" s="536"/>
      <c r="F204" s="536"/>
      <c r="G204" s="536"/>
      <c r="H204" s="536"/>
      <c r="I204" s="536"/>
      <c r="J204" s="536"/>
      <c r="K204" s="536"/>
      <c r="L204" s="536"/>
      <c r="M204" s="536"/>
    </row>
    <row r="205" spans="1:13" ht="15" x14ac:dyDescent="0.2">
      <c r="A205" s="521"/>
      <c r="B205" s="537" t="s">
        <v>553</v>
      </c>
      <c r="C205" s="521" t="s">
        <v>554</v>
      </c>
      <c r="D205" s="521" t="s">
        <v>555</v>
      </c>
      <c r="E205" s="588" t="s">
        <v>556</v>
      </c>
      <c r="F205" s="588"/>
      <c r="G205" s="538" t="s">
        <v>557</v>
      </c>
      <c r="H205" s="589" t="s">
        <v>558</v>
      </c>
      <c r="I205" s="589"/>
      <c r="J205" s="589" t="s">
        <v>559</v>
      </c>
      <c r="K205" s="588"/>
      <c r="L205" s="588"/>
      <c r="M205" s="537" t="s">
        <v>560</v>
      </c>
    </row>
    <row r="206" spans="1:13" ht="51" x14ac:dyDescent="0.2">
      <c r="A206" s="523" t="s">
        <v>561</v>
      </c>
      <c r="B206" s="522" t="s">
        <v>953</v>
      </c>
      <c r="C206" s="523" t="s">
        <v>565</v>
      </c>
      <c r="D206" s="523" t="s">
        <v>954</v>
      </c>
      <c r="E206" s="590" t="s">
        <v>596</v>
      </c>
      <c r="F206" s="590"/>
      <c r="G206" s="524" t="s">
        <v>600</v>
      </c>
      <c r="H206" s="591">
        <v>1</v>
      </c>
      <c r="I206" s="592"/>
      <c r="J206" s="592">
        <v>80.180000000000007</v>
      </c>
      <c r="K206" s="590"/>
      <c r="L206" s="590"/>
      <c r="M206" s="525">
        <v>80.180000000000007</v>
      </c>
    </row>
    <row r="207" spans="1:13" ht="25.5" x14ac:dyDescent="0.25">
      <c r="A207" s="527" t="s">
        <v>563</v>
      </c>
      <c r="B207" s="526" t="s">
        <v>774</v>
      </c>
      <c r="C207" s="527" t="s">
        <v>565</v>
      </c>
      <c r="D207" s="527" t="s">
        <v>775</v>
      </c>
      <c r="E207" s="586" t="s">
        <v>562</v>
      </c>
      <c r="F207" s="586"/>
      <c r="G207" s="528" t="s">
        <v>24</v>
      </c>
      <c r="H207" s="587">
        <v>1</v>
      </c>
      <c r="I207" s="586"/>
      <c r="J207" s="594">
        <v>24.62</v>
      </c>
      <c r="K207" s="595"/>
      <c r="L207" s="595"/>
      <c r="M207" s="529">
        <v>24.62</v>
      </c>
    </row>
    <row r="208" spans="1:13" ht="51" x14ac:dyDescent="0.25">
      <c r="A208" s="527" t="s">
        <v>563</v>
      </c>
      <c r="B208" s="526" t="s">
        <v>986</v>
      </c>
      <c r="C208" s="527" t="s">
        <v>565</v>
      </c>
      <c r="D208" s="527" t="s">
        <v>987</v>
      </c>
      <c r="E208" s="586" t="s">
        <v>596</v>
      </c>
      <c r="F208" s="586"/>
      <c r="G208" s="528" t="s">
        <v>24</v>
      </c>
      <c r="H208" s="587">
        <v>1</v>
      </c>
      <c r="I208" s="586"/>
      <c r="J208" s="594">
        <v>37.14</v>
      </c>
      <c r="K208" s="595"/>
      <c r="L208" s="595"/>
      <c r="M208" s="529">
        <v>37.14</v>
      </c>
    </row>
    <row r="209" spans="1:13" ht="51" x14ac:dyDescent="0.25">
      <c r="A209" s="527" t="s">
        <v>563</v>
      </c>
      <c r="B209" s="526" t="s">
        <v>988</v>
      </c>
      <c r="C209" s="527" t="s">
        <v>565</v>
      </c>
      <c r="D209" s="527" t="s">
        <v>989</v>
      </c>
      <c r="E209" s="586" t="s">
        <v>596</v>
      </c>
      <c r="F209" s="586"/>
      <c r="G209" s="528" t="s">
        <v>24</v>
      </c>
      <c r="H209" s="587">
        <v>1</v>
      </c>
      <c r="I209" s="586"/>
      <c r="J209" s="594">
        <v>13.12</v>
      </c>
      <c r="K209" s="595"/>
      <c r="L209" s="595"/>
      <c r="M209" s="529">
        <v>13.12</v>
      </c>
    </row>
    <row r="210" spans="1:13" ht="51" x14ac:dyDescent="0.25">
      <c r="A210" s="527" t="s">
        <v>563</v>
      </c>
      <c r="B210" s="526" t="s">
        <v>990</v>
      </c>
      <c r="C210" s="527" t="s">
        <v>565</v>
      </c>
      <c r="D210" s="527" t="s">
        <v>991</v>
      </c>
      <c r="E210" s="586" t="s">
        <v>596</v>
      </c>
      <c r="F210" s="586"/>
      <c r="G210" s="528" t="s">
        <v>24</v>
      </c>
      <c r="H210" s="587">
        <v>1</v>
      </c>
      <c r="I210" s="586"/>
      <c r="J210" s="594">
        <v>5.3</v>
      </c>
      <c r="K210" s="595"/>
      <c r="L210" s="595"/>
      <c r="M210" s="529">
        <v>5.3</v>
      </c>
    </row>
    <row r="211" spans="1:13" ht="25.5" x14ac:dyDescent="0.2">
      <c r="A211" s="535"/>
      <c r="B211" s="535"/>
      <c r="C211" s="535"/>
      <c r="D211" s="535"/>
      <c r="E211" s="535"/>
      <c r="F211" s="534"/>
      <c r="G211" s="535"/>
      <c r="H211" s="534" t="s">
        <v>583</v>
      </c>
      <c r="I211" s="535">
        <v>11.284741</v>
      </c>
      <c r="J211" s="534" t="s">
        <v>584</v>
      </c>
      <c r="K211" s="535">
        <v>9.59</v>
      </c>
      <c r="L211" s="535" t="s">
        <v>585</v>
      </c>
      <c r="M211" s="535">
        <v>20.87</v>
      </c>
    </row>
    <row r="212" spans="1:13" ht="26.25" thickBot="1" x14ac:dyDescent="0.25">
      <c r="A212" s="535"/>
      <c r="B212" s="535"/>
      <c r="C212" s="535"/>
      <c r="D212" s="535"/>
      <c r="E212" s="535"/>
      <c r="F212" s="534"/>
      <c r="G212" s="535"/>
      <c r="H212" s="535" t="s">
        <v>586</v>
      </c>
      <c r="I212" s="535">
        <v>16.43</v>
      </c>
      <c r="J212" s="534"/>
      <c r="K212" s="593" t="s">
        <v>587</v>
      </c>
      <c r="L212" s="593"/>
      <c r="M212" s="535">
        <v>96.61</v>
      </c>
    </row>
    <row r="213" spans="1:13" ht="15" thickTop="1" x14ac:dyDescent="0.2">
      <c r="A213" s="536"/>
      <c r="B213" s="536"/>
      <c r="C213" s="536"/>
      <c r="D213" s="536"/>
      <c r="E213" s="536"/>
      <c r="F213" s="536"/>
      <c r="G213" s="536"/>
      <c r="H213" s="536"/>
      <c r="I213" s="536"/>
      <c r="J213" s="536"/>
      <c r="K213" s="536"/>
      <c r="L213" s="536"/>
      <c r="M213" s="536"/>
    </row>
    <row r="214" spans="1:13" ht="15" x14ac:dyDescent="0.2">
      <c r="A214" s="521"/>
      <c r="B214" s="537" t="s">
        <v>553</v>
      </c>
      <c r="C214" s="521" t="s">
        <v>554</v>
      </c>
      <c r="D214" s="521" t="s">
        <v>555</v>
      </c>
      <c r="E214" s="588" t="s">
        <v>556</v>
      </c>
      <c r="F214" s="588"/>
      <c r="G214" s="538" t="s">
        <v>557</v>
      </c>
      <c r="H214" s="589" t="s">
        <v>558</v>
      </c>
      <c r="I214" s="589"/>
      <c r="J214" s="589" t="s">
        <v>559</v>
      </c>
      <c r="K214" s="588"/>
      <c r="L214" s="588"/>
      <c r="M214" s="537" t="s">
        <v>560</v>
      </c>
    </row>
    <row r="215" spans="1:13" ht="51" x14ac:dyDescent="0.2">
      <c r="A215" s="523" t="s">
        <v>561</v>
      </c>
      <c r="B215" s="522" t="s">
        <v>951</v>
      </c>
      <c r="C215" s="523" t="s">
        <v>565</v>
      </c>
      <c r="D215" s="523" t="s">
        <v>952</v>
      </c>
      <c r="E215" s="590" t="s">
        <v>596</v>
      </c>
      <c r="F215" s="590"/>
      <c r="G215" s="524" t="s">
        <v>597</v>
      </c>
      <c r="H215" s="591">
        <v>1</v>
      </c>
      <c r="I215" s="592"/>
      <c r="J215" s="592">
        <v>301.83</v>
      </c>
      <c r="K215" s="590"/>
      <c r="L215" s="590"/>
      <c r="M215" s="525">
        <v>301.83</v>
      </c>
    </row>
    <row r="216" spans="1:13" ht="25.5" x14ac:dyDescent="0.25">
      <c r="A216" s="527" t="s">
        <v>563</v>
      </c>
      <c r="B216" s="526" t="s">
        <v>774</v>
      </c>
      <c r="C216" s="527" t="s">
        <v>565</v>
      </c>
      <c r="D216" s="527" t="s">
        <v>775</v>
      </c>
      <c r="E216" s="586" t="s">
        <v>562</v>
      </c>
      <c r="F216" s="586"/>
      <c r="G216" s="528" t="s">
        <v>24</v>
      </c>
      <c r="H216" s="587">
        <v>1</v>
      </c>
      <c r="I216" s="586"/>
      <c r="J216" s="594">
        <v>24.62</v>
      </c>
      <c r="K216" s="595"/>
      <c r="L216" s="595"/>
      <c r="M216" s="529">
        <v>24.62</v>
      </c>
    </row>
    <row r="217" spans="1:13" ht="51" x14ac:dyDescent="0.25">
      <c r="A217" s="527" t="s">
        <v>563</v>
      </c>
      <c r="B217" s="526" t="s">
        <v>986</v>
      </c>
      <c r="C217" s="527" t="s">
        <v>565</v>
      </c>
      <c r="D217" s="527" t="s">
        <v>987</v>
      </c>
      <c r="E217" s="586" t="s">
        <v>596</v>
      </c>
      <c r="F217" s="586"/>
      <c r="G217" s="528" t="s">
        <v>24</v>
      </c>
      <c r="H217" s="587">
        <v>1</v>
      </c>
      <c r="I217" s="586"/>
      <c r="J217" s="594">
        <v>37.14</v>
      </c>
      <c r="K217" s="595"/>
      <c r="L217" s="595"/>
      <c r="M217" s="529">
        <v>37.14</v>
      </c>
    </row>
    <row r="218" spans="1:13" ht="51" x14ac:dyDescent="0.25">
      <c r="A218" s="527" t="s">
        <v>563</v>
      </c>
      <c r="B218" s="526" t="s">
        <v>988</v>
      </c>
      <c r="C218" s="527" t="s">
        <v>565</v>
      </c>
      <c r="D218" s="527" t="s">
        <v>989</v>
      </c>
      <c r="E218" s="586" t="s">
        <v>596</v>
      </c>
      <c r="F218" s="586"/>
      <c r="G218" s="528" t="s">
        <v>24</v>
      </c>
      <c r="H218" s="587">
        <v>1</v>
      </c>
      <c r="I218" s="586"/>
      <c r="J218" s="594">
        <v>13.12</v>
      </c>
      <c r="K218" s="595"/>
      <c r="L218" s="595"/>
      <c r="M218" s="529">
        <v>13.12</v>
      </c>
    </row>
    <row r="219" spans="1:13" ht="51" x14ac:dyDescent="0.25">
      <c r="A219" s="527" t="s">
        <v>563</v>
      </c>
      <c r="B219" s="526" t="s">
        <v>990</v>
      </c>
      <c r="C219" s="527" t="s">
        <v>565</v>
      </c>
      <c r="D219" s="527" t="s">
        <v>991</v>
      </c>
      <c r="E219" s="586" t="s">
        <v>596</v>
      </c>
      <c r="F219" s="586"/>
      <c r="G219" s="528" t="s">
        <v>24</v>
      </c>
      <c r="H219" s="587">
        <v>1</v>
      </c>
      <c r="I219" s="586"/>
      <c r="J219" s="594">
        <v>5.3</v>
      </c>
      <c r="K219" s="595"/>
      <c r="L219" s="595"/>
      <c r="M219" s="529">
        <v>5.3</v>
      </c>
    </row>
    <row r="220" spans="1:13" ht="51" x14ac:dyDescent="0.25">
      <c r="A220" s="527" t="s">
        <v>563</v>
      </c>
      <c r="B220" s="526" t="s">
        <v>992</v>
      </c>
      <c r="C220" s="527" t="s">
        <v>565</v>
      </c>
      <c r="D220" s="527" t="s">
        <v>993</v>
      </c>
      <c r="E220" s="586" t="s">
        <v>596</v>
      </c>
      <c r="F220" s="586"/>
      <c r="G220" s="528" t="s">
        <v>24</v>
      </c>
      <c r="H220" s="587">
        <v>1</v>
      </c>
      <c r="I220" s="586"/>
      <c r="J220" s="594">
        <v>63.7</v>
      </c>
      <c r="K220" s="595"/>
      <c r="L220" s="595"/>
      <c r="M220" s="529">
        <v>63.7</v>
      </c>
    </row>
    <row r="221" spans="1:13" ht="51" x14ac:dyDescent="0.25">
      <c r="A221" s="527" t="s">
        <v>563</v>
      </c>
      <c r="B221" s="526" t="s">
        <v>994</v>
      </c>
      <c r="C221" s="527" t="s">
        <v>565</v>
      </c>
      <c r="D221" s="527" t="s">
        <v>995</v>
      </c>
      <c r="E221" s="586" t="s">
        <v>596</v>
      </c>
      <c r="F221" s="586"/>
      <c r="G221" s="528" t="s">
        <v>24</v>
      </c>
      <c r="H221" s="587">
        <v>1</v>
      </c>
      <c r="I221" s="586"/>
      <c r="J221" s="594">
        <v>157.94999999999999</v>
      </c>
      <c r="K221" s="595"/>
      <c r="L221" s="595"/>
      <c r="M221" s="529">
        <v>157.94999999999999</v>
      </c>
    </row>
    <row r="222" spans="1:13" ht="25.5" x14ac:dyDescent="0.2">
      <c r="A222" s="535"/>
      <c r="B222" s="535"/>
      <c r="C222" s="535"/>
      <c r="D222" s="535"/>
      <c r="E222" s="535"/>
      <c r="F222" s="534"/>
      <c r="G222" s="535"/>
      <c r="H222" s="534" t="s">
        <v>583</v>
      </c>
      <c r="I222" s="535">
        <v>11.284741</v>
      </c>
      <c r="J222" s="534" t="s">
        <v>584</v>
      </c>
      <c r="K222" s="535">
        <v>9.59</v>
      </c>
      <c r="L222" s="535" t="s">
        <v>585</v>
      </c>
      <c r="M222" s="535">
        <v>20.87</v>
      </c>
    </row>
    <row r="223" spans="1:13" ht="26.25" thickBot="1" x14ac:dyDescent="0.25">
      <c r="A223" s="535"/>
      <c r="B223" s="535"/>
      <c r="C223" s="535"/>
      <c r="D223" s="535"/>
      <c r="E223" s="535"/>
      <c r="F223" s="534"/>
      <c r="G223" s="535"/>
      <c r="H223" s="535" t="s">
        <v>586</v>
      </c>
      <c r="I223" s="535">
        <v>61.87</v>
      </c>
      <c r="J223" s="534"/>
      <c r="K223" s="593" t="s">
        <v>587</v>
      </c>
      <c r="L223" s="593"/>
      <c r="M223" s="535">
        <v>363.7</v>
      </c>
    </row>
    <row r="224" spans="1:13" ht="15" thickTop="1" x14ac:dyDescent="0.2">
      <c r="A224" s="536"/>
      <c r="B224" s="536"/>
      <c r="C224" s="536"/>
      <c r="D224" s="536"/>
      <c r="E224" s="536"/>
      <c r="F224" s="536"/>
      <c r="G224" s="536"/>
      <c r="H224" s="536"/>
      <c r="I224" s="536"/>
      <c r="J224" s="536"/>
      <c r="K224" s="536"/>
      <c r="L224" s="536"/>
      <c r="M224" s="536"/>
    </row>
    <row r="225" spans="1:13" ht="15" x14ac:dyDescent="0.2">
      <c r="A225" s="521"/>
      <c r="B225" s="537" t="s">
        <v>553</v>
      </c>
      <c r="C225" s="521" t="s">
        <v>554</v>
      </c>
      <c r="D225" s="521" t="s">
        <v>555</v>
      </c>
      <c r="E225" s="588" t="s">
        <v>556</v>
      </c>
      <c r="F225" s="588"/>
      <c r="G225" s="538" t="s">
        <v>557</v>
      </c>
      <c r="H225" s="589" t="s">
        <v>558</v>
      </c>
      <c r="I225" s="589"/>
      <c r="J225" s="589" t="s">
        <v>559</v>
      </c>
      <c r="K225" s="588"/>
      <c r="L225" s="588"/>
      <c r="M225" s="537" t="s">
        <v>560</v>
      </c>
    </row>
    <row r="226" spans="1:13" ht="51" x14ac:dyDescent="0.2">
      <c r="A226" s="523" t="s">
        <v>561</v>
      </c>
      <c r="B226" s="522" t="s">
        <v>986</v>
      </c>
      <c r="C226" s="523" t="s">
        <v>565</v>
      </c>
      <c r="D226" s="523" t="s">
        <v>987</v>
      </c>
      <c r="E226" s="590" t="s">
        <v>596</v>
      </c>
      <c r="F226" s="590"/>
      <c r="G226" s="524" t="s">
        <v>24</v>
      </c>
      <c r="H226" s="591">
        <v>1</v>
      </c>
      <c r="I226" s="592"/>
      <c r="J226" s="592">
        <v>37.14</v>
      </c>
      <c r="K226" s="590"/>
      <c r="L226" s="590"/>
      <c r="M226" s="525">
        <v>37.14</v>
      </c>
    </row>
    <row r="227" spans="1:13" ht="38.25" x14ac:dyDescent="0.25">
      <c r="A227" s="531" t="s">
        <v>575</v>
      </c>
      <c r="B227" s="530" t="s">
        <v>996</v>
      </c>
      <c r="C227" s="531" t="s">
        <v>565</v>
      </c>
      <c r="D227" s="531" t="s">
        <v>997</v>
      </c>
      <c r="E227" s="596" t="s">
        <v>751</v>
      </c>
      <c r="F227" s="596"/>
      <c r="G227" s="532" t="s">
        <v>25</v>
      </c>
      <c r="H227" s="597">
        <v>6.0300000000000002E-5</v>
      </c>
      <c r="I227" s="596"/>
      <c r="J227" s="598">
        <v>212883.6</v>
      </c>
      <c r="K227" s="595"/>
      <c r="L227" s="595"/>
      <c r="M227" s="533">
        <v>12.83</v>
      </c>
    </row>
    <row r="228" spans="1:13" ht="51" x14ac:dyDescent="0.25">
      <c r="A228" s="531" t="s">
        <v>575</v>
      </c>
      <c r="B228" s="530" t="s">
        <v>998</v>
      </c>
      <c r="C228" s="531" t="s">
        <v>565</v>
      </c>
      <c r="D228" s="531" t="s">
        <v>999</v>
      </c>
      <c r="E228" s="596" t="s">
        <v>751</v>
      </c>
      <c r="F228" s="596"/>
      <c r="G228" s="532" t="s">
        <v>25</v>
      </c>
      <c r="H228" s="597">
        <v>3.4199999999999998E-5</v>
      </c>
      <c r="I228" s="596"/>
      <c r="J228" s="598">
        <v>710863.86</v>
      </c>
      <c r="K228" s="595"/>
      <c r="L228" s="595"/>
      <c r="M228" s="533">
        <v>24.31</v>
      </c>
    </row>
    <row r="229" spans="1:13" ht="25.5" x14ac:dyDescent="0.2">
      <c r="A229" s="535"/>
      <c r="B229" s="535"/>
      <c r="C229" s="535"/>
      <c r="D229" s="535"/>
      <c r="E229" s="535"/>
      <c r="F229" s="534"/>
      <c r="G229" s="535"/>
      <c r="H229" s="534" t="s">
        <v>583</v>
      </c>
      <c r="I229" s="535">
        <v>0</v>
      </c>
      <c r="J229" s="534" t="s">
        <v>584</v>
      </c>
      <c r="K229" s="535">
        <v>0</v>
      </c>
      <c r="L229" s="535" t="s">
        <v>585</v>
      </c>
      <c r="M229" s="535">
        <v>0</v>
      </c>
    </row>
    <row r="230" spans="1:13" ht="26.25" thickBot="1" x14ac:dyDescent="0.25">
      <c r="A230" s="535"/>
      <c r="B230" s="535"/>
      <c r="C230" s="535"/>
      <c r="D230" s="535"/>
      <c r="E230" s="535"/>
      <c r="F230" s="534"/>
      <c r="G230" s="535"/>
      <c r="H230" s="535" t="s">
        <v>586</v>
      </c>
      <c r="I230" s="535">
        <v>7.61</v>
      </c>
      <c r="J230" s="534"/>
      <c r="K230" s="593" t="s">
        <v>587</v>
      </c>
      <c r="L230" s="593"/>
      <c r="M230" s="535">
        <v>44.75</v>
      </c>
    </row>
    <row r="231" spans="1:13" ht="15" thickTop="1" x14ac:dyDescent="0.2">
      <c r="A231" s="536"/>
      <c r="B231" s="536"/>
      <c r="C231" s="536"/>
      <c r="D231" s="536"/>
      <c r="E231" s="536"/>
      <c r="F231" s="536"/>
      <c r="G231" s="536"/>
      <c r="H231" s="536"/>
      <c r="I231" s="536"/>
      <c r="J231" s="536"/>
      <c r="K231" s="536"/>
      <c r="L231" s="536"/>
      <c r="M231" s="536"/>
    </row>
    <row r="232" spans="1:13" ht="15" x14ac:dyDescent="0.2">
      <c r="A232" s="521"/>
      <c r="B232" s="537" t="s">
        <v>553</v>
      </c>
      <c r="C232" s="521" t="s">
        <v>554</v>
      </c>
      <c r="D232" s="521" t="s">
        <v>555</v>
      </c>
      <c r="E232" s="588" t="s">
        <v>556</v>
      </c>
      <c r="F232" s="588"/>
      <c r="G232" s="538" t="s">
        <v>557</v>
      </c>
      <c r="H232" s="589" t="s">
        <v>558</v>
      </c>
      <c r="I232" s="589"/>
      <c r="J232" s="589" t="s">
        <v>559</v>
      </c>
      <c r="K232" s="588"/>
      <c r="L232" s="588"/>
      <c r="M232" s="537" t="s">
        <v>560</v>
      </c>
    </row>
    <row r="233" spans="1:13" ht="51" x14ac:dyDescent="0.2">
      <c r="A233" s="523" t="s">
        <v>561</v>
      </c>
      <c r="B233" s="522" t="s">
        <v>990</v>
      </c>
      <c r="C233" s="523" t="s">
        <v>565</v>
      </c>
      <c r="D233" s="523" t="s">
        <v>991</v>
      </c>
      <c r="E233" s="590" t="s">
        <v>596</v>
      </c>
      <c r="F233" s="590"/>
      <c r="G233" s="524" t="s">
        <v>24</v>
      </c>
      <c r="H233" s="591">
        <v>1</v>
      </c>
      <c r="I233" s="592"/>
      <c r="J233" s="592">
        <v>5.3</v>
      </c>
      <c r="K233" s="590"/>
      <c r="L233" s="590"/>
      <c r="M233" s="525">
        <v>5.3</v>
      </c>
    </row>
    <row r="234" spans="1:13" ht="38.25" x14ac:dyDescent="0.25">
      <c r="A234" s="531" t="s">
        <v>575</v>
      </c>
      <c r="B234" s="530" t="s">
        <v>996</v>
      </c>
      <c r="C234" s="531" t="s">
        <v>565</v>
      </c>
      <c r="D234" s="531" t="s">
        <v>997</v>
      </c>
      <c r="E234" s="596" t="s">
        <v>751</v>
      </c>
      <c r="F234" s="596"/>
      <c r="G234" s="532" t="s">
        <v>25</v>
      </c>
      <c r="H234" s="597">
        <v>5.9000000000000003E-6</v>
      </c>
      <c r="I234" s="596"/>
      <c r="J234" s="598">
        <v>212883.6</v>
      </c>
      <c r="K234" s="595"/>
      <c r="L234" s="595"/>
      <c r="M234" s="533">
        <v>1.25</v>
      </c>
    </row>
    <row r="235" spans="1:13" ht="51" x14ac:dyDescent="0.25">
      <c r="A235" s="531" t="s">
        <v>575</v>
      </c>
      <c r="B235" s="530" t="s">
        <v>998</v>
      </c>
      <c r="C235" s="531" t="s">
        <v>565</v>
      </c>
      <c r="D235" s="531" t="s">
        <v>999</v>
      </c>
      <c r="E235" s="596" t="s">
        <v>751</v>
      </c>
      <c r="F235" s="596"/>
      <c r="G235" s="532" t="s">
        <v>25</v>
      </c>
      <c r="H235" s="597">
        <v>5.6999999999999996E-6</v>
      </c>
      <c r="I235" s="596"/>
      <c r="J235" s="598">
        <v>710863.86</v>
      </c>
      <c r="K235" s="595"/>
      <c r="L235" s="595"/>
      <c r="M235" s="533">
        <v>4.05</v>
      </c>
    </row>
    <row r="236" spans="1:13" ht="25.5" x14ac:dyDescent="0.2">
      <c r="A236" s="535"/>
      <c r="B236" s="535"/>
      <c r="C236" s="535"/>
      <c r="D236" s="535"/>
      <c r="E236" s="535"/>
      <c r="F236" s="534"/>
      <c r="G236" s="535"/>
      <c r="H236" s="534" t="s">
        <v>583</v>
      </c>
      <c r="I236" s="535">
        <v>0</v>
      </c>
      <c r="J236" s="534" t="s">
        <v>584</v>
      </c>
      <c r="K236" s="535">
        <v>0</v>
      </c>
      <c r="L236" s="535" t="s">
        <v>585</v>
      </c>
      <c r="M236" s="535">
        <v>0</v>
      </c>
    </row>
    <row r="237" spans="1:13" ht="26.25" thickBot="1" x14ac:dyDescent="0.25">
      <c r="A237" s="535"/>
      <c r="B237" s="535"/>
      <c r="C237" s="535"/>
      <c r="D237" s="535"/>
      <c r="E237" s="535"/>
      <c r="F237" s="534"/>
      <c r="G237" s="535"/>
      <c r="H237" s="535" t="s">
        <v>586</v>
      </c>
      <c r="I237" s="535">
        <v>1.08</v>
      </c>
      <c r="J237" s="534"/>
      <c r="K237" s="593" t="s">
        <v>587</v>
      </c>
      <c r="L237" s="593"/>
      <c r="M237" s="535">
        <v>6.38</v>
      </c>
    </row>
    <row r="238" spans="1:13" ht="15" thickTop="1" x14ac:dyDescent="0.2">
      <c r="A238" s="536"/>
      <c r="B238" s="536"/>
      <c r="C238" s="536"/>
      <c r="D238" s="536"/>
      <c r="E238" s="536"/>
      <c r="F238" s="536"/>
      <c r="G238" s="536"/>
      <c r="H238" s="536"/>
      <c r="I238" s="536"/>
      <c r="J238" s="536"/>
      <c r="K238" s="536"/>
      <c r="L238" s="536"/>
      <c r="M238" s="536"/>
    </row>
    <row r="239" spans="1:13" ht="15" x14ac:dyDescent="0.2">
      <c r="A239" s="521"/>
      <c r="B239" s="537" t="s">
        <v>553</v>
      </c>
      <c r="C239" s="521" t="s">
        <v>554</v>
      </c>
      <c r="D239" s="521" t="s">
        <v>555</v>
      </c>
      <c r="E239" s="588" t="s">
        <v>556</v>
      </c>
      <c r="F239" s="588"/>
      <c r="G239" s="538" t="s">
        <v>557</v>
      </c>
      <c r="H239" s="589" t="s">
        <v>558</v>
      </c>
      <c r="I239" s="589"/>
      <c r="J239" s="589" t="s">
        <v>559</v>
      </c>
      <c r="K239" s="588"/>
      <c r="L239" s="588"/>
      <c r="M239" s="537" t="s">
        <v>560</v>
      </c>
    </row>
    <row r="240" spans="1:13" ht="51" x14ac:dyDescent="0.2">
      <c r="A240" s="523" t="s">
        <v>561</v>
      </c>
      <c r="B240" s="522" t="s">
        <v>988</v>
      </c>
      <c r="C240" s="523" t="s">
        <v>565</v>
      </c>
      <c r="D240" s="523" t="s">
        <v>989</v>
      </c>
      <c r="E240" s="590" t="s">
        <v>596</v>
      </c>
      <c r="F240" s="590"/>
      <c r="G240" s="524" t="s">
        <v>24</v>
      </c>
      <c r="H240" s="591">
        <v>1</v>
      </c>
      <c r="I240" s="592"/>
      <c r="J240" s="592">
        <v>13.12</v>
      </c>
      <c r="K240" s="590"/>
      <c r="L240" s="590"/>
      <c r="M240" s="525">
        <v>13.12</v>
      </c>
    </row>
    <row r="241" spans="1:13" ht="38.25" x14ac:dyDescent="0.25">
      <c r="A241" s="531" t="s">
        <v>575</v>
      </c>
      <c r="B241" s="530" t="s">
        <v>996</v>
      </c>
      <c r="C241" s="531" t="s">
        <v>565</v>
      </c>
      <c r="D241" s="531" t="s">
        <v>997</v>
      </c>
      <c r="E241" s="596" t="s">
        <v>751</v>
      </c>
      <c r="F241" s="596"/>
      <c r="G241" s="532" t="s">
        <v>25</v>
      </c>
      <c r="H241" s="597">
        <v>1.4600000000000001E-5</v>
      </c>
      <c r="I241" s="596"/>
      <c r="J241" s="598">
        <v>212883.6</v>
      </c>
      <c r="K241" s="595"/>
      <c r="L241" s="595"/>
      <c r="M241" s="533">
        <v>3.1</v>
      </c>
    </row>
    <row r="242" spans="1:13" ht="51" x14ac:dyDescent="0.25">
      <c r="A242" s="531" t="s">
        <v>575</v>
      </c>
      <c r="B242" s="530" t="s">
        <v>998</v>
      </c>
      <c r="C242" s="531" t="s">
        <v>565</v>
      </c>
      <c r="D242" s="531" t="s">
        <v>999</v>
      </c>
      <c r="E242" s="596" t="s">
        <v>751</v>
      </c>
      <c r="F242" s="596"/>
      <c r="G242" s="532" t="s">
        <v>25</v>
      </c>
      <c r="H242" s="597">
        <v>1.4100000000000001E-5</v>
      </c>
      <c r="I242" s="596"/>
      <c r="J242" s="598">
        <v>710863.86</v>
      </c>
      <c r="K242" s="595"/>
      <c r="L242" s="595"/>
      <c r="M242" s="533">
        <v>10.02</v>
      </c>
    </row>
    <row r="243" spans="1:13" ht="25.5" x14ac:dyDescent="0.2">
      <c r="A243" s="535"/>
      <c r="B243" s="535"/>
      <c r="C243" s="535"/>
      <c r="D243" s="535"/>
      <c r="E243" s="535"/>
      <c r="F243" s="534"/>
      <c r="G243" s="535"/>
      <c r="H243" s="534" t="s">
        <v>583</v>
      </c>
      <c r="I243" s="535">
        <v>0</v>
      </c>
      <c r="J243" s="534" t="s">
        <v>584</v>
      </c>
      <c r="K243" s="535">
        <v>0</v>
      </c>
      <c r="L243" s="535" t="s">
        <v>585</v>
      </c>
      <c r="M243" s="535">
        <v>0</v>
      </c>
    </row>
    <row r="244" spans="1:13" ht="26.25" thickBot="1" x14ac:dyDescent="0.25">
      <c r="A244" s="535"/>
      <c r="B244" s="535"/>
      <c r="C244" s="535"/>
      <c r="D244" s="535"/>
      <c r="E244" s="535"/>
      <c r="F244" s="534"/>
      <c r="G244" s="535"/>
      <c r="H244" s="535" t="s">
        <v>586</v>
      </c>
      <c r="I244" s="535">
        <v>2.68</v>
      </c>
      <c r="J244" s="534"/>
      <c r="K244" s="593" t="s">
        <v>587</v>
      </c>
      <c r="L244" s="593"/>
      <c r="M244" s="535">
        <v>15.8</v>
      </c>
    </row>
    <row r="245" spans="1:13" ht="15" thickTop="1" x14ac:dyDescent="0.2">
      <c r="A245" s="536"/>
      <c r="B245" s="536"/>
      <c r="C245" s="536"/>
      <c r="D245" s="536"/>
      <c r="E245" s="536"/>
      <c r="F245" s="536"/>
      <c r="G245" s="536"/>
      <c r="H245" s="536"/>
      <c r="I245" s="536"/>
      <c r="J245" s="536"/>
      <c r="K245" s="536"/>
      <c r="L245" s="536"/>
      <c r="M245" s="536"/>
    </row>
    <row r="246" spans="1:13" ht="15" x14ac:dyDescent="0.2">
      <c r="A246" s="521"/>
      <c r="B246" s="537" t="s">
        <v>553</v>
      </c>
      <c r="C246" s="521" t="s">
        <v>554</v>
      </c>
      <c r="D246" s="521" t="s">
        <v>555</v>
      </c>
      <c r="E246" s="588" t="s">
        <v>556</v>
      </c>
      <c r="F246" s="588"/>
      <c r="G246" s="538" t="s">
        <v>557</v>
      </c>
      <c r="H246" s="589" t="s">
        <v>558</v>
      </c>
      <c r="I246" s="589"/>
      <c r="J246" s="589" t="s">
        <v>559</v>
      </c>
      <c r="K246" s="588"/>
      <c r="L246" s="588"/>
      <c r="M246" s="537" t="s">
        <v>560</v>
      </c>
    </row>
    <row r="247" spans="1:13" ht="51" x14ac:dyDescent="0.2">
      <c r="A247" s="523" t="s">
        <v>561</v>
      </c>
      <c r="B247" s="522" t="s">
        <v>992</v>
      </c>
      <c r="C247" s="523" t="s">
        <v>565</v>
      </c>
      <c r="D247" s="523" t="s">
        <v>993</v>
      </c>
      <c r="E247" s="590" t="s">
        <v>596</v>
      </c>
      <c r="F247" s="590"/>
      <c r="G247" s="524" t="s">
        <v>24</v>
      </c>
      <c r="H247" s="591">
        <v>1</v>
      </c>
      <c r="I247" s="592"/>
      <c r="J247" s="592">
        <v>63.7</v>
      </c>
      <c r="K247" s="590"/>
      <c r="L247" s="590"/>
      <c r="M247" s="525">
        <v>63.7</v>
      </c>
    </row>
    <row r="248" spans="1:13" ht="38.25" x14ac:dyDescent="0.25">
      <c r="A248" s="531" t="s">
        <v>575</v>
      </c>
      <c r="B248" s="530" t="s">
        <v>996</v>
      </c>
      <c r="C248" s="531" t="s">
        <v>565</v>
      </c>
      <c r="D248" s="531" t="s">
        <v>997</v>
      </c>
      <c r="E248" s="596" t="s">
        <v>751</v>
      </c>
      <c r="F248" s="596"/>
      <c r="G248" s="532" t="s">
        <v>25</v>
      </c>
      <c r="H248" s="597">
        <v>8.4900000000000004E-5</v>
      </c>
      <c r="I248" s="596"/>
      <c r="J248" s="598">
        <v>212883.6</v>
      </c>
      <c r="K248" s="595"/>
      <c r="L248" s="595"/>
      <c r="M248" s="533">
        <v>18.07</v>
      </c>
    </row>
    <row r="249" spans="1:13" ht="51" x14ac:dyDescent="0.25">
      <c r="A249" s="531" t="s">
        <v>575</v>
      </c>
      <c r="B249" s="530" t="s">
        <v>998</v>
      </c>
      <c r="C249" s="531" t="s">
        <v>565</v>
      </c>
      <c r="D249" s="531" t="s">
        <v>999</v>
      </c>
      <c r="E249" s="596" t="s">
        <v>751</v>
      </c>
      <c r="F249" s="596"/>
      <c r="G249" s="532" t="s">
        <v>25</v>
      </c>
      <c r="H249" s="597">
        <v>6.4200000000000002E-5</v>
      </c>
      <c r="I249" s="596"/>
      <c r="J249" s="598">
        <v>710863.86</v>
      </c>
      <c r="K249" s="595"/>
      <c r="L249" s="595"/>
      <c r="M249" s="533">
        <v>45.63</v>
      </c>
    </row>
    <row r="250" spans="1:13" ht="25.5" x14ac:dyDescent="0.2">
      <c r="A250" s="535"/>
      <c r="B250" s="535"/>
      <c r="C250" s="535"/>
      <c r="D250" s="535"/>
      <c r="E250" s="535"/>
      <c r="F250" s="534"/>
      <c r="G250" s="535"/>
      <c r="H250" s="534" t="s">
        <v>583</v>
      </c>
      <c r="I250" s="535">
        <v>0</v>
      </c>
      <c r="J250" s="534" t="s">
        <v>584</v>
      </c>
      <c r="K250" s="535">
        <v>0</v>
      </c>
      <c r="L250" s="535" t="s">
        <v>585</v>
      </c>
      <c r="M250" s="535">
        <v>0</v>
      </c>
    </row>
    <row r="251" spans="1:13" ht="26.25" thickBot="1" x14ac:dyDescent="0.25">
      <c r="A251" s="535"/>
      <c r="B251" s="535"/>
      <c r="C251" s="535"/>
      <c r="D251" s="535"/>
      <c r="E251" s="535"/>
      <c r="F251" s="534"/>
      <c r="G251" s="535"/>
      <c r="H251" s="535" t="s">
        <v>586</v>
      </c>
      <c r="I251" s="535">
        <v>13.05</v>
      </c>
      <c r="J251" s="534"/>
      <c r="K251" s="593" t="s">
        <v>587</v>
      </c>
      <c r="L251" s="593"/>
      <c r="M251" s="535">
        <v>76.75</v>
      </c>
    </row>
    <row r="252" spans="1:13" ht="15" thickTop="1" x14ac:dyDescent="0.2">
      <c r="A252" s="536"/>
      <c r="B252" s="536"/>
      <c r="C252" s="536"/>
      <c r="D252" s="536"/>
      <c r="E252" s="536"/>
      <c r="F252" s="536"/>
      <c r="G252" s="536"/>
      <c r="H252" s="536"/>
      <c r="I252" s="536"/>
      <c r="J252" s="536"/>
      <c r="K252" s="536"/>
      <c r="L252" s="536"/>
      <c r="M252" s="536"/>
    </row>
    <row r="253" spans="1:13" ht="15" x14ac:dyDescent="0.2">
      <c r="A253" s="521"/>
      <c r="B253" s="537" t="s">
        <v>553</v>
      </c>
      <c r="C253" s="521" t="s">
        <v>554</v>
      </c>
      <c r="D253" s="521" t="s">
        <v>555</v>
      </c>
      <c r="E253" s="588" t="s">
        <v>556</v>
      </c>
      <c r="F253" s="588"/>
      <c r="G253" s="538" t="s">
        <v>557</v>
      </c>
      <c r="H253" s="589" t="s">
        <v>558</v>
      </c>
      <c r="I253" s="589"/>
      <c r="J253" s="589" t="s">
        <v>559</v>
      </c>
      <c r="K253" s="588"/>
      <c r="L253" s="588"/>
      <c r="M253" s="537" t="s">
        <v>560</v>
      </c>
    </row>
    <row r="254" spans="1:13" ht="51" x14ac:dyDescent="0.2">
      <c r="A254" s="523" t="s">
        <v>561</v>
      </c>
      <c r="B254" s="522" t="s">
        <v>994</v>
      </c>
      <c r="C254" s="523" t="s">
        <v>565</v>
      </c>
      <c r="D254" s="523" t="s">
        <v>995</v>
      </c>
      <c r="E254" s="590" t="s">
        <v>596</v>
      </c>
      <c r="F254" s="590"/>
      <c r="G254" s="524" t="s">
        <v>24</v>
      </c>
      <c r="H254" s="591">
        <v>1</v>
      </c>
      <c r="I254" s="592"/>
      <c r="J254" s="592">
        <v>157.94999999999999</v>
      </c>
      <c r="K254" s="590"/>
      <c r="L254" s="590"/>
      <c r="M254" s="525">
        <v>157.94999999999999</v>
      </c>
    </row>
    <row r="255" spans="1:13" ht="15" x14ac:dyDescent="0.25">
      <c r="A255" s="531" t="s">
        <v>575</v>
      </c>
      <c r="B255" s="530" t="s">
        <v>778</v>
      </c>
      <c r="C255" s="531" t="s">
        <v>565</v>
      </c>
      <c r="D255" s="531" t="s">
        <v>779</v>
      </c>
      <c r="E255" s="596" t="s">
        <v>578</v>
      </c>
      <c r="F255" s="596"/>
      <c r="G255" s="532" t="s">
        <v>650</v>
      </c>
      <c r="H255" s="597">
        <v>29.47</v>
      </c>
      <c r="I255" s="596"/>
      <c r="J255" s="598">
        <v>5.36</v>
      </c>
      <c r="K255" s="595"/>
      <c r="L255" s="595"/>
      <c r="M255" s="533">
        <v>157.94999999999999</v>
      </c>
    </row>
    <row r="256" spans="1:13" ht="25.5" x14ac:dyDescent="0.2">
      <c r="A256" s="535"/>
      <c r="B256" s="535"/>
      <c r="C256" s="535"/>
      <c r="D256" s="535"/>
      <c r="E256" s="535"/>
      <c r="F256" s="534"/>
      <c r="G256" s="535"/>
      <c r="H256" s="534" t="s">
        <v>583</v>
      </c>
      <c r="I256" s="535">
        <v>0</v>
      </c>
      <c r="J256" s="534" t="s">
        <v>584</v>
      </c>
      <c r="K256" s="535">
        <v>0</v>
      </c>
      <c r="L256" s="535" t="s">
        <v>585</v>
      </c>
      <c r="M256" s="535">
        <v>0</v>
      </c>
    </row>
    <row r="257" spans="1:13" ht="26.25" thickBot="1" x14ac:dyDescent="0.25">
      <c r="A257" s="535"/>
      <c r="B257" s="535"/>
      <c r="C257" s="535"/>
      <c r="D257" s="535"/>
      <c r="E257" s="535"/>
      <c r="F257" s="534"/>
      <c r="G257" s="535"/>
      <c r="H257" s="535" t="s">
        <v>586</v>
      </c>
      <c r="I257" s="535">
        <v>32.369999999999997</v>
      </c>
      <c r="J257" s="534"/>
      <c r="K257" s="593" t="s">
        <v>587</v>
      </c>
      <c r="L257" s="593"/>
      <c r="M257" s="535">
        <v>190.32</v>
      </c>
    </row>
    <row r="258" spans="1:13" ht="15" thickTop="1" x14ac:dyDescent="0.2">
      <c r="A258" s="536"/>
      <c r="B258" s="536"/>
      <c r="C258" s="536"/>
      <c r="D258" s="536"/>
      <c r="E258" s="536"/>
      <c r="F258" s="536"/>
      <c r="G258" s="536"/>
      <c r="H258" s="536"/>
      <c r="I258" s="536"/>
      <c r="J258" s="536"/>
      <c r="K258" s="536"/>
      <c r="L258" s="536"/>
      <c r="M258" s="536"/>
    </row>
    <row r="259" spans="1:13" ht="15" x14ac:dyDescent="0.2">
      <c r="A259" s="521"/>
      <c r="B259" s="537" t="s">
        <v>553</v>
      </c>
      <c r="C259" s="521" t="s">
        <v>554</v>
      </c>
      <c r="D259" s="521" t="s">
        <v>555</v>
      </c>
      <c r="E259" s="588" t="s">
        <v>556</v>
      </c>
      <c r="F259" s="588"/>
      <c r="G259" s="538" t="s">
        <v>557</v>
      </c>
      <c r="H259" s="589" t="s">
        <v>558</v>
      </c>
      <c r="I259" s="589"/>
      <c r="J259" s="589" t="s">
        <v>559</v>
      </c>
      <c r="K259" s="588"/>
      <c r="L259" s="588"/>
      <c r="M259" s="537" t="s">
        <v>560</v>
      </c>
    </row>
    <row r="260" spans="1:13" ht="51" x14ac:dyDescent="0.2">
      <c r="A260" s="523" t="s">
        <v>561</v>
      </c>
      <c r="B260" s="522" t="s">
        <v>621</v>
      </c>
      <c r="C260" s="523" t="s">
        <v>565</v>
      </c>
      <c r="D260" s="523" t="s">
        <v>622</v>
      </c>
      <c r="E260" s="590" t="s">
        <v>596</v>
      </c>
      <c r="F260" s="590"/>
      <c r="G260" s="524" t="s">
        <v>600</v>
      </c>
      <c r="H260" s="591">
        <v>1</v>
      </c>
      <c r="I260" s="592"/>
      <c r="J260" s="592">
        <v>59.75</v>
      </c>
      <c r="K260" s="590"/>
      <c r="L260" s="590"/>
      <c r="M260" s="525">
        <v>59.75</v>
      </c>
    </row>
    <row r="261" spans="1:13" ht="25.5" x14ac:dyDescent="0.25">
      <c r="A261" s="527" t="s">
        <v>563</v>
      </c>
      <c r="B261" s="526" t="s">
        <v>780</v>
      </c>
      <c r="C261" s="527" t="s">
        <v>565</v>
      </c>
      <c r="D261" s="527" t="s">
        <v>781</v>
      </c>
      <c r="E261" s="586" t="s">
        <v>562</v>
      </c>
      <c r="F261" s="586"/>
      <c r="G261" s="528" t="s">
        <v>24</v>
      </c>
      <c r="H261" s="587">
        <v>1</v>
      </c>
      <c r="I261" s="586"/>
      <c r="J261" s="594">
        <v>23.84</v>
      </c>
      <c r="K261" s="595"/>
      <c r="L261" s="595"/>
      <c r="M261" s="529">
        <v>23.84</v>
      </c>
    </row>
    <row r="262" spans="1:13" ht="51" x14ac:dyDescent="0.25">
      <c r="A262" s="527" t="s">
        <v>563</v>
      </c>
      <c r="B262" s="526" t="s">
        <v>782</v>
      </c>
      <c r="C262" s="527" t="s">
        <v>565</v>
      </c>
      <c r="D262" s="527" t="s">
        <v>783</v>
      </c>
      <c r="E262" s="586" t="s">
        <v>596</v>
      </c>
      <c r="F262" s="586"/>
      <c r="G262" s="528" t="s">
        <v>24</v>
      </c>
      <c r="H262" s="587">
        <v>1</v>
      </c>
      <c r="I262" s="586"/>
      <c r="J262" s="594">
        <v>23.22</v>
      </c>
      <c r="K262" s="595"/>
      <c r="L262" s="595"/>
      <c r="M262" s="529">
        <v>23.22</v>
      </c>
    </row>
    <row r="263" spans="1:13" ht="51" x14ac:dyDescent="0.25">
      <c r="A263" s="527" t="s">
        <v>563</v>
      </c>
      <c r="B263" s="526" t="s">
        <v>784</v>
      </c>
      <c r="C263" s="527" t="s">
        <v>565</v>
      </c>
      <c r="D263" s="527" t="s">
        <v>785</v>
      </c>
      <c r="E263" s="586" t="s">
        <v>596</v>
      </c>
      <c r="F263" s="586"/>
      <c r="G263" s="528" t="s">
        <v>24</v>
      </c>
      <c r="H263" s="587">
        <v>1</v>
      </c>
      <c r="I263" s="586"/>
      <c r="J263" s="594">
        <v>9.0399999999999991</v>
      </c>
      <c r="K263" s="595"/>
      <c r="L263" s="595"/>
      <c r="M263" s="529">
        <v>9.0399999999999991</v>
      </c>
    </row>
    <row r="264" spans="1:13" ht="51" x14ac:dyDescent="0.25">
      <c r="A264" s="527" t="s">
        <v>563</v>
      </c>
      <c r="B264" s="526" t="s">
        <v>786</v>
      </c>
      <c r="C264" s="527" t="s">
        <v>565</v>
      </c>
      <c r="D264" s="527" t="s">
        <v>787</v>
      </c>
      <c r="E264" s="586" t="s">
        <v>596</v>
      </c>
      <c r="F264" s="586"/>
      <c r="G264" s="528" t="s">
        <v>24</v>
      </c>
      <c r="H264" s="587">
        <v>1</v>
      </c>
      <c r="I264" s="586"/>
      <c r="J264" s="594">
        <v>3.65</v>
      </c>
      <c r="K264" s="595"/>
      <c r="L264" s="595"/>
      <c r="M264" s="529">
        <v>3.65</v>
      </c>
    </row>
    <row r="265" spans="1:13" ht="25.5" x14ac:dyDescent="0.2">
      <c r="A265" s="535"/>
      <c r="B265" s="535"/>
      <c r="C265" s="535"/>
      <c r="D265" s="535"/>
      <c r="E265" s="535"/>
      <c r="F265" s="534"/>
      <c r="G265" s="535"/>
      <c r="H265" s="534" t="s">
        <v>583</v>
      </c>
      <c r="I265" s="535">
        <v>10.8629826</v>
      </c>
      <c r="J265" s="534" t="s">
        <v>584</v>
      </c>
      <c r="K265" s="535">
        <v>9.23</v>
      </c>
      <c r="L265" s="535" t="s">
        <v>585</v>
      </c>
      <c r="M265" s="535">
        <v>20.09</v>
      </c>
    </row>
    <row r="266" spans="1:13" ht="26.25" thickBot="1" x14ac:dyDescent="0.25">
      <c r="A266" s="535"/>
      <c r="B266" s="535"/>
      <c r="C266" s="535"/>
      <c r="D266" s="535"/>
      <c r="E266" s="535"/>
      <c r="F266" s="534"/>
      <c r="G266" s="535"/>
      <c r="H266" s="535" t="s">
        <v>586</v>
      </c>
      <c r="I266" s="535">
        <v>12.24</v>
      </c>
      <c r="J266" s="534"/>
      <c r="K266" s="593" t="s">
        <v>587</v>
      </c>
      <c r="L266" s="593"/>
      <c r="M266" s="535">
        <v>71.989999999999995</v>
      </c>
    </row>
    <row r="267" spans="1:13" ht="15" thickTop="1" x14ac:dyDescent="0.2">
      <c r="A267" s="536"/>
      <c r="B267" s="536"/>
      <c r="C267" s="536"/>
      <c r="D267" s="536"/>
      <c r="E267" s="536"/>
      <c r="F267" s="536"/>
      <c r="G267" s="536"/>
      <c r="H267" s="536"/>
      <c r="I267" s="536"/>
      <c r="J267" s="536"/>
      <c r="K267" s="536"/>
      <c r="L267" s="536"/>
      <c r="M267" s="536"/>
    </row>
    <row r="268" spans="1:13" ht="15" x14ac:dyDescent="0.2">
      <c r="A268" s="521"/>
      <c r="B268" s="537" t="s">
        <v>553</v>
      </c>
      <c r="C268" s="521" t="s">
        <v>554</v>
      </c>
      <c r="D268" s="521" t="s">
        <v>555</v>
      </c>
      <c r="E268" s="588" t="s">
        <v>556</v>
      </c>
      <c r="F268" s="588"/>
      <c r="G268" s="538" t="s">
        <v>557</v>
      </c>
      <c r="H268" s="589" t="s">
        <v>558</v>
      </c>
      <c r="I268" s="589"/>
      <c r="J268" s="589" t="s">
        <v>559</v>
      </c>
      <c r="K268" s="588"/>
      <c r="L268" s="588"/>
      <c r="M268" s="537" t="s">
        <v>560</v>
      </c>
    </row>
    <row r="269" spans="1:13" ht="51" x14ac:dyDescent="0.2">
      <c r="A269" s="523" t="s">
        <v>561</v>
      </c>
      <c r="B269" s="522" t="s">
        <v>619</v>
      </c>
      <c r="C269" s="523" t="s">
        <v>565</v>
      </c>
      <c r="D269" s="523" t="s">
        <v>620</v>
      </c>
      <c r="E269" s="590" t="s">
        <v>596</v>
      </c>
      <c r="F269" s="590"/>
      <c r="G269" s="524" t="s">
        <v>597</v>
      </c>
      <c r="H269" s="591">
        <v>1</v>
      </c>
      <c r="I269" s="592"/>
      <c r="J269" s="592">
        <v>273.57</v>
      </c>
      <c r="K269" s="590"/>
      <c r="L269" s="590"/>
      <c r="M269" s="525">
        <v>273.57</v>
      </c>
    </row>
    <row r="270" spans="1:13" ht="51" x14ac:dyDescent="0.25">
      <c r="A270" s="527" t="s">
        <v>563</v>
      </c>
      <c r="B270" s="526" t="s">
        <v>788</v>
      </c>
      <c r="C270" s="527" t="s">
        <v>565</v>
      </c>
      <c r="D270" s="527" t="s">
        <v>789</v>
      </c>
      <c r="E270" s="586" t="s">
        <v>596</v>
      </c>
      <c r="F270" s="586"/>
      <c r="G270" s="528" t="s">
        <v>24</v>
      </c>
      <c r="H270" s="587">
        <v>1</v>
      </c>
      <c r="I270" s="586"/>
      <c r="J270" s="594">
        <v>172.37</v>
      </c>
      <c r="K270" s="595"/>
      <c r="L270" s="595"/>
      <c r="M270" s="529">
        <v>172.37</v>
      </c>
    </row>
    <row r="271" spans="1:13" ht="51" x14ac:dyDescent="0.25">
      <c r="A271" s="527" t="s">
        <v>563</v>
      </c>
      <c r="B271" s="526" t="s">
        <v>790</v>
      </c>
      <c r="C271" s="527" t="s">
        <v>565</v>
      </c>
      <c r="D271" s="527" t="s">
        <v>791</v>
      </c>
      <c r="E271" s="586" t="s">
        <v>596</v>
      </c>
      <c r="F271" s="586"/>
      <c r="G271" s="528" t="s">
        <v>24</v>
      </c>
      <c r="H271" s="587">
        <v>1</v>
      </c>
      <c r="I271" s="586"/>
      <c r="J271" s="594">
        <v>41.45</v>
      </c>
      <c r="K271" s="595"/>
      <c r="L271" s="595"/>
      <c r="M271" s="529">
        <v>41.45</v>
      </c>
    </row>
    <row r="272" spans="1:13" ht="25.5" x14ac:dyDescent="0.25">
      <c r="A272" s="527" t="s">
        <v>563</v>
      </c>
      <c r="B272" s="526" t="s">
        <v>780</v>
      </c>
      <c r="C272" s="527" t="s">
        <v>565</v>
      </c>
      <c r="D272" s="527" t="s">
        <v>781</v>
      </c>
      <c r="E272" s="586" t="s">
        <v>562</v>
      </c>
      <c r="F272" s="586"/>
      <c r="G272" s="528" t="s">
        <v>24</v>
      </c>
      <c r="H272" s="587">
        <v>1</v>
      </c>
      <c r="I272" s="586"/>
      <c r="J272" s="594">
        <v>23.84</v>
      </c>
      <c r="K272" s="595"/>
      <c r="L272" s="595"/>
      <c r="M272" s="529">
        <v>23.84</v>
      </c>
    </row>
    <row r="273" spans="1:13" ht="51" x14ac:dyDescent="0.25">
      <c r="A273" s="527" t="s">
        <v>563</v>
      </c>
      <c r="B273" s="526" t="s">
        <v>782</v>
      </c>
      <c r="C273" s="527" t="s">
        <v>565</v>
      </c>
      <c r="D273" s="527" t="s">
        <v>783</v>
      </c>
      <c r="E273" s="586" t="s">
        <v>596</v>
      </c>
      <c r="F273" s="586"/>
      <c r="G273" s="528" t="s">
        <v>24</v>
      </c>
      <c r="H273" s="587">
        <v>1</v>
      </c>
      <c r="I273" s="586"/>
      <c r="J273" s="594">
        <v>23.22</v>
      </c>
      <c r="K273" s="595"/>
      <c r="L273" s="595"/>
      <c r="M273" s="529">
        <v>23.22</v>
      </c>
    </row>
    <row r="274" spans="1:13" ht="51" x14ac:dyDescent="0.25">
      <c r="A274" s="527" t="s">
        <v>563</v>
      </c>
      <c r="B274" s="526" t="s">
        <v>784</v>
      </c>
      <c r="C274" s="527" t="s">
        <v>565</v>
      </c>
      <c r="D274" s="527" t="s">
        <v>785</v>
      </c>
      <c r="E274" s="586" t="s">
        <v>596</v>
      </c>
      <c r="F274" s="586"/>
      <c r="G274" s="528" t="s">
        <v>24</v>
      </c>
      <c r="H274" s="587">
        <v>1</v>
      </c>
      <c r="I274" s="586"/>
      <c r="J274" s="594">
        <v>9.0399999999999991</v>
      </c>
      <c r="K274" s="595"/>
      <c r="L274" s="595"/>
      <c r="M274" s="529">
        <v>9.0399999999999991</v>
      </c>
    </row>
    <row r="275" spans="1:13" ht="51" x14ac:dyDescent="0.25">
      <c r="A275" s="527" t="s">
        <v>563</v>
      </c>
      <c r="B275" s="526" t="s">
        <v>786</v>
      </c>
      <c r="C275" s="527" t="s">
        <v>565</v>
      </c>
      <c r="D275" s="527" t="s">
        <v>787</v>
      </c>
      <c r="E275" s="586" t="s">
        <v>596</v>
      </c>
      <c r="F275" s="586"/>
      <c r="G275" s="528" t="s">
        <v>24</v>
      </c>
      <c r="H275" s="587">
        <v>1</v>
      </c>
      <c r="I275" s="586"/>
      <c r="J275" s="594">
        <v>3.65</v>
      </c>
      <c r="K275" s="595"/>
      <c r="L275" s="595"/>
      <c r="M275" s="529">
        <v>3.65</v>
      </c>
    </row>
    <row r="276" spans="1:13" ht="25.5" x14ac:dyDescent="0.2">
      <c r="A276" s="535"/>
      <c r="B276" s="535"/>
      <c r="C276" s="535"/>
      <c r="D276" s="535"/>
      <c r="E276" s="535"/>
      <c r="F276" s="534"/>
      <c r="G276" s="535"/>
      <c r="H276" s="534" t="s">
        <v>583</v>
      </c>
      <c r="I276" s="535">
        <v>10.8629826</v>
      </c>
      <c r="J276" s="534" t="s">
        <v>584</v>
      </c>
      <c r="K276" s="535">
        <v>9.23</v>
      </c>
      <c r="L276" s="535" t="s">
        <v>585</v>
      </c>
      <c r="M276" s="535">
        <v>20.09</v>
      </c>
    </row>
    <row r="277" spans="1:13" ht="26.25" thickBot="1" x14ac:dyDescent="0.25">
      <c r="A277" s="535"/>
      <c r="B277" s="535"/>
      <c r="C277" s="535"/>
      <c r="D277" s="535"/>
      <c r="E277" s="535"/>
      <c r="F277" s="534"/>
      <c r="G277" s="535"/>
      <c r="H277" s="535" t="s">
        <v>586</v>
      </c>
      <c r="I277" s="535">
        <v>56.08</v>
      </c>
      <c r="J277" s="534"/>
      <c r="K277" s="593" t="s">
        <v>587</v>
      </c>
      <c r="L277" s="593"/>
      <c r="M277" s="535">
        <v>329.65</v>
      </c>
    </row>
    <row r="278" spans="1:13" ht="15" thickTop="1" x14ac:dyDescent="0.2">
      <c r="A278" s="536"/>
      <c r="B278" s="536"/>
      <c r="C278" s="536"/>
      <c r="D278" s="536"/>
      <c r="E278" s="536"/>
      <c r="F278" s="536"/>
      <c r="G278" s="536"/>
      <c r="H278" s="536"/>
      <c r="I278" s="536"/>
      <c r="J278" s="536"/>
      <c r="K278" s="536"/>
      <c r="L278" s="536"/>
      <c r="M278" s="536"/>
    </row>
    <row r="279" spans="1:13" ht="15" x14ac:dyDescent="0.2">
      <c r="A279" s="521"/>
      <c r="B279" s="537" t="s">
        <v>553</v>
      </c>
      <c r="C279" s="521" t="s">
        <v>554</v>
      </c>
      <c r="D279" s="521" t="s">
        <v>555</v>
      </c>
      <c r="E279" s="588" t="s">
        <v>556</v>
      </c>
      <c r="F279" s="588"/>
      <c r="G279" s="538" t="s">
        <v>557</v>
      </c>
      <c r="H279" s="589" t="s">
        <v>558</v>
      </c>
      <c r="I279" s="589"/>
      <c r="J279" s="589" t="s">
        <v>559</v>
      </c>
      <c r="K279" s="588"/>
      <c r="L279" s="588"/>
      <c r="M279" s="537" t="s">
        <v>560</v>
      </c>
    </row>
    <row r="280" spans="1:13" ht="51" x14ac:dyDescent="0.2">
      <c r="A280" s="523" t="s">
        <v>561</v>
      </c>
      <c r="B280" s="522" t="s">
        <v>782</v>
      </c>
      <c r="C280" s="523" t="s">
        <v>565</v>
      </c>
      <c r="D280" s="523" t="s">
        <v>783</v>
      </c>
      <c r="E280" s="590" t="s">
        <v>596</v>
      </c>
      <c r="F280" s="590"/>
      <c r="G280" s="524" t="s">
        <v>24</v>
      </c>
      <c r="H280" s="591">
        <v>1</v>
      </c>
      <c r="I280" s="592"/>
      <c r="J280" s="592">
        <v>23.22</v>
      </c>
      <c r="K280" s="590"/>
      <c r="L280" s="590"/>
      <c r="M280" s="525">
        <v>23.22</v>
      </c>
    </row>
    <row r="281" spans="1:13" ht="51" x14ac:dyDescent="0.25">
      <c r="A281" s="531" t="s">
        <v>575</v>
      </c>
      <c r="B281" s="530" t="s">
        <v>792</v>
      </c>
      <c r="C281" s="531" t="s">
        <v>565</v>
      </c>
      <c r="D281" s="531" t="s">
        <v>793</v>
      </c>
      <c r="E281" s="596" t="s">
        <v>751</v>
      </c>
      <c r="F281" s="596"/>
      <c r="G281" s="532" t="s">
        <v>25</v>
      </c>
      <c r="H281" s="597">
        <v>5.5099999999999998E-5</v>
      </c>
      <c r="I281" s="596"/>
      <c r="J281" s="598">
        <v>60962.76</v>
      </c>
      <c r="K281" s="595"/>
      <c r="L281" s="595"/>
      <c r="M281" s="533">
        <v>3.35</v>
      </c>
    </row>
    <row r="282" spans="1:13" ht="38.25" x14ac:dyDescent="0.25">
      <c r="A282" s="531" t="s">
        <v>575</v>
      </c>
      <c r="B282" s="530" t="s">
        <v>776</v>
      </c>
      <c r="C282" s="531" t="s">
        <v>565</v>
      </c>
      <c r="D282" s="531" t="s">
        <v>777</v>
      </c>
      <c r="E282" s="596" t="s">
        <v>751</v>
      </c>
      <c r="F282" s="596"/>
      <c r="G282" s="532" t="s">
        <v>25</v>
      </c>
      <c r="H282" s="597">
        <v>3.43E-5</v>
      </c>
      <c r="I282" s="596"/>
      <c r="J282" s="598">
        <v>579461.89</v>
      </c>
      <c r="K282" s="595"/>
      <c r="L282" s="595"/>
      <c r="M282" s="533">
        <v>19.87</v>
      </c>
    </row>
    <row r="283" spans="1:13" ht="25.5" x14ac:dyDescent="0.2">
      <c r="A283" s="535"/>
      <c r="B283" s="535"/>
      <c r="C283" s="535"/>
      <c r="D283" s="535"/>
      <c r="E283" s="535"/>
      <c r="F283" s="534"/>
      <c r="G283" s="535"/>
      <c r="H283" s="534" t="s">
        <v>583</v>
      </c>
      <c r="I283" s="535">
        <v>0</v>
      </c>
      <c r="J283" s="534" t="s">
        <v>584</v>
      </c>
      <c r="K283" s="535">
        <v>0</v>
      </c>
      <c r="L283" s="535" t="s">
        <v>585</v>
      </c>
      <c r="M283" s="535">
        <v>0</v>
      </c>
    </row>
    <row r="284" spans="1:13" ht="26.25" thickBot="1" x14ac:dyDescent="0.25">
      <c r="A284" s="535"/>
      <c r="B284" s="535"/>
      <c r="C284" s="535"/>
      <c r="D284" s="535"/>
      <c r="E284" s="535"/>
      <c r="F284" s="534"/>
      <c r="G284" s="535"/>
      <c r="H284" s="535" t="s">
        <v>586</v>
      </c>
      <c r="I284" s="535">
        <v>4.76</v>
      </c>
      <c r="J284" s="534"/>
      <c r="K284" s="593" t="s">
        <v>587</v>
      </c>
      <c r="L284" s="593"/>
      <c r="M284" s="535">
        <v>27.98</v>
      </c>
    </row>
    <row r="285" spans="1:13" ht="15" thickTop="1" x14ac:dyDescent="0.2">
      <c r="A285" s="536"/>
      <c r="B285" s="536"/>
      <c r="C285" s="536"/>
      <c r="D285" s="536"/>
      <c r="E285" s="536"/>
      <c r="F285" s="536"/>
      <c r="G285" s="536"/>
      <c r="H285" s="536"/>
      <c r="I285" s="536"/>
      <c r="J285" s="536"/>
      <c r="K285" s="536"/>
      <c r="L285" s="536"/>
      <c r="M285" s="536"/>
    </row>
    <row r="286" spans="1:13" ht="15" x14ac:dyDescent="0.2">
      <c r="A286" s="521"/>
      <c r="B286" s="537" t="s">
        <v>553</v>
      </c>
      <c r="C286" s="521" t="s">
        <v>554</v>
      </c>
      <c r="D286" s="521" t="s">
        <v>555</v>
      </c>
      <c r="E286" s="588" t="s">
        <v>556</v>
      </c>
      <c r="F286" s="588"/>
      <c r="G286" s="538" t="s">
        <v>557</v>
      </c>
      <c r="H286" s="589" t="s">
        <v>558</v>
      </c>
      <c r="I286" s="589"/>
      <c r="J286" s="589" t="s">
        <v>559</v>
      </c>
      <c r="K286" s="588"/>
      <c r="L286" s="588"/>
      <c r="M286" s="537" t="s">
        <v>560</v>
      </c>
    </row>
    <row r="287" spans="1:13" ht="51" x14ac:dyDescent="0.2">
      <c r="A287" s="523" t="s">
        <v>561</v>
      </c>
      <c r="B287" s="522" t="s">
        <v>786</v>
      </c>
      <c r="C287" s="523" t="s">
        <v>565</v>
      </c>
      <c r="D287" s="523" t="s">
        <v>787</v>
      </c>
      <c r="E287" s="590" t="s">
        <v>596</v>
      </c>
      <c r="F287" s="590"/>
      <c r="G287" s="524" t="s">
        <v>24</v>
      </c>
      <c r="H287" s="591">
        <v>1</v>
      </c>
      <c r="I287" s="592"/>
      <c r="J287" s="592">
        <v>3.65</v>
      </c>
      <c r="K287" s="590"/>
      <c r="L287" s="590"/>
      <c r="M287" s="525">
        <v>3.65</v>
      </c>
    </row>
    <row r="288" spans="1:13" ht="51" x14ac:dyDescent="0.25">
      <c r="A288" s="531" t="s">
        <v>575</v>
      </c>
      <c r="B288" s="530" t="s">
        <v>792</v>
      </c>
      <c r="C288" s="531" t="s">
        <v>565</v>
      </c>
      <c r="D288" s="531" t="s">
        <v>793</v>
      </c>
      <c r="E288" s="596" t="s">
        <v>751</v>
      </c>
      <c r="F288" s="596"/>
      <c r="G288" s="532" t="s">
        <v>25</v>
      </c>
      <c r="H288" s="597">
        <v>5.8000000000000004E-6</v>
      </c>
      <c r="I288" s="596"/>
      <c r="J288" s="598">
        <v>60962.76</v>
      </c>
      <c r="K288" s="595"/>
      <c r="L288" s="595"/>
      <c r="M288" s="533">
        <v>0.35</v>
      </c>
    </row>
    <row r="289" spans="1:13" ht="38.25" x14ac:dyDescent="0.25">
      <c r="A289" s="531" t="s">
        <v>575</v>
      </c>
      <c r="B289" s="530" t="s">
        <v>776</v>
      </c>
      <c r="C289" s="531" t="s">
        <v>565</v>
      </c>
      <c r="D289" s="531" t="s">
        <v>777</v>
      </c>
      <c r="E289" s="596" t="s">
        <v>751</v>
      </c>
      <c r="F289" s="596"/>
      <c r="G289" s="532" t="s">
        <v>25</v>
      </c>
      <c r="H289" s="597">
        <v>5.6999999999999996E-6</v>
      </c>
      <c r="I289" s="596"/>
      <c r="J289" s="598">
        <v>579461.89</v>
      </c>
      <c r="K289" s="595"/>
      <c r="L289" s="595"/>
      <c r="M289" s="533">
        <v>3.3</v>
      </c>
    </row>
    <row r="290" spans="1:13" ht="25.5" x14ac:dyDescent="0.2">
      <c r="A290" s="535"/>
      <c r="B290" s="535"/>
      <c r="C290" s="535"/>
      <c r="D290" s="535"/>
      <c r="E290" s="535"/>
      <c r="F290" s="534"/>
      <c r="G290" s="535"/>
      <c r="H290" s="534" t="s">
        <v>583</v>
      </c>
      <c r="I290" s="535">
        <v>0</v>
      </c>
      <c r="J290" s="534" t="s">
        <v>584</v>
      </c>
      <c r="K290" s="535">
        <v>0</v>
      </c>
      <c r="L290" s="535" t="s">
        <v>585</v>
      </c>
      <c r="M290" s="535">
        <v>0</v>
      </c>
    </row>
    <row r="291" spans="1:13" ht="26.25" thickBot="1" x14ac:dyDescent="0.25">
      <c r="A291" s="535"/>
      <c r="B291" s="535"/>
      <c r="C291" s="535"/>
      <c r="D291" s="535"/>
      <c r="E291" s="535"/>
      <c r="F291" s="534"/>
      <c r="G291" s="535"/>
      <c r="H291" s="535" t="s">
        <v>586</v>
      </c>
      <c r="I291" s="535">
        <v>0.74</v>
      </c>
      <c r="J291" s="534"/>
      <c r="K291" s="593" t="s">
        <v>587</v>
      </c>
      <c r="L291" s="593"/>
      <c r="M291" s="535">
        <v>4.3899999999999997</v>
      </c>
    </row>
    <row r="292" spans="1:13" ht="15" thickTop="1" x14ac:dyDescent="0.2">
      <c r="A292" s="536"/>
      <c r="B292" s="536"/>
      <c r="C292" s="536"/>
      <c r="D292" s="536"/>
      <c r="E292" s="536"/>
      <c r="F292" s="536"/>
      <c r="G292" s="536"/>
      <c r="H292" s="536"/>
      <c r="I292" s="536"/>
      <c r="J292" s="536"/>
      <c r="K292" s="536"/>
      <c r="L292" s="536"/>
      <c r="M292" s="536"/>
    </row>
    <row r="293" spans="1:13" ht="15" x14ac:dyDescent="0.2">
      <c r="A293" s="521"/>
      <c r="B293" s="537" t="s">
        <v>553</v>
      </c>
      <c r="C293" s="521" t="s">
        <v>554</v>
      </c>
      <c r="D293" s="521" t="s">
        <v>555</v>
      </c>
      <c r="E293" s="588" t="s">
        <v>556</v>
      </c>
      <c r="F293" s="588"/>
      <c r="G293" s="538" t="s">
        <v>557</v>
      </c>
      <c r="H293" s="589" t="s">
        <v>558</v>
      </c>
      <c r="I293" s="589"/>
      <c r="J293" s="589" t="s">
        <v>559</v>
      </c>
      <c r="K293" s="588"/>
      <c r="L293" s="588"/>
      <c r="M293" s="537" t="s">
        <v>560</v>
      </c>
    </row>
    <row r="294" spans="1:13" ht="51" x14ac:dyDescent="0.2">
      <c r="A294" s="523" t="s">
        <v>561</v>
      </c>
      <c r="B294" s="522" t="s">
        <v>784</v>
      </c>
      <c r="C294" s="523" t="s">
        <v>565</v>
      </c>
      <c r="D294" s="523" t="s">
        <v>785</v>
      </c>
      <c r="E294" s="590" t="s">
        <v>596</v>
      </c>
      <c r="F294" s="590"/>
      <c r="G294" s="524" t="s">
        <v>24</v>
      </c>
      <c r="H294" s="591">
        <v>1</v>
      </c>
      <c r="I294" s="592"/>
      <c r="J294" s="592">
        <v>9.0399999999999991</v>
      </c>
      <c r="K294" s="590"/>
      <c r="L294" s="590"/>
      <c r="M294" s="525">
        <v>9.0399999999999991</v>
      </c>
    </row>
    <row r="295" spans="1:13" ht="51" x14ac:dyDescent="0.25">
      <c r="A295" s="531" t="s">
        <v>575</v>
      </c>
      <c r="B295" s="530" t="s">
        <v>792</v>
      </c>
      <c r="C295" s="531" t="s">
        <v>565</v>
      </c>
      <c r="D295" s="531" t="s">
        <v>793</v>
      </c>
      <c r="E295" s="596" t="s">
        <v>751</v>
      </c>
      <c r="F295" s="596"/>
      <c r="G295" s="532" t="s">
        <v>25</v>
      </c>
      <c r="H295" s="597">
        <v>1.4399999999999999E-5</v>
      </c>
      <c r="I295" s="596"/>
      <c r="J295" s="598">
        <v>60962.76</v>
      </c>
      <c r="K295" s="595"/>
      <c r="L295" s="595"/>
      <c r="M295" s="533">
        <v>0.87</v>
      </c>
    </row>
    <row r="296" spans="1:13" ht="38.25" x14ac:dyDescent="0.25">
      <c r="A296" s="531" t="s">
        <v>575</v>
      </c>
      <c r="B296" s="530" t="s">
        <v>776</v>
      </c>
      <c r="C296" s="531" t="s">
        <v>565</v>
      </c>
      <c r="D296" s="531" t="s">
        <v>777</v>
      </c>
      <c r="E296" s="596" t="s">
        <v>751</v>
      </c>
      <c r="F296" s="596"/>
      <c r="G296" s="532" t="s">
        <v>25</v>
      </c>
      <c r="H296" s="597">
        <v>1.4100000000000001E-5</v>
      </c>
      <c r="I296" s="596"/>
      <c r="J296" s="598">
        <v>579461.89</v>
      </c>
      <c r="K296" s="595"/>
      <c r="L296" s="595"/>
      <c r="M296" s="533">
        <v>8.17</v>
      </c>
    </row>
    <row r="297" spans="1:13" ht="25.5" x14ac:dyDescent="0.2">
      <c r="A297" s="535"/>
      <c r="B297" s="535"/>
      <c r="C297" s="535"/>
      <c r="D297" s="535"/>
      <c r="E297" s="535"/>
      <c r="F297" s="534"/>
      <c r="G297" s="535"/>
      <c r="H297" s="534" t="s">
        <v>583</v>
      </c>
      <c r="I297" s="535">
        <v>0</v>
      </c>
      <c r="J297" s="534" t="s">
        <v>584</v>
      </c>
      <c r="K297" s="535">
        <v>0</v>
      </c>
      <c r="L297" s="535" t="s">
        <v>585</v>
      </c>
      <c r="M297" s="535">
        <v>0</v>
      </c>
    </row>
    <row r="298" spans="1:13" ht="26.25" thickBot="1" x14ac:dyDescent="0.25">
      <c r="A298" s="535"/>
      <c r="B298" s="535"/>
      <c r="C298" s="535"/>
      <c r="D298" s="535"/>
      <c r="E298" s="535"/>
      <c r="F298" s="534"/>
      <c r="G298" s="535"/>
      <c r="H298" s="535" t="s">
        <v>586</v>
      </c>
      <c r="I298" s="535">
        <v>1.85</v>
      </c>
      <c r="J298" s="534"/>
      <c r="K298" s="593" t="s">
        <v>587</v>
      </c>
      <c r="L298" s="593"/>
      <c r="M298" s="535">
        <v>10.89</v>
      </c>
    </row>
    <row r="299" spans="1:13" ht="15" thickTop="1" x14ac:dyDescent="0.2">
      <c r="A299" s="536"/>
      <c r="B299" s="536"/>
      <c r="C299" s="536"/>
      <c r="D299" s="536"/>
      <c r="E299" s="536"/>
      <c r="F299" s="536"/>
      <c r="G299" s="536"/>
      <c r="H299" s="536"/>
      <c r="I299" s="536"/>
      <c r="J299" s="536"/>
      <c r="K299" s="536"/>
      <c r="L299" s="536"/>
      <c r="M299" s="536"/>
    </row>
    <row r="300" spans="1:13" ht="15" x14ac:dyDescent="0.2">
      <c r="A300" s="521"/>
      <c r="B300" s="537" t="s">
        <v>553</v>
      </c>
      <c r="C300" s="521" t="s">
        <v>554</v>
      </c>
      <c r="D300" s="521" t="s">
        <v>555</v>
      </c>
      <c r="E300" s="588" t="s">
        <v>556</v>
      </c>
      <c r="F300" s="588"/>
      <c r="G300" s="538" t="s">
        <v>557</v>
      </c>
      <c r="H300" s="589" t="s">
        <v>558</v>
      </c>
      <c r="I300" s="589"/>
      <c r="J300" s="589" t="s">
        <v>559</v>
      </c>
      <c r="K300" s="588"/>
      <c r="L300" s="588"/>
      <c r="M300" s="537" t="s">
        <v>560</v>
      </c>
    </row>
    <row r="301" spans="1:13" ht="51" x14ac:dyDescent="0.2">
      <c r="A301" s="523" t="s">
        <v>561</v>
      </c>
      <c r="B301" s="522" t="s">
        <v>790</v>
      </c>
      <c r="C301" s="523" t="s">
        <v>565</v>
      </c>
      <c r="D301" s="523" t="s">
        <v>791</v>
      </c>
      <c r="E301" s="590" t="s">
        <v>596</v>
      </c>
      <c r="F301" s="590"/>
      <c r="G301" s="524" t="s">
        <v>24</v>
      </c>
      <c r="H301" s="591">
        <v>1</v>
      </c>
      <c r="I301" s="592"/>
      <c r="J301" s="592">
        <v>41.45</v>
      </c>
      <c r="K301" s="590"/>
      <c r="L301" s="590"/>
      <c r="M301" s="525">
        <v>41.45</v>
      </c>
    </row>
    <row r="302" spans="1:13" ht="51" x14ac:dyDescent="0.25">
      <c r="A302" s="531" t="s">
        <v>575</v>
      </c>
      <c r="B302" s="530" t="s">
        <v>792</v>
      </c>
      <c r="C302" s="531" t="s">
        <v>565</v>
      </c>
      <c r="D302" s="531" t="s">
        <v>793</v>
      </c>
      <c r="E302" s="596" t="s">
        <v>751</v>
      </c>
      <c r="F302" s="596"/>
      <c r="G302" s="532" t="s">
        <v>25</v>
      </c>
      <c r="H302" s="597">
        <v>6.8899999999999994E-5</v>
      </c>
      <c r="I302" s="596"/>
      <c r="J302" s="598">
        <v>60962.76</v>
      </c>
      <c r="K302" s="595"/>
      <c r="L302" s="595"/>
      <c r="M302" s="533">
        <v>4.2</v>
      </c>
    </row>
    <row r="303" spans="1:13" ht="38.25" x14ac:dyDescent="0.25">
      <c r="A303" s="531" t="s">
        <v>575</v>
      </c>
      <c r="B303" s="530" t="s">
        <v>776</v>
      </c>
      <c r="C303" s="531" t="s">
        <v>565</v>
      </c>
      <c r="D303" s="531" t="s">
        <v>777</v>
      </c>
      <c r="E303" s="596" t="s">
        <v>751</v>
      </c>
      <c r="F303" s="596"/>
      <c r="G303" s="532" t="s">
        <v>25</v>
      </c>
      <c r="H303" s="597">
        <v>6.4300000000000004E-5</v>
      </c>
      <c r="I303" s="596"/>
      <c r="J303" s="598">
        <v>579461.89</v>
      </c>
      <c r="K303" s="595"/>
      <c r="L303" s="595"/>
      <c r="M303" s="533">
        <v>37.25</v>
      </c>
    </row>
    <row r="304" spans="1:13" ht="25.5" x14ac:dyDescent="0.2">
      <c r="A304" s="535"/>
      <c r="B304" s="535"/>
      <c r="C304" s="535"/>
      <c r="D304" s="535"/>
      <c r="E304" s="535"/>
      <c r="F304" s="534"/>
      <c r="G304" s="535"/>
      <c r="H304" s="534" t="s">
        <v>583</v>
      </c>
      <c r="I304" s="535">
        <v>0</v>
      </c>
      <c r="J304" s="534" t="s">
        <v>584</v>
      </c>
      <c r="K304" s="535">
        <v>0</v>
      </c>
      <c r="L304" s="535" t="s">
        <v>585</v>
      </c>
      <c r="M304" s="535">
        <v>0</v>
      </c>
    </row>
    <row r="305" spans="1:13" ht="26.25" thickBot="1" x14ac:dyDescent="0.25">
      <c r="A305" s="535"/>
      <c r="B305" s="535"/>
      <c r="C305" s="535"/>
      <c r="D305" s="535"/>
      <c r="E305" s="535"/>
      <c r="F305" s="534"/>
      <c r="G305" s="535"/>
      <c r="H305" s="535" t="s">
        <v>586</v>
      </c>
      <c r="I305" s="535">
        <v>8.49</v>
      </c>
      <c r="J305" s="534"/>
      <c r="K305" s="593" t="s">
        <v>587</v>
      </c>
      <c r="L305" s="593"/>
      <c r="M305" s="535">
        <v>49.94</v>
      </c>
    </row>
    <row r="306" spans="1:13" ht="15" thickTop="1" x14ac:dyDescent="0.2">
      <c r="A306" s="536"/>
      <c r="B306" s="536"/>
      <c r="C306" s="536"/>
      <c r="D306" s="536"/>
      <c r="E306" s="536"/>
      <c r="F306" s="536"/>
      <c r="G306" s="536"/>
      <c r="H306" s="536"/>
      <c r="I306" s="536"/>
      <c r="J306" s="536"/>
      <c r="K306" s="536"/>
      <c r="L306" s="536"/>
      <c r="M306" s="536"/>
    </row>
    <row r="307" spans="1:13" ht="15" x14ac:dyDescent="0.2">
      <c r="A307" s="521"/>
      <c r="B307" s="537" t="s">
        <v>553</v>
      </c>
      <c r="C307" s="521" t="s">
        <v>554</v>
      </c>
      <c r="D307" s="521" t="s">
        <v>555</v>
      </c>
      <c r="E307" s="588" t="s">
        <v>556</v>
      </c>
      <c r="F307" s="588"/>
      <c r="G307" s="538" t="s">
        <v>557</v>
      </c>
      <c r="H307" s="589" t="s">
        <v>558</v>
      </c>
      <c r="I307" s="589"/>
      <c r="J307" s="589" t="s">
        <v>559</v>
      </c>
      <c r="K307" s="588"/>
      <c r="L307" s="588"/>
      <c r="M307" s="537" t="s">
        <v>560</v>
      </c>
    </row>
    <row r="308" spans="1:13" ht="51" x14ac:dyDescent="0.2">
      <c r="A308" s="523" t="s">
        <v>561</v>
      </c>
      <c r="B308" s="522" t="s">
        <v>788</v>
      </c>
      <c r="C308" s="523" t="s">
        <v>565</v>
      </c>
      <c r="D308" s="523" t="s">
        <v>789</v>
      </c>
      <c r="E308" s="590" t="s">
        <v>596</v>
      </c>
      <c r="F308" s="590"/>
      <c r="G308" s="524" t="s">
        <v>24</v>
      </c>
      <c r="H308" s="591">
        <v>1</v>
      </c>
      <c r="I308" s="592"/>
      <c r="J308" s="592">
        <v>172.37</v>
      </c>
      <c r="K308" s="590"/>
      <c r="L308" s="590"/>
      <c r="M308" s="525">
        <v>172.37</v>
      </c>
    </row>
    <row r="309" spans="1:13" ht="15" x14ac:dyDescent="0.25">
      <c r="A309" s="531" t="s">
        <v>575</v>
      </c>
      <c r="B309" s="530" t="s">
        <v>778</v>
      </c>
      <c r="C309" s="531" t="s">
        <v>565</v>
      </c>
      <c r="D309" s="531" t="s">
        <v>779</v>
      </c>
      <c r="E309" s="596" t="s">
        <v>578</v>
      </c>
      <c r="F309" s="596"/>
      <c r="G309" s="532" t="s">
        <v>650</v>
      </c>
      <c r="H309" s="597">
        <v>32.159999999999997</v>
      </c>
      <c r="I309" s="596"/>
      <c r="J309" s="598">
        <v>5.36</v>
      </c>
      <c r="K309" s="595"/>
      <c r="L309" s="595"/>
      <c r="M309" s="533">
        <v>172.37</v>
      </c>
    </row>
    <row r="310" spans="1:13" ht="25.5" x14ac:dyDescent="0.2">
      <c r="A310" s="535"/>
      <c r="B310" s="535"/>
      <c r="C310" s="535"/>
      <c r="D310" s="535"/>
      <c r="E310" s="535"/>
      <c r="F310" s="534"/>
      <c r="G310" s="535"/>
      <c r="H310" s="534" t="s">
        <v>583</v>
      </c>
      <c r="I310" s="535">
        <v>0</v>
      </c>
      <c r="J310" s="534" t="s">
        <v>584</v>
      </c>
      <c r="K310" s="535">
        <v>0</v>
      </c>
      <c r="L310" s="535" t="s">
        <v>585</v>
      </c>
      <c r="M310" s="535">
        <v>0</v>
      </c>
    </row>
    <row r="311" spans="1:13" ht="26.25" thickBot="1" x14ac:dyDescent="0.25">
      <c r="A311" s="535"/>
      <c r="B311" s="535"/>
      <c r="C311" s="535"/>
      <c r="D311" s="535"/>
      <c r="E311" s="535"/>
      <c r="F311" s="534"/>
      <c r="G311" s="535"/>
      <c r="H311" s="535" t="s">
        <v>586</v>
      </c>
      <c r="I311" s="535">
        <v>35.33</v>
      </c>
      <c r="J311" s="534"/>
      <c r="K311" s="593" t="s">
        <v>587</v>
      </c>
      <c r="L311" s="593"/>
      <c r="M311" s="535">
        <v>207.7</v>
      </c>
    </row>
    <row r="312" spans="1:13" ht="15" thickTop="1" x14ac:dyDescent="0.2">
      <c r="A312" s="536"/>
      <c r="B312" s="536"/>
      <c r="C312" s="536"/>
      <c r="D312" s="536"/>
      <c r="E312" s="536"/>
      <c r="F312" s="536"/>
      <c r="G312" s="536"/>
      <c r="H312" s="536"/>
      <c r="I312" s="536"/>
      <c r="J312" s="536"/>
      <c r="K312" s="536"/>
      <c r="L312" s="536"/>
      <c r="M312" s="536"/>
    </row>
    <row r="313" spans="1:13" ht="15" x14ac:dyDescent="0.2">
      <c r="A313" s="521"/>
      <c r="B313" s="537" t="s">
        <v>553</v>
      </c>
      <c r="C313" s="521" t="s">
        <v>554</v>
      </c>
      <c r="D313" s="521" t="s">
        <v>555</v>
      </c>
      <c r="E313" s="588" t="s">
        <v>556</v>
      </c>
      <c r="F313" s="588"/>
      <c r="G313" s="538" t="s">
        <v>557</v>
      </c>
      <c r="H313" s="589" t="s">
        <v>558</v>
      </c>
      <c r="I313" s="589"/>
      <c r="J313" s="589" t="s">
        <v>559</v>
      </c>
      <c r="K313" s="588"/>
      <c r="L313" s="588"/>
      <c r="M313" s="537" t="s">
        <v>560</v>
      </c>
    </row>
    <row r="314" spans="1:13" ht="14.25" customHeight="1" x14ac:dyDescent="0.2">
      <c r="A314" s="523" t="s">
        <v>561</v>
      </c>
      <c r="B314" s="522" t="s">
        <v>564</v>
      </c>
      <c r="C314" s="523" t="s">
        <v>565</v>
      </c>
      <c r="D314" s="523" t="s">
        <v>566</v>
      </c>
      <c r="E314" s="590" t="s">
        <v>562</v>
      </c>
      <c r="F314" s="590"/>
      <c r="G314" s="524" t="s">
        <v>24</v>
      </c>
      <c r="H314" s="591">
        <v>1</v>
      </c>
      <c r="I314" s="592"/>
      <c r="J314" s="592">
        <v>24.12</v>
      </c>
      <c r="K314" s="590"/>
      <c r="L314" s="590"/>
      <c r="M314" s="525">
        <v>24.12</v>
      </c>
    </row>
    <row r="315" spans="1:13" ht="25.5" x14ac:dyDescent="0.25">
      <c r="A315" s="527" t="s">
        <v>563</v>
      </c>
      <c r="B315" s="526" t="s">
        <v>794</v>
      </c>
      <c r="C315" s="527" t="s">
        <v>565</v>
      </c>
      <c r="D315" s="527" t="s">
        <v>795</v>
      </c>
      <c r="E315" s="586" t="s">
        <v>562</v>
      </c>
      <c r="F315" s="586"/>
      <c r="G315" s="528" t="s">
        <v>24</v>
      </c>
      <c r="H315" s="587">
        <v>1</v>
      </c>
      <c r="I315" s="586"/>
      <c r="J315" s="594">
        <v>0.32</v>
      </c>
      <c r="K315" s="595"/>
      <c r="L315" s="595"/>
      <c r="M315" s="529">
        <v>0.32</v>
      </c>
    </row>
    <row r="316" spans="1:13" ht="15" x14ac:dyDescent="0.25">
      <c r="A316" s="531" t="s">
        <v>575</v>
      </c>
      <c r="B316" s="530" t="s">
        <v>796</v>
      </c>
      <c r="C316" s="531" t="s">
        <v>565</v>
      </c>
      <c r="D316" s="531" t="s">
        <v>797</v>
      </c>
      <c r="E316" s="596" t="s">
        <v>627</v>
      </c>
      <c r="F316" s="596"/>
      <c r="G316" s="532" t="s">
        <v>24</v>
      </c>
      <c r="H316" s="597">
        <v>1</v>
      </c>
      <c r="I316" s="596"/>
      <c r="J316" s="598">
        <v>19.02</v>
      </c>
      <c r="K316" s="595"/>
      <c r="L316" s="595"/>
      <c r="M316" s="533">
        <v>19.02</v>
      </c>
    </row>
    <row r="317" spans="1:13" ht="25.5" x14ac:dyDescent="0.25">
      <c r="A317" s="531" t="s">
        <v>575</v>
      </c>
      <c r="B317" s="530" t="s">
        <v>704</v>
      </c>
      <c r="C317" s="531" t="s">
        <v>565</v>
      </c>
      <c r="D317" s="531" t="s">
        <v>705</v>
      </c>
      <c r="E317" s="596" t="s">
        <v>578</v>
      </c>
      <c r="F317" s="596"/>
      <c r="G317" s="532" t="s">
        <v>24</v>
      </c>
      <c r="H317" s="597">
        <v>1</v>
      </c>
      <c r="I317" s="596"/>
      <c r="J317" s="598">
        <v>1</v>
      </c>
      <c r="K317" s="595"/>
      <c r="L317" s="595"/>
      <c r="M317" s="533">
        <v>1</v>
      </c>
    </row>
    <row r="318" spans="1:13" ht="25.5" x14ac:dyDescent="0.25">
      <c r="A318" s="531" t="s">
        <v>575</v>
      </c>
      <c r="B318" s="530" t="s">
        <v>706</v>
      </c>
      <c r="C318" s="531" t="s">
        <v>565</v>
      </c>
      <c r="D318" s="531" t="s">
        <v>707</v>
      </c>
      <c r="E318" s="596" t="s">
        <v>578</v>
      </c>
      <c r="F318" s="596"/>
      <c r="G318" s="532" t="s">
        <v>24</v>
      </c>
      <c r="H318" s="597">
        <v>1</v>
      </c>
      <c r="I318" s="596"/>
      <c r="J318" s="598">
        <v>0.56000000000000005</v>
      </c>
      <c r="K318" s="595"/>
      <c r="L318" s="595"/>
      <c r="M318" s="533">
        <v>0.56000000000000005</v>
      </c>
    </row>
    <row r="319" spans="1:13" ht="25.5" x14ac:dyDescent="0.25">
      <c r="A319" s="531" t="s">
        <v>575</v>
      </c>
      <c r="B319" s="530" t="s">
        <v>708</v>
      </c>
      <c r="C319" s="531" t="s">
        <v>565</v>
      </c>
      <c r="D319" s="531" t="s">
        <v>709</v>
      </c>
      <c r="E319" s="596" t="s">
        <v>578</v>
      </c>
      <c r="F319" s="596"/>
      <c r="G319" s="532" t="s">
        <v>24</v>
      </c>
      <c r="H319" s="597">
        <v>1</v>
      </c>
      <c r="I319" s="596"/>
      <c r="J319" s="598">
        <v>1.32</v>
      </c>
      <c r="K319" s="595"/>
      <c r="L319" s="595"/>
      <c r="M319" s="533">
        <v>1.32</v>
      </c>
    </row>
    <row r="320" spans="1:13" ht="25.5" x14ac:dyDescent="0.25">
      <c r="A320" s="531" t="s">
        <v>575</v>
      </c>
      <c r="B320" s="530" t="s">
        <v>710</v>
      </c>
      <c r="C320" s="531" t="s">
        <v>565</v>
      </c>
      <c r="D320" s="531" t="s">
        <v>711</v>
      </c>
      <c r="E320" s="596" t="s">
        <v>578</v>
      </c>
      <c r="F320" s="596"/>
      <c r="G320" s="532" t="s">
        <v>24</v>
      </c>
      <c r="H320" s="597">
        <v>1</v>
      </c>
      <c r="I320" s="596"/>
      <c r="J320" s="598">
        <v>0.01</v>
      </c>
      <c r="K320" s="595"/>
      <c r="L320" s="595"/>
      <c r="M320" s="533">
        <v>0.01</v>
      </c>
    </row>
    <row r="321" spans="1:13" ht="25.5" x14ac:dyDescent="0.25">
      <c r="A321" s="531" t="s">
        <v>575</v>
      </c>
      <c r="B321" s="530" t="s">
        <v>720</v>
      </c>
      <c r="C321" s="531" t="s">
        <v>565</v>
      </c>
      <c r="D321" s="531" t="s">
        <v>721</v>
      </c>
      <c r="E321" s="596" t="s">
        <v>578</v>
      </c>
      <c r="F321" s="596"/>
      <c r="G321" s="532" t="s">
        <v>24</v>
      </c>
      <c r="H321" s="597">
        <v>1</v>
      </c>
      <c r="I321" s="596"/>
      <c r="J321" s="598">
        <v>0.48</v>
      </c>
      <c r="K321" s="595"/>
      <c r="L321" s="595"/>
      <c r="M321" s="533">
        <v>0.48</v>
      </c>
    </row>
    <row r="322" spans="1:13" ht="25.5" x14ac:dyDescent="0.25">
      <c r="A322" s="531" t="s">
        <v>575</v>
      </c>
      <c r="B322" s="530" t="s">
        <v>722</v>
      </c>
      <c r="C322" s="531" t="s">
        <v>565</v>
      </c>
      <c r="D322" s="531" t="s">
        <v>723</v>
      </c>
      <c r="E322" s="596" t="s">
        <v>578</v>
      </c>
      <c r="F322" s="596"/>
      <c r="G322" s="532" t="s">
        <v>24</v>
      </c>
      <c r="H322" s="597">
        <v>1</v>
      </c>
      <c r="I322" s="596"/>
      <c r="J322" s="598">
        <v>1.41</v>
      </c>
      <c r="K322" s="595"/>
      <c r="L322" s="595"/>
      <c r="M322" s="533">
        <v>1.41</v>
      </c>
    </row>
    <row r="323" spans="1:13" ht="25.5" x14ac:dyDescent="0.2">
      <c r="A323" s="535"/>
      <c r="B323" s="535"/>
      <c r="C323" s="535"/>
      <c r="D323" s="535"/>
      <c r="E323" s="535"/>
      <c r="F323" s="534"/>
      <c r="G323" s="535"/>
      <c r="H323" s="534" t="s">
        <v>583</v>
      </c>
      <c r="I323" s="535">
        <v>10.457445699999999</v>
      </c>
      <c r="J323" s="534" t="s">
        <v>584</v>
      </c>
      <c r="K323" s="535">
        <v>8.8800000000000008</v>
      </c>
      <c r="L323" s="535" t="s">
        <v>585</v>
      </c>
      <c r="M323" s="535">
        <v>19.34</v>
      </c>
    </row>
    <row r="324" spans="1:13" ht="26.25" thickBot="1" x14ac:dyDescent="0.25">
      <c r="A324" s="535"/>
      <c r="B324" s="535"/>
      <c r="C324" s="535"/>
      <c r="D324" s="535"/>
      <c r="E324" s="535"/>
      <c r="F324" s="534"/>
      <c r="G324" s="535"/>
      <c r="H324" s="535" t="s">
        <v>586</v>
      </c>
      <c r="I324" s="535">
        <v>4.9400000000000004</v>
      </c>
      <c r="J324" s="534"/>
      <c r="K324" s="593" t="s">
        <v>587</v>
      </c>
      <c r="L324" s="593"/>
      <c r="M324" s="535">
        <v>29.06</v>
      </c>
    </row>
    <row r="325" spans="1:13" ht="15" thickTop="1" x14ac:dyDescent="0.2">
      <c r="A325" s="536"/>
      <c r="B325" s="536"/>
      <c r="C325" s="536"/>
      <c r="D325" s="536"/>
      <c r="E325" s="536"/>
      <c r="F325" s="536"/>
      <c r="G325" s="536"/>
      <c r="H325" s="536"/>
      <c r="I325" s="536"/>
      <c r="J325" s="536"/>
      <c r="K325" s="536"/>
      <c r="L325" s="536"/>
      <c r="M325" s="536"/>
    </row>
    <row r="326" spans="1:13" ht="15" x14ac:dyDescent="0.2">
      <c r="A326" s="521"/>
      <c r="B326" s="537" t="s">
        <v>553</v>
      </c>
      <c r="C326" s="521" t="s">
        <v>554</v>
      </c>
      <c r="D326" s="521" t="s">
        <v>555</v>
      </c>
      <c r="E326" s="588" t="s">
        <v>556</v>
      </c>
      <c r="F326" s="588"/>
      <c r="G326" s="538" t="s">
        <v>557</v>
      </c>
      <c r="H326" s="589" t="s">
        <v>558</v>
      </c>
      <c r="I326" s="589"/>
      <c r="J326" s="589" t="s">
        <v>559</v>
      </c>
      <c r="K326" s="588"/>
      <c r="L326" s="588"/>
      <c r="M326" s="537" t="s">
        <v>560</v>
      </c>
    </row>
    <row r="327" spans="1:13" ht="14.25" customHeight="1" x14ac:dyDescent="0.2">
      <c r="A327" s="523" t="s">
        <v>561</v>
      </c>
      <c r="B327" s="522" t="s">
        <v>592</v>
      </c>
      <c r="C327" s="523" t="s">
        <v>565</v>
      </c>
      <c r="D327" s="523" t="s">
        <v>593</v>
      </c>
      <c r="E327" s="590" t="s">
        <v>562</v>
      </c>
      <c r="F327" s="590"/>
      <c r="G327" s="524" t="s">
        <v>24</v>
      </c>
      <c r="H327" s="591">
        <v>1</v>
      </c>
      <c r="I327" s="592"/>
      <c r="J327" s="592">
        <v>25.02</v>
      </c>
      <c r="K327" s="590"/>
      <c r="L327" s="590"/>
      <c r="M327" s="525">
        <v>25.02</v>
      </c>
    </row>
    <row r="328" spans="1:13" ht="25.5" x14ac:dyDescent="0.25">
      <c r="A328" s="527" t="s">
        <v>563</v>
      </c>
      <c r="B328" s="526" t="s">
        <v>798</v>
      </c>
      <c r="C328" s="527" t="s">
        <v>565</v>
      </c>
      <c r="D328" s="527" t="s">
        <v>799</v>
      </c>
      <c r="E328" s="586" t="s">
        <v>562</v>
      </c>
      <c r="F328" s="586"/>
      <c r="G328" s="528" t="s">
        <v>24</v>
      </c>
      <c r="H328" s="587">
        <v>1</v>
      </c>
      <c r="I328" s="586"/>
      <c r="J328" s="594">
        <v>0.26</v>
      </c>
      <c r="K328" s="595"/>
      <c r="L328" s="595"/>
      <c r="M328" s="529">
        <v>0.26</v>
      </c>
    </row>
    <row r="329" spans="1:13" ht="15" x14ac:dyDescent="0.25">
      <c r="A329" s="531" t="s">
        <v>575</v>
      </c>
      <c r="B329" s="530" t="s">
        <v>800</v>
      </c>
      <c r="C329" s="531" t="s">
        <v>565</v>
      </c>
      <c r="D329" s="531" t="s">
        <v>1000</v>
      </c>
      <c r="E329" s="596" t="s">
        <v>627</v>
      </c>
      <c r="F329" s="596"/>
      <c r="G329" s="532" t="s">
        <v>24</v>
      </c>
      <c r="H329" s="597">
        <v>1</v>
      </c>
      <c r="I329" s="596"/>
      <c r="J329" s="598">
        <v>19.98</v>
      </c>
      <c r="K329" s="595"/>
      <c r="L329" s="595"/>
      <c r="M329" s="533">
        <v>19.98</v>
      </c>
    </row>
    <row r="330" spans="1:13" ht="25.5" x14ac:dyDescent="0.25">
      <c r="A330" s="531" t="s">
        <v>575</v>
      </c>
      <c r="B330" s="530" t="s">
        <v>704</v>
      </c>
      <c r="C330" s="531" t="s">
        <v>565</v>
      </c>
      <c r="D330" s="531" t="s">
        <v>705</v>
      </c>
      <c r="E330" s="596" t="s">
        <v>578</v>
      </c>
      <c r="F330" s="596"/>
      <c r="G330" s="532" t="s">
        <v>24</v>
      </c>
      <c r="H330" s="597">
        <v>1</v>
      </c>
      <c r="I330" s="596"/>
      <c r="J330" s="598">
        <v>1</v>
      </c>
      <c r="K330" s="595"/>
      <c r="L330" s="595"/>
      <c r="M330" s="533">
        <v>1</v>
      </c>
    </row>
    <row r="331" spans="1:13" ht="25.5" x14ac:dyDescent="0.25">
      <c r="A331" s="531" t="s">
        <v>575</v>
      </c>
      <c r="B331" s="530" t="s">
        <v>706</v>
      </c>
      <c r="C331" s="531" t="s">
        <v>565</v>
      </c>
      <c r="D331" s="531" t="s">
        <v>707</v>
      </c>
      <c r="E331" s="596" t="s">
        <v>578</v>
      </c>
      <c r="F331" s="596"/>
      <c r="G331" s="532" t="s">
        <v>24</v>
      </c>
      <c r="H331" s="597">
        <v>1</v>
      </c>
      <c r="I331" s="596"/>
      <c r="J331" s="598">
        <v>0.56000000000000005</v>
      </c>
      <c r="K331" s="595"/>
      <c r="L331" s="595"/>
      <c r="M331" s="533">
        <v>0.56000000000000005</v>
      </c>
    </row>
    <row r="332" spans="1:13" ht="25.5" x14ac:dyDescent="0.25">
      <c r="A332" s="531" t="s">
        <v>575</v>
      </c>
      <c r="B332" s="530" t="s">
        <v>708</v>
      </c>
      <c r="C332" s="531" t="s">
        <v>565</v>
      </c>
      <c r="D332" s="531" t="s">
        <v>709</v>
      </c>
      <c r="E332" s="596" t="s">
        <v>578</v>
      </c>
      <c r="F332" s="596"/>
      <c r="G332" s="532" t="s">
        <v>24</v>
      </c>
      <c r="H332" s="597">
        <v>1</v>
      </c>
      <c r="I332" s="596"/>
      <c r="J332" s="598">
        <v>1.32</v>
      </c>
      <c r="K332" s="595"/>
      <c r="L332" s="595"/>
      <c r="M332" s="533">
        <v>1.32</v>
      </c>
    </row>
    <row r="333" spans="1:13" ht="25.5" x14ac:dyDescent="0.25">
      <c r="A333" s="531" t="s">
        <v>575</v>
      </c>
      <c r="B333" s="530" t="s">
        <v>710</v>
      </c>
      <c r="C333" s="531" t="s">
        <v>565</v>
      </c>
      <c r="D333" s="531" t="s">
        <v>711</v>
      </c>
      <c r="E333" s="596" t="s">
        <v>578</v>
      </c>
      <c r="F333" s="596"/>
      <c r="G333" s="532" t="s">
        <v>24</v>
      </c>
      <c r="H333" s="597">
        <v>1</v>
      </c>
      <c r="I333" s="596"/>
      <c r="J333" s="598">
        <v>0.01</v>
      </c>
      <c r="K333" s="595"/>
      <c r="L333" s="595"/>
      <c r="M333" s="533">
        <v>0.01</v>
      </c>
    </row>
    <row r="334" spans="1:13" ht="25.5" x14ac:dyDescent="0.25">
      <c r="A334" s="531" t="s">
        <v>575</v>
      </c>
      <c r="B334" s="530" t="s">
        <v>720</v>
      </c>
      <c r="C334" s="531" t="s">
        <v>565</v>
      </c>
      <c r="D334" s="531" t="s">
        <v>721</v>
      </c>
      <c r="E334" s="596" t="s">
        <v>578</v>
      </c>
      <c r="F334" s="596"/>
      <c r="G334" s="532" t="s">
        <v>24</v>
      </c>
      <c r="H334" s="597">
        <v>1</v>
      </c>
      <c r="I334" s="596"/>
      <c r="J334" s="598">
        <v>0.48</v>
      </c>
      <c r="K334" s="595"/>
      <c r="L334" s="595"/>
      <c r="M334" s="533">
        <v>0.48</v>
      </c>
    </row>
    <row r="335" spans="1:13" ht="25.5" x14ac:dyDescent="0.25">
      <c r="A335" s="531" t="s">
        <v>575</v>
      </c>
      <c r="B335" s="530" t="s">
        <v>722</v>
      </c>
      <c r="C335" s="531" t="s">
        <v>565</v>
      </c>
      <c r="D335" s="531" t="s">
        <v>723</v>
      </c>
      <c r="E335" s="596" t="s">
        <v>578</v>
      </c>
      <c r="F335" s="596"/>
      <c r="G335" s="532" t="s">
        <v>24</v>
      </c>
      <c r="H335" s="597">
        <v>1</v>
      </c>
      <c r="I335" s="596"/>
      <c r="J335" s="598">
        <v>1.41</v>
      </c>
      <c r="K335" s="595"/>
      <c r="L335" s="595"/>
      <c r="M335" s="533">
        <v>1.41</v>
      </c>
    </row>
    <row r="336" spans="1:13" ht="25.5" x14ac:dyDescent="0.2">
      <c r="A336" s="535"/>
      <c r="B336" s="535"/>
      <c r="C336" s="535"/>
      <c r="D336" s="535"/>
      <c r="E336" s="535"/>
      <c r="F336" s="534"/>
      <c r="G336" s="535"/>
      <c r="H336" s="534" t="s">
        <v>583</v>
      </c>
      <c r="I336" s="535">
        <v>10.944089999999999</v>
      </c>
      <c r="J336" s="534" t="s">
        <v>584</v>
      </c>
      <c r="K336" s="535">
        <v>9.3000000000000007</v>
      </c>
      <c r="L336" s="535" t="s">
        <v>585</v>
      </c>
      <c r="M336" s="535">
        <v>20.239999999999998</v>
      </c>
    </row>
    <row r="337" spans="1:13" ht="26.25" thickBot="1" x14ac:dyDescent="0.25">
      <c r="A337" s="535"/>
      <c r="B337" s="535"/>
      <c r="C337" s="535"/>
      <c r="D337" s="535"/>
      <c r="E337" s="535"/>
      <c r="F337" s="534"/>
      <c r="G337" s="535"/>
      <c r="H337" s="535" t="s">
        <v>586</v>
      </c>
      <c r="I337" s="535">
        <v>5.12</v>
      </c>
      <c r="J337" s="534"/>
      <c r="K337" s="593" t="s">
        <v>587</v>
      </c>
      <c r="L337" s="593"/>
      <c r="M337" s="535">
        <v>30.14</v>
      </c>
    </row>
    <row r="338" spans="1:13" ht="15" thickTop="1" x14ac:dyDescent="0.2">
      <c r="A338" s="536"/>
      <c r="B338" s="536"/>
      <c r="C338" s="536"/>
      <c r="D338" s="536"/>
      <c r="E338" s="536"/>
      <c r="F338" s="536"/>
      <c r="G338" s="536"/>
      <c r="H338" s="536"/>
      <c r="I338" s="536"/>
      <c r="J338" s="536"/>
      <c r="K338" s="536"/>
      <c r="L338" s="536"/>
      <c r="M338" s="536"/>
    </row>
    <row r="339" spans="1:13" ht="15" x14ac:dyDescent="0.2">
      <c r="A339" s="521"/>
      <c r="B339" s="537" t="s">
        <v>553</v>
      </c>
      <c r="C339" s="521" t="s">
        <v>554</v>
      </c>
      <c r="D339" s="521" t="s">
        <v>555</v>
      </c>
      <c r="E339" s="588" t="s">
        <v>556</v>
      </c>
      <c r="F339" s="588"/>
      <c r="G339" s="538" t="s">
        <v>557</v>
      </c>
      <c r="H339" s="589" t="s">
        <v>558</v>
      </c>
      <c r="I339" s="589"/>
      <c r="J339" s="589" t="s">
        <v>559</v>
      </c>
      <c r="K339" s="588"/>
      <c r="L339" s="588"/>
      <c r="M339" s="537" t="s">
        <v>560</v>
      </c>
    </row>
    <row r="340" spans="1:13" ht="25.5" customHeight="1" x14ac:dyDescent="0.2">
      <c r="A340" s="523" t="s">
        <v>561</v>
      </c>
      <c r="B340" s="522" t="s">
        <v>801</v>
      </c>
      <c r="C340" s="523" t="s">
        <v>565</v>
      </c>
      <c r="D340" s="523" t="s">
        <v>802</v>
      </c>
      <c r="E340" s="590" t="s">
        <v>596</v>
      </c>
      <c r="F340" s="590"/>
      <c r="G340" s="524" t="s">
        <v>600</v>
      </c>
      <c r="H340" s="591">
        <v>1</v>
      </c>
      <c r="I340" s="592"/>
      <c r="J340" s="592">
        <v>26.49</v>
      </c>
      <c r="K340" s="590"/>
      <c r="L340" s="590"/>
      <c r="M340" s="525">
        <v>26.49</v>
      </c>
    </row>
    <row r="341" spans="1:13" ht="25.5" x14ac:dyDescent="0.25">
      <c r="A341" s="527" t="s">
        <v>563</v>
      </c>
      <c r="B341" s="526" t="s">
        <v>803</v>
      </c>
      <c r="C341" s="527" t="s">
        <v>565</v>
      </c>
      <c r="D341" s="527" t="s">
        <v>804</v>
      </c>
      <c r="E341" s="586" t="s">
        <v>562</v>
      </c>
      <c r="F341" s="586"/>
      <c r="G341" s="528" t="s">
        <v>24</v>
      </c>
      <c r="H341" s="587">
        <v>1</v>
      </c>
      <c r="I341" s="586"/>
      <c r="J341" s="594">
        <v>26.14</v>
      </c>
      <c r="K341" s="595"/>
      <c r="L341" s="595"/>
      <c r="M341" s="529">
        <v>26.14</v>
      </c>
    </row>
    <row r="342" spans="1:13" ht="25.5" customHeight="1" x14ac:dyDescent="0.25">
      <c r="A342" s="527" t="s">
        <v>563</v>
      </c>
      <c r="B342" s="526" t="s">
        <v>805</v>
      </c>
      <c r="C342" s="527" t="s">
        <v>565</v>
      </c>
      <c r="D342" s="527" t="s">
        <v>806</v>
      </c>
      <c r="E342" s="586" t="s">
        <v>596</v>
      </c>
      <c r="F342" s="586"/>
      <c r="G342" s="528" t="s">
        <v>24</v>
      </c>
      <c r="H342" s="587">
        <v>1</v>
      </c>
      <c r="I342" s="586"/>
      <c r="J342" s="594">
        <v>0.28000000000000003</v>
      </c>
      <c r="K342" s="595"/>
      <c r="L342" s="595"/>
      <c r="M342" s="529">
        <v>0.28000000000000003</v>
      </c>
    </row>
    <row r="343" spans="1:13" ht="25.5" customHeight="1" x14ac:dyDescent="0.25">
      <c r="A343" s="527" t="s">
        <v>563</v>
      </c>
      <c r="B343" s="526" t="s">
        <v>807</v>
      </c>
      <c r="C343" s="527" t="s">
        <v>565</v>
      </c>
      <c r="D343" s="527" t="s">
        <v>808</v>
      </c>
      <c r="E343" s="586" t="s">
        <v>596</v>
      </c>
      <c r="F343" s="586"/>
      <c r="G343" s="528" t="s">
        <v>24</v>
      </c>
      <c r="H343" s="587">
        <v>1</v>
      </c>
      <c r="I343" s="586"/>
      <c r="J343" s="594">
        <v>7.0000000000000007E-2</v>
      </c>
      <c r="K343" s="595"/>
      <c r="L343" s="595"/>
      <c r="M343" s="529">
        <v>7.0000000000000007E-2</v>
      </c>
    </row>
    <row r="344" spans="1:13" ht="25.5" x14ac:dyDescent="0.2">
      <c r="A344" s="535"/>
      <c r="B344" s="535"/>
      <c r="C344" s="535"/>
      <c r="D344" s="535"/>
      <c r="E344" s="535"/>
      <c r="F344" s="534"/>
      <c r="G344" s="535"/>
      <c r="H344" s="534" t="s">
        <v>583</v>
      </c>
      <c r="I344" s="535">
        <v>12.1066292</v>
      </c>
      <c r="J344" s="534" t="s">
        <v>584</v>
      </c>
      <c r="K344" s="535">
        <v>10.28</v>
      </c>
      <c r="L344" s="535" t="s">
        <v>585</v>
      </c>
      <c r="M344" s="535">
        <v>22.39</v>
      </c>
    </row>
    <row r="345" spans="1:13" ht="26.25" thickBot="1" x14ac:dyDescent="0.25">
      <c r="A345" s="535"/>
      <c r="B345" s="535"/>
      <c r="C345" s="535"/>
      <c r="D345" s="535"/>
      <c r="E345" s="535"/>
      <c r="F345" s="534"/>
      <c r="G345" s="535"/>
      <c r="H345" s="535" t="s">
        <v>586</v>
      </c>
      <c r="I345" s="535">
        <v>5.43</v>
      </c>
      <c r="J345" s="534"/>
      <c r="K345" s="593" t="s">
        <v>587</v>
      </c>
      <c r="L345" s="593"/>
      <c r="M345" s="535">
        <v>31.92</v>
      </c>
    </row>
    <row r="346" spans="1:13" ht="15" thickTop="1" x14ac:dyDescent="0.2">
      <c r="A346" s="536"/>
      <c r="B346" s="536"/>
      <c r="C346" s="536"/>
      <c r="D346" s="536"/>
      <c r="E346" s="536"/>
      <c r="F346" s="536"/>
      <c r="G346" s="536"/>
      <c r="H346" s="536"/>
      <c r="I346" s="536"/>
      <c r="J346" s="536"/>
      <c r="K346" s="536"/>
      <c r="L346" s="536"/>
      <c r="M346" s="536"/>
    </row>
    <row r="347" spans="1:13" ht="15" x14ac:dyDescent="0.2">
      <c r="A347" s="521"/>
      <c r="B347" s="537" t="s">
        <v>553</v>
      </c>
      <c r="C347" s="521" t="s">
        <v>554</v>
      </c>
      <c r="D347" s="521" t="s">
        <v>555</v>
      </c>
      <c r="E347" s="588" t="s">
        <v>556</v>
      </c>
      <c r="F347" s="588"/>
      <c r="G347" s="538" t="s">
        <v>557</v>
      </c>
      <c r="H347" s="589" t="s">
        <v>558</v>
      </c>
      <c r="I347" s="589"/>
      <c r="J347" s="589" t="s">
        <v>559</v>
      </c>
      <c r="K347" s="588"/>
      <c r="L347" s="588"/>
      <c r="M347" s="537" t="s">
        <v>560</v>
      </c>
    </row>
    <row r="348" spans="1:13" ht="25.5" customHeight="1" x14ac:dyDescent="0.2">
      <c r="A348" s="523" t="s">
        <v>561</v>
      </c>
      <c r="B348" s="522" t="s">
        <v>689</v>
      </c>
      <c r="C348" s="523" t="s">
        <v>565</v>
      </c>
      <c r="D348" s="523" t="s">
        <v>690</v>
      </c>
      <c r="E348" s="590" t="s">
        <v>596</v>
      </c>
      <c r="F348" s="590"/>
      <c r="G348" s="524" t="s">
        <v>597</v>
      </c>
      <c r="H348" s="591">
        <v>1</v>
      </c>
      <c r="I348" s="592"/>
      <c r="J348" s="592">
        <v>32.520000000000003</v>
      </c>
      <c r="K348" s="590"/>
      <c r="L348" s="590"/>
      <c r="M348" s="525">
        <v>32.520000000000003</v>
      </c>
    </row>
    <row r="349" spans="1:13" ht="25.5" x14ac:dyDescent="0.25">
      <c r="A349" s="527" t="s">
        <v>563</v>
      </c>
      <c r="B349" s="526" t="s">
        <v>803</v>
      </c>
      <c r="C349" s="527" t="s">
        <v>565</v>
      </c>
      <c r="D349" s="527" t="s">
        <v>804</v>
      </c>
      <c r="E349" s="586" t="s">
        <v>562</v>
      </c>
      <c r="F349" s="586"/>
      <c r="G349" s="528" t="s">
        <v>24</v>
      </c>
      <c r="H349" s="587">
        <v>1</v>
      </c>
      <c r="I349" s="586"/>
      <c r="J349" s="594">
        <v>26.14</v>
      </c>
      <c r="K349" s="595"/>
      <c r="L349" s="595"/>
      <c r="M349" s="529">
        <v>26.14</v>
      </c>
    </row>
    <row r="350" spans="1:13" ht="25.5" customHeight="1" x14ac:dyDescent="0.25">
      <c r="A350" s="527" t="s">
        <v>563</v>
      </c>
      <c r="B350" s="526" t="s">
        <v>805</v>
      </c>
      <c r="C350" s="527" t="s">
        <v>565</v>
      </c>
      <c r="D350" s="527" t="s">
        <v>806</v>
      </c>
      <c r="E350" s="586" t="s">
        <v>596</v>
      </c>
      <c r="F350" s="586"/>
      <c r="G350" s="528" t="s">
        <v>24</v>
      </c>
      <c r="H350" s="587">
        <v>1</v>
      </c>
      <c r="I350" s="586"/>
      <c r="J350" s="594">
        <v>0.28000000000000003</v>
      </c>
      <c r="K350" s="595"/>
      <c r="L350" s="595"/>
      <c r="M350" s="529">
        <v>0.28000000000000003</v>
      </c>
    </row>
    <row r="351" spans="1:13" ht="25.5" customHeight="1" x14ac:dyDescent="0.25">
      <c r="A351" s="527" t="s">
        <v>563</v>
      </c>
      <c r="B351" s="526" t="s">
        <v>807</v>
      </c>
      <c r="C351" s="527" t="s">
        <v>565</v>
      </c>
      <c r="D351" s="527" t="s">
        <v>808</v>
      </c>
      <c r="E351" s="586" t="s">
        <v>596</v>
      </c>
      <c r="F351" s="586"/>
      <c r="G351" s="528" t="s">
        <v>24</v>
      </c>
      <c r="H351" s="587">
        <v>1</v>
      </c>
      <c r="I351" s="586"/>
      <c r="J351" s="594">
        <v>7.0000000000000007E-2</v>
      </c>
      <c r="K351" s="595"/>
      <c r="L351" s="595"/>
      <c r="M351" s="529">
        <v>7.0000000000000007E-2</v>
      </c>
    </row>
    <row r="352" spans="1:13" ht="25.5" customHeight="1" x14ac:dyDescent="0.25">
      <c r="A352" s="527" t="s">
        <v>563</v>
      </c>
      <c r="B352" s="526" t="s">
        <v>809</v>
      </c>
      <c r="C352" s="527" t="s">
        <v>565</v>
      </c>
      <c r="D352" s="527" t="s">
        <v>810</v>
      </c>
      <c r="E352" s="586" t="s">
        <v>596</v>
      </c>
      <c r="F352" s="586"/>
      <c r="G352" s="528" t="s">
        <v>24</v>
      </c>
      <c r="H352" s="587">
        <v>1</v>
      </c>
      <c r="I352" s="586"/>
      <c r="J352" s="594">
        <v>0.36</v>
      </c>
      <c r="K352" s="595"/>
      <c r="L352" s="595"/>
      <c r="M352" s="529">
        <v>0.36</v>
      </c>
    </row>
    <row r="353" spans="1:13" ht="38.25" customHeight="1" x14ac:dyDescent="0.25">
      <c r="A353" s="527" t="s">
        <v>563</v>
      </c>
      <c r="B353" s="526" t="s">
        <v>811</v>
      </c>
      <c r="C353" s="527" t="s">
        <v>565</v>
      </c>
      <c r="D353" s="527" t="s">
        <v>812</v>
      </c>
      <c r="E353" s="586" t="s">
        <v>596</v>
      </c>
      <c r="F353" s="586"/>
      <c r="G353" s="528" t="s">
        <v>24</v>
      </c>
      <c r="H353" s="587">
        <v>1</v>
      </c>
      <c r="I353" s="586"/>
      <c r="J353" s="594">
        <v>5.67</v>
      </c>
      <c r="K353" s="595"/>
      <c r="L353" s="595"/>
      <c r="M353" s="529">
        <v>5.67</v>
      </c>
    </row>
    <row r="354" spans="1:13" ht="25.5" x14ac:dyDescent="0.2">
      <c r="A354" s="535"/>
      <c r="B354" s="535"/>
      <c r="C354" s="535"/>
      <c r="D354" s="535"/>
      <c r="E354" s="535"/>
      <c r="F354" s="534"/>
      <c r="G354" s="535"/>
      <c r="H354" s="534" t="s">
        <v>583</v>
      </c>
      <c r="I354" s="535">
        <v>12.1066292</v>
      </c>
      <c r="J354" s="534" t="s">
        <v>584</v>
      </c>
      <c r="K354" s="535">
        <v>10.28</v>
      </c>
      <c r="L354" s="535" t="s">
        <v>585</v>
      </c>
      <c r="M354" s="535">
        <v>22.39</v>
      </c>
    </row>
    <row r="355" spans="1:13" ht="26.25" thickBot="1" x14ac:dyDescent="0.25">
      <c r="A355" s="535"/>
      <c r="B355" s="535"/>
      <c r="C355" s="535"/>
      <c r="D355" s="535"/>
      <c r="E355" s="535"/>
      <c r="F355" s="534"/>
      <c r="G355" s="535"/>
      <c r="H355" s="535" t="s">
        <v>586</v>
      </c>
      <c r="I355" s="535">
        <v>6.66</v>
      </c>
      <c r="J355" s="534"/>
      <c r="K355" s="593" t="s">
        <v>587</v>
      </c>
      <c r="L355" s="593"/>
      <c r="M355" s="535">
        <v>39.18</v>
      </c>
    </row>
    <row r="356" spans="1:13" ht="15" thickTop="1" x14ac:dyDescent="0.2">
      <c r="A356" s="536"/>
      <c r="B356" s="536"/>
      <c r="C356" s="536"/>
      <c r="D356" s="536"/>
      <c r="E356" s="536"/>
      <c r="F356" s="536"/>
      <c r="G356" s="536"/>
      <c r="H356" s="536"/>
      <c r="I356" s="536"/>
      <c r="J356" s="536"/>
      <c r="K356" s="536"/>
      <c r="L356" s="536"/>
      <c r="M356" s="536"/>
    </row>
    <row r="357" spans="1:13" ht="15" x14ac:dyDescent="0.2">
      <c r="A357" s="521"/>
      <c r="B357" s="537" t="s">
        <v>553</v>
      </c>
      <c r="C357" s="521" t="s">
        <v>554</v>
      </c>
      <c r="D357" s="521" t="s">
        <v>555</v>
      </c>
      <c r="E357" s="588" t="s">
        <v>556</v>
      </c>
      <c r="F357" s="588"/>
      <c r="G357" s="538" t="s">
        <v>557</v>
      </c>
      <c r="H357" s="589" t="s">
        <v>558</v>
      </c>
      <c r="I357" s="589"/>
      <c r="J357" s="589" t="s">
        <v>559</v>
      </c>
      <c r="K357" s="588"/>
      <c r="L357" s="588"/>
      <c r="M357" s="537" t="s">
        <v>560</v>
      </c>
    </row>
    <row r="358" spans="1:13" ht="25.5" customHeight="1" x14ac:dyDescent="0.2">
      <c r="A358" s="523" t="s">
        <v>561</v>
      </c>
      <c r="B358" s="522" t="s">
        <v>805</v>
      </c>
      <c r="C358" s="523" t="s">
        <v>565</v>
      </c>
      <c r="D358" s="523" t="s">
        <v>806</v>
      </c>
      <c r="E358" s="590" t="s">
        <v>596</v>
      </c>
      <c r="F358" s="590"/>
      <c r="G358" s="524" t="s">
        <v>24</v>
      </c>
      <c r="H358" s="591">
        <v>1</v>
      </c>
      <c r="I358" s="592"/>
      <c r="J358" s="592">
        <v>0.28000000000000003</v>
      </c>
      <c r="K358" s="590"/>
      <c r="L358" s="590"/>
      <c r="M358" s="525">
        <v>0.28000000000000003</v>
      </c>
    </row>
    <row r="359" spans="1:13" ht="25.5" customHeight="1" x14ac:dyDescent="0.25">
      <c r="A359" s="531" t="s">
        <v>575</v>
      </c>
      <c r="B359" s="530" t="s">
        <v>813</v>
      </c>
      <c r="C359" s="531" t="s">
        <v>565</v>
      </c>
      <c r="D359" s="531" t="s">
        <v>814</v>
      </c>
      <c r="E359" s="596" t="s">
        <v>751</v>
      </c>
      <c r="F359" s="596"/>
      <c r="G359" s="532" t="s">
        <v>25</v>
      </c>
      <c r="H359" s="597">
        <v>5.3300000000000001E-5</v>
      </c>
      <c r="I359" s="596"/>
      <c r="J359" s="598">
        <v>5407.99</v>
      </c>
      <c r="K359" s="595"/>
      <c r="L359" s="595"/>
      <c r="M359" s="533">
        <v>0.28000000000000003</v>
      </c>
    </row>
    <row r="360" spans="1:13" ht="25.5" x14ac:dyDescent="0.2">
      <c r="A360" s="535"/>
      <c r="B360" s="535"/>
      <c r="C360" s="535"/>
      <c r="D360" s="535"/>
      <c r="E360" s="535"/>
      <c r="F360" s="534"/>
      <c r="G360" s="535"/>
      <c r="H360" s="534" t="s">
        <v>583</v>
      </c>
      <c r="I360" s="535">
        <v>0</v>
      </c>
      <c r="J360" s="534" t="s">
        <v>584</v>
      </c>
      <c r="K360" s="535">
        <v>0</v>
      </c>
      <c r="L360" s="535" t="s">
        <v>585</v>
      </c>
      <c r="M360" s="535">
        <v>0</v>
      </c>
    </row>
    <row r="361" spans="1:13" ht="26.25" thickBot="1" x14ac:dyDescent="0.25">
      <c r="A361" s="535"/>
      <c r="B361" s="535"/>
      <c r="C361" s="535"/>
      <c r="D361" s="535"/>
      <c r="E361" s="535"/>
      <c r="F361" s="534"/>
      <c r="G361" s="535"/>
      <c r="H361" s="535" t="s">
        <v>586</v>
      </c>
      <c r="I361" s="535">
        <v>0.05</v>
      </c>
      <c r="J361" s="534"/>
      <c r="K361" s="593" t="s">
        <v>587</v>
      </c>
      <c r="L361" s="593"/>
      <c r="M361" s="535">
        <v>0.33</v>
      </c>
    </row>
    <row r="362" spans="1:13" ht="15" thickTop="1" x14ac:dyDescent="0.2">
      <c r="A362" s="536"/>
      <c r="B362" s="536"/>
      <c r="C362" s="536"/>
      <c r="D362" s="536"/>
      <c r="E362" s="536"/>
      <c r="F362" s="536"/>
      <c r="G362" s="536"/>
      <c r="H362" s="536"/>
      <c r="I362" s="536"/>
      <c r="J362" s="536"/>
      <c r="K362" s="536"/>
      <c r="L362" s="536"/>
      <c r="M362" s="536"/>
    </row>
    <row r="363" spans="1:13" ht="15" x14ac:dyDescent="0.2">
      <c r="A363" s="521"/>
      <c r="B363" s="537" t="s">
        <v>553</v>
      </c>
      <c r="C363" s="521" t="s">
        <v>554</v>
      </c>
      <c r="D363" s="521" t="s">
        <v>555</v>
      </c>
      <c r="E363" s="588" t="s">
        <v>556</v>
      </c>
      <c r="F363" s="588"/>
      <c r="G363" s="538" t="s">
        <v>557</v>
      </c>
      <c r="H363" s="589" t="s">
        <v>558</v>
      </c>
      <c r="I363" s="589"/>
      <c r="J363" s="589" t="s">
        <v>559</v>
      </c>
      <c r="K363" s="588"/>
      <c r="L363" s="588"/>
      <c r="M363" s="537" t="s">
        <v>560</v>
      </c>
    </row>
    <row r="364" spans="1:13" ht="25.5" customHeight="1" x14ac:dyDescent="0.2">
      <c r="A364" s="523" t="s">
        <v>561</v>
      </c>
      <c r="B364" s="522" t="s">
        <v>807</v>
      </c>
      <c r="C364" s="523" t="s">
        <v>565</v>
      </c>
      <c r="D364" s="523" t="s">
        <v>808</v>
      </c>
      <c r="E364" s="590" t="s">
        <v>596</v>
      </c>
      <c r="F364" s="590"/>
      <c r="G364" s="524" t="s">
        <v>24</v>
      </c>
      <c r="H364" s="591">
        <v>1</v>
      </c>
      <c r="I364" s="592"/>
      <c r="J364" s="592">
        <v>7.0000000000000007E-2</v>
      </c>
      <c r="K364" s="590"/>
      <c r="L364" s="590"/>
      <c r="M364" s="525">
        <v>7.0000000000000007E-2</v>
      </c>
    </row>
    <row r="365" spans="1:13" ht="25.5" customHeight="1" x14ac:dyDescent="0.25">
      <c r="A365" s="531" t="s">
        <v>575</v>
      </c>
      <c r="B365" s="530" t="s">
        <v>813</v>
      </c>
      <c r="C365" s="531" t="s">
        <v>565</v>
      </c>
      <c r="D365" s="531" t="s">
        <v>814</v>
      </c>
      <c r="E365" s="596" t="s">
        <v>751</v>
      </c>
      <c r="F365" s="596"/>
      <c r="G365" s="532" t="s">
        <v>25</v>
      </c>
      <c r="H365" s="597">
        <v>1.43E-5</v>
      </c>
      <c r="I365" s="596"/>
      <c r="J365" s="598">
        <v>5407.99</v>
      </c>
      <c r="K365" s="595"/>
      <c r="L365" s="595"/>
      <c r="M365" s="533">
        <v>7.0000000000000007E-2</v>
      </c>
    </row>
    <row r="366" spans="1:13" ht="25.5" x14ac:dyDescent="0.2">
      <c r="A366" s="535"/>
      <c r="B366" s="535"/>
      <c r="C366" s="535"/>
      <c r="D366" s="535"/>
      <c r="E366" s="535"/>
      <c r="F366" s="534"/>
      <c r="G366" s="535"/>
      <c r="H366" s="534" t="s">
        <v>583</v>
      </c>
      <c r="I366" s="535">
        <v>0</v>
      </c>
      <c r="J366" s="534" t="s">
        <v>584</v>
      </c>
      <c r="K366" s="535">
        <v>0</v>
      </c>
      <c r="L366" s="535" t="s">
        <v>585</v>
      </c>
      <c r="M366" s="535">
        <v>0</v>
      </c>
    </row>
    <row r="367" spans="1:13" ht="26.25" thickBot="1" x14ac:dyDescent="0.25">
      <c r="A367" s="535"/>
      <c r="B367" s="535"/>
      <c r="C367" s="535"/>
      <c r="D367" s="535"/>
      <c r="E367" s="535"/>
      <c r="F367" s="534"/>
      <c r="G367" s="535"/>
      <c r="H367" s="535" t="s">
        <v>586</v>
      </c>
      <c r="I367" s="535">
        <v>0.01</v>
      </c>
      <c r="J367" s="534"/>
      <c r="K367" s="593" t="s">
        <v>587</v>
      </c>
      <c r="L367" s="593"/>
      <c r="M367" s="535">
        <v>0.08</v>
      </c>
    </row>
    <row r="368" spans="1:13" ht="15" thickTop="1" x14ac:dyDescent="0.2">
      <c r="A368" s="536"/>
      <c r="B368" s="536"/>
      <c r="C368" s="536"/>
      <c r="D368" s="536"/>
      <c r="E368" s="536"/>
      <c r="F368" s="536"/>
      <c r="G368" s="536"/>
      <c r="H368" s="536"/>
      <c r="I368" s="536"/>
      <c r="J368" s="536"/>
      <c r="K368" s="536"/>
      <c r="L368" s="536"/>
      <c r="M368" s="536"/>
    </row>
    <row r="369" spans="1:13" ht="15" x14ac:dyDescent="0.2">
      <c r="A369" s="521"/>
      <c r="B369" s="537" t="s">
        <v>553</v>
      </c>
      <c r="C369" s="521" t="s">
        <v>554</v>
      </c>
      <c r="D369" s="521" t="s">
        <v>555</v>
      </c>
      <c r="E369" s="588" t="s">
        <v>556</v>
      </c>
      <c r="F369" s="588"/>
      <c r="G369" s="538" t="s">
        <v>557</v>
      </c>
      <c r="H369" s="589" t="s">
        <v>558</v>
      </c>
      <c r="I369" s="589"/>
      <c r="J369" s="589" t="s">
        <v>559</v>
      </c>
      <c r="K369" s="588"/>
      <c r="L369" s="588"/>
      <c r="M369" s="537" t="s">
        <v>560</v>
      </c>
    </row>
    <row r="370" spans="1:13" ht="25.5" customHeight="1" x14ac:dyDescent="0.2">
      <c r="A370" s="523" t="s">
        <v>561</v>
      </c>
      <c r="B370" s="522" t="s">
        <v>809</v>
      </c>
      <c r="C370" s="523" t="s">
        <v>565</v>
      </c>
      <c r="D370" s="523" t="s">
        <v>810</v>
      </c>
      <c r="E370" s="590" t="s">
        <v>596</v>
      </c>
      <c r="F370" s="590"/>
      <c r="G370" s="524" t="s">
        <v>24</v>
      </c>
      <c r="H370" s="591">
        <v>1</v>
      </c>
      <c r="I370" s="592"/>
      <c r="J370" s="592">
        <v>0.36</v>
      </c>
      <c r="K370" s="590"/>
      <c r="L370" s="590"/>
      <c r="M370" s="525">
        <v>0.36</v>
      </c>
    </row>
    <row r="371" spans="1:13" ht="25.5" customHeight="1" x14ac:dyDescent="0.25">
      <c r="A371" s="531" t="s">
        <v>575</v>
      </c>
      <c r="B371" s="530" t="s">
        <v>813</v>
      </c>
      <c r="C371" s="531" t="s">
        <v>565</v>
      </c>
      <c r="D371" s="531" t="s">
        <v>814</v>
      </c>
      <c r="E371" s="596" t="s">
        <v>751</v>
      </c>
      <c r="F371" s="596"/>
      <c r="G371" s="532" t="s">
        <v>25</v>
      </c>
      <c r="H371" s="597">
        <v>6.6699999999999995E-5</v>
      </c>
      <c r="I371" s="596"/>
      <c r="J371" s="598">
        <v>5407.99</v>
      </c>
      <c r="K371" s="595"/>
      <c r="L371" s="595"/>
      <c r="M371" s="533">
        <v>0.36</v>
      </c>
    </row>
    <row r="372" spans="1:13" ht="25.5" x14ac:dyDescent="0.2">
      <c r="A372" s="535"/>
      <c r="B372" s="535"/>
      <c r="C372" s="535"/>
      <c r="D372" s="535"/>
      <c r="E372" s="535"/>
      <c r="F372" s="534"/>
      <c r="G372" s="535"/>
      <c r="H372" s="534" t="s">
        <v>583</v>
      </c>
      <c r="I372" s="535">
        <v>0</v>
      </c>
      <c r="J372" s="534" t="s">
        <v>584</v>
      </c>
      <c r="K372" s="535">
        <v>0</v>
      </c>
      <c r="L372" s="535" t="s">
        <v>585</v>
      </c>
      <c r="M372" s="535">
        <v>0</v>
      </c>
    </row>
    <row r="373" spans="1:13" ht="26.25" thickBot="1" x14ac:dyDescent="0.25">
      <c r="A373" s="535"/>
      <c r="B373" s="535"/>
      <c r="C373" s="535"/>
      <c r="D373" s="535"/>
      <c r="E373" s="535"/>
      <c r="F373" s="534"/>
      <c r="G373" s="535"/>
      <c r="H373" s="535" t="s">
        <v>586</v>
      </c>
      <c r="I373" s="535">
        <v>7.0000000000000007E-2</v>
      </c>
      <c r="J373" s="534"/>
      <c r="K373" s="593" t="s">
        <v>587</v>
      </c>
      <c r="L373" s="593"/>
      <c r="M373" s="535">
        <v>0.43</v>
      </c>
    </row>
    <row r="374" spans="1:13" ht="15" thickTop="1" x14ac:dyDescent="0.2">
      <c r="A374" s="536"/>
      <c r="B374" s="536"/>
      <c r="C374" s="536"/>
      <c r="D374" s="536"/>
      <c r="E374" s="536"/>
      <c r="F374" s="536"/>
      <c r="G374" s="536"/>
      <c r="H374" s="536"/>
      <c r="I374" s="536"/>
      <c r="J374" s="536"/>
      <c r="K374" s="536"/>
      <c r="L374" s="536"/>
      <c r="M374" s="536"/>
    </row>
    <row r="375" spans="1:13" ht="15" x14ac:dyDescent="0.2">
      <c r="A375" s="521"/>
      <c r="B375" s="537" t="s">
        <v>553</v>
      </c>
      <c r="C375" s="521" t="s">
        <v>554</v>
      </c>
      <c r="D375" s="521" t="s">
        <v>555</v>
      </c>
      <c r="E375" s="588" t="s">
        <v>556</v>
      </c>
      <c r="F375" s="588"/>
      <c r="G375" s="538" t="s">
        <v>557</v>
      </c>
      <c r="H375" s="589" t="s">
        <v>558</v>
      </c>
      <c r="I375" s="589"/>
      <c r="J375" s="589" t="s">
        <v>559</v>
      </c>
      <c r="K375" s="588"/>
      <c r="L375" s="588"/>
      <c r="M375" s="537" t="s">
        <v>560</v>
      </c>
    </row>
    <row r="376" spans="1:13" ht="38.25" customHeight="1" x14ac:dyDescent="0.2">
      <c r="A376" s="523" t="s">
        <v>561</v>
      </c>
      <c r="B376" s="522" t="s">
        <v>811</v>
      </c>
      <c r="C376" s="523" t="s">
        <v>565</v>
      </c>
      <c r="D376" s="523" t="s">
        <v>812</v>
      </c>
      <c r="E376" s="590" t="s">
        <v>596</v>
      </c>
      <c r="F376" s="590"/>
      <c r="G376" s="524" t="s">
        <v>24</v>
      </c>
      <c r="H376" s="591">
        <v>1</v>
      </c>
      <c r="I376" s="592"/>
      <c r="J376" s="592">
        <v>5.67</v>
      </c>
      <c r="K376" s="590"/>
      <c r="L376" s="590"/>
      <c r="M376" s="525">
        <v>5.67</v>
      </c>
    </row>
    <row r="377" spans="1:13" ht="15" x14ac:dyDescent="0.25">
      <c r="A377" s="531" t="s">
        <v>575</v>
      </c>
      <c r="B377" s="530" t="s">
        <v>815</v>
      </c>
      <c r="C377" s="531" t="s">
        <v>565</v>
      </c>
      <c r="D377" s="531" t="s">
        <v>816</v>
      </c>
      <c r="E377" s="596" t="s">
        <v>578</v>
      </c>
      <c r="F377" s="596"/>
      <c r="G377" s="532" t="s">
        <v>650</v>
      </c>
      <c r="H377" s="597">
        <v>1.03</v>
      </c>
      <c r="I377" s="596"/>
      <c r="J377" s="598">
        <v>5.51</v>
      </c>
      <c r="K377" s="595"/>
      <c r="L377" s="595"/>
      <c r="M377" s="533">
        <v>5.67</v>
      </c>
    </row>
    <row r="378" spans="1:13" ht="25.5" x14ac:dyDescent="0.2">
      <c r="A378" s="535"/>
      <c r="B378" s="535"/>
      <c r="C378" s="535"/>
      <c r="D378" s="535"/>
      <c r="E378" s="535"/>
      <c r="F378" s="534"/>
      <c r="G378" s="535"/>
      <c r="H378" s="534" t="s">
        <v>583</v>
      </c>
      <c r="I378" s="535">
        <v>0</v>
      </c>
      <c r="J378" s="534" t="s">
        <v>584</v>
      </c>
      <c r="K378" s="535">
        <v>0</v>
      </c>
      <c r="L378" s="535" t="s">
        <v>585</v>
      </c>
      <c r="M378" s="535">
        <v>0</v>
      </c>
    </row>
    <row r="379" spans="1:13" ht="26.25" thickBot="1" x14ac:dyDescent="0.25">
      <c r="A379" s="535"/>
      <c r="B379" s="535"/>
      <c r="C379" s="535"/>
      <c r="D379" s="535"/>
      <c r="E379" s="535"/>
      <c r="F379" s="534"/>
      <c r="G379" s="535"/>
      <c r="H379" s="535" t="s">
        <v>586</v>
      </c>
      <c r="I379" s="535">
        <v>1.1599999999999999</v>
      </c>
      <c r="J379" s="534"/>
      <c r="K379" s="593" t="s">
        <v>587</v>
      </c>
      <c r="L379" s="593"/>
      <c r="M379" s="535">
        <v>6.83</v>
      </c>
    </row>
    <row r="380" spans="1:13" ht="15" thickTop="1" x14ac:dyDescent="0.2">
      <c r="A380" s="536"/>
      <c r="B380" s="536"/>
      <c r="C380" s="536"/>
      <c r="D380" s="536"/>
      <c r="E380" s="536"/>
      <c r="F380" s="536"/>
      <c r="G380" s="536"/>
      <c r="H380" s="536"/>
      <c r="I380" s="536"/>
      <c r="J380" s="536"/>
      <c r="K380" s="536"/>
      <c r="L380" s="536"/>
      <c r="M380" s="536"/>
    </row>
    <row r="381" spans="1:13" ht="15" x14ac:dyDescent="0.2">
      <c r="A381" s="521"/>
      <c r="B381" s="537" t="s">
        <v>553</v>
      </c>
      <c r="C381" s="521" t="s">
        <v>554</v>
      </c>
      <c r="D381" s="521" t="s">
        <v>555</v>
      </c>
      <c r="E381" s="588" t="s">
        <v>556</v>
      </c>
      <c r="F381" s="588"/>
      <c r="G381" s="538" t="s">
        <v>557</v>
      </c>
      <c r="H381" s="589" t="s">
        <v>558</v>
      </c>
      <c r="I381" s="589"/>
      <c r="J381" s="589" t="s">
        <v>559</v>
      </c>
      <c r="K381" s="588"/>
      <c r="L381" s="588"/>
      <c r="M381" s="537" t="s">
        <v>560</v>
      </c>
    </row>
    <row r="382" spans="1:13" ht="38.25" x14ac:dyDescent="0.2">
      <c r="A382" s="523" t="s">
        <v>561</v>
      </c>
      <c r="B382" s="522" t="s">
        <v>669</v>
      </c>
      <c r="C382" s="523" t="s">
        <v>565</v>
      </c>
      <c r="D382" s="523" t="s">
        <v>670</v>
      </c>
      <c r="E382" s="590" t="s">
        <v>573</v>
      </c>
      <c r="F382" s="590"/>
      <c r="G382" s="524" t="s">
        <v>574</v>
      </c>
      <c r="H382" s="591">
        <v>1</v>
      </c>
      <c r="I382" s="592"/>
      <c r="J382" s="592">
        <v>460.74</v>
      </c>
      <c r="K382" s="590"/>
      <c r="L382" s="590"/>
      <c r="M382" s="525">
        <v>460.74</v>
      </c>
    </row>
    <row r="383" spans="1:13" ht="25.5" x14ac:dyDescent="0.25">
      <c r="A383" s="527" t="s">
        <v>563</v>
      </c>
      <c r="B383" s="526" t="s">
        <v>569</v>
      </c>
      <c r="C383" s="527" t="s">
        <v>565</v>
      </c>
      <c r="D383" s="527" t="s">
        <v>570</v>
      </c>
      <c r="E383" s="586" t="s">
        <v>562</v>
      </c>
      <c r="F383" s="586"/>
      <c r="G383" s="528" t="s">
        <v>24</v>
      </c>
      <c r="H383" s="587">
        <v>2.0266999999999999</v>
      </c>
      <c r="I383" s="586"/>
      <c r="J383" s="594">
        <v>19.100000000000001</v>
      </c>
      <c r="K383" s="595"/>
      <c r="L383" s="595"/>
      <c r="M383" s="529">
        <v>38.700000000000003</v>
      </c>
    </row>
    <row r="384" spans="1:13" ht="25.5" x14ac:dyDescent="0.25">
      <c r="A384" s="527" t="s">
        <v>563</v>
      </c>
      <c r="B384" s="526" t="s">
        <v>634</v>
      </c>
      <c r="C384" s="527" t="s">
        <v>565</v>
      </c>
      <c r="D384" s="527" t="s">
        <v>635</v>
      </c>
      <c r="E384" s="586" t="s">
        <v>562</v>
      </c>
      <c r="F384" s="586"/>
      <c r="G384" s="528" t="s">
        <v>24</v>
      </c>
      <c r="H384" s="587">
        <v>1.2767999999999999</v>
      </c>
      <c r="I384" s="586"/>
      <c r="J384" s="594">
        <v>27.95</v>
      </c>
      <c r="K384" s="595"/>
      <c r="L384" s="595"/>
      <c r="M384" s="529">
        <v>35.68</v>
      </c>
    </row>
    <row r="385" spans="1:13" ht="38.25" customHeight="1" x14ac:dyDescent="0.25">
      <c r="A385" s="527" t="s">
        <v>563</v>
      </c>
      <c r="B385" s="526" t="s">
        <v>762</v>
      </c>
      <c r="C385" s="527" t="s">
        <v>565</v>
      </c>
      <c r="D385" s="527" t="s">
        <v>763</v>
      </c>
      <c r="E385" s="586" t="s">
        <v>596</v>
      </c>
      <c r="F385" s="586"/>
      <c r="G385" s="528" t="s">
        <v>597</v>
      </c>
      <c r="H385" s="587">
        <v>0.65720000000000001</v>
      </c>
      <c r="I385" s="586"/>
      <c r="J385" s="594">
        <v>5.68</v>
      </c>
      <c r="K385" s="595"/>
      <c r="L385" s="595"/>
      <c r="M385" s="529">
        <v>3.73</v>
      </c>
    </row>
    <row r="386" spans="1:13" ht="38.25" customHeight="1" x14ac:dyDescent="0.25">
      <c r="A386" s="527" t="s">
        <v>563</v>
      </c>
      <c r="B386" s="526" t="s">
        <v>756</v>
      </c>
      <c r="C386" s="527" t="s">
        <v>565</v>
      </c>
      <c r="D386" s="527" t="s">
        <v>757</v>
      </c>
      <c r="E386" s="586" t="s">
        <v>596</v>
      </c>
      <c r="F386" s="586"/>
      <c r="G386" s="528" t="s">
        <v>600</v>
      </c>
      <c r="H386" s="587">
        <v>0.61970000000000003</v>
      </c>
      <c r="I386" s="586"/>
      <c r="J386" s="594">
        <v>1.69</v>
      </c>
      <c r="K386" s="595"/>
      <c r="L386" s="595"/>
      <c r="M386" s="529">
        <v>1.04</v>
      </c>
    </row>
    <row r="387" spans="1:13" ht="25.5" x14ac:dyDescent="0.25">
      <c r="A387" s="531" t="s">
        <v>575</v>
      </c>
      <c r="B387" s="530" t="s">
        <v>632</v>
      </c>
      <c r="C387" s="531" t="s">
        <v>565</v>
      </c>
      <c r="D387" s="531" t="s">
        <v>633</v>
      </c>
      <c r="E387" s="596" t="s">
        <v>578</v>
      </c>
      <c r="F387" s="596"/>
      <c r="G387" s="532" t="s">
        <v>574</v>
      </c>
      <c r="H387" s="597">
        <v>0.76090000000000002</v>
      </c>
      <c r="I387" s="596"/>
      <c r="J387" s="598">
        <v>126.84</v>
      </c>
      <c r="K387" s="595"/>
      <c r="L387" s="595"/>
      <c r="M387" s="533">
        <v>96.51</v>
      </c>
    </row>
    <row r="388" spans="1:13" ht="15" x14ac:dyDescent="0.25">
      <c r="A388" s="531" t="s">
        <v>575</v>
      </c>
      <c r="B388" s="530" t="s">
        <v>640</v>
      </c>
      <c r="C388" s="531" t="s">
        <v>565</v>
      </c>
      <c r="D388" s="531" t="s">
        <v>641</v>
      </c>
      <c r="E388" s="596" t="s">
        <v>578</v>
      </c>
      <c r="F388" s="596"/>
      <c r="G388" s="532" t="s">
        <v>582</v>
      </c>
      <c r="H388" s="597">
        <v>325.15890000000002</v>
      </c>
      <c r="I388" s="596"/>
      <c r="J388" s="598">
        <v>0.69</v>
      </c>
      <c r="K388" s="595"/>
      <c r="L388" s="595"/>
      <c r="M388" s="533">
        <v>224.35</v>
      </c>
    </row>
    <row r="389" spans="1:13" ht="25.5" x14ac:dyDescent="0.25">
      <c r="A389" s="531" t="s">
        <v>575</v>
      </c>
      <c r="B389" s="530" t="s">
        <v>695</v>
      </c>
      <c r="C389" s="531" t="s">
        <v>565</v>
      </c>
      <c r="D389" s="531" t="s">
        <v>1001</v>
      </c>
      <c r="E389" s="596" t="s">
        <v>578</v>
      </c>
      <c r="F389" s="596"/>
      <c r="G389" s="532" t="s">
        <v>574</v>
      </c>
      <c r="H389" s="597">
        <v>0.59119999999999995</v>
      </c>
      <c r="I389" s="596"/>
      <c r="J389" s="598">
        <v>102.73</v>
      </c>
      <c r="K389" s="595"/>
      <c r="L389" s="595"/>
      <c r="M389" s="533">
        <v>60.73</v>
      </c>
    </row>
    <row r="390" spans="1:13" ht="25.5" x14ac:dyDescent="0.2">
      <c r="A390" s="535"/>
      <c r="B390" s="535"/>
      <c r="C390" s="535"/>
      <c r="D390" s="535"/>
      <c r="E390" s="535"/>
      <c r="F390" s="534"/>
      <c r="G390" s="535"/>
      <c r="H390" s="534" t="s">
        <v>583</v>
      </c>
      <c r="I390" s="535">
        <v>32.372661403698494</v>
      </c>
      <c r="J390" s="534" t="s">
        <v>584</v>
      </c>
      <c r="K390" s="535">
        <v>27.5</v>
      </c>
      <c r="L390" s="535" t="s">
        <v>585</v>
      </c>
      <c r="M390" s="535">
        <v>59.87</v>
      </c>
    </row>
    <row r="391" spans="1:13" ht="26.25" thickBot="1" x14ac:dyDescent="0.25">
      <c r="A391" s="535"/>
      <c r="B391" s="535"/>
      <c r="C391" s="535"/>
      <c r="D391" s="535"/>
      <c r="E391" s="535"/>
      <c r="F391" s="534"/>
      <c r="G391" s="535"/>
      <c r="H391" s="535" t="s">
        <v>586</v>
      </c>
      <c r="I391" s="535">
        <v>94.45</v>
      </c>
      <c r="J391" s="534"/>
      <c r="K391" s="593" t="s">
        <v>587</v>
      </c>
      <c r="L391" s="593"/>
      <c r="M391" s="535">
        <v>555.19000000000005</v>
      </c>
    </row>
    <row r="392" spans="1:13" ht="15" thickTop="1" x14ac:dyDescent="0.2">
      <c r="A392" s="536"/>
      <c r="B392" s="536"/>
      <c r="C392" s="536"/>
      <c r="D392" s="536"/>
      <c r="E392" s="536"/>
      <c r="F392" s="536"/>
      <c r="G392" s="536"/>
      <c r="H392" s="536"/>
      <c r="I392" s="536"/>
      <c r="J392" s="536"/>
      <c r="K392" s="536"/>
      <c r="L392" s="536"/>
      <c r="M392" s="536"/>
    </row>
    <row r="393" spans="1:13" ht="15" x14ac:dyDescent="0.2">
      <c r="A393" s="521"/>
      <c r="B393" s="537" t="s">
        <v>553</v>
      </c>
      <c r="C393" s="521" t="s">
        <v>554</v>
      </c>
      <c r="D393" s="521" t="s">
        <v>555</v>
      </c>
      <c r="E393" s="588" t="s">
        <v>556</v>
      </c>
      <c r="F393" s="588"/>
      <c r="G393" s="538" t="s">
        <v>557</v>
      </c>
      <c r="H393" s="589" t="s">
        <v>558</v>
      </c>
      <c r="I393" s="589"/>
      <c r="J393" s="589" t="s">
        <v>559</v>
      </c>
      <c r="K393" s="588"/>
      <c r="L393" s="588"/>
      <c r="M393" s="537" t="s">
        <v>560</v>
      </c>
    </row>
    <row r="394" spans="1:13" ht="38.25" x14ac:dyDescent="0.2">
      <c r="A394" s="523" t="s">
        <v>561</v>
      </c>
      <c r="B394" s="522" t="s">
        <v>817</v>
      </c>
      <c r="C394" s="523" t="s">
        <v>565</v>
      </c>
      <c r="D394" s="523" t="s">
        <v>818</v>
      </c>
      <c r="E394" s="590" t="s">
        <v>573</v>
      </c>
      <c r="F394" s="590"/>
      <c r="G394" s="524" t="s">
        <v>574</v>
      </c>
      <c r="H394" s="591">
        <v>1</v>
      </c>
      <c r="I394" s="592"/>
      <c r="J394" s="592">
        <v>482.84</v>
      </c>
      <c r="K394" s="590"/>
      <c r="L394" s="590"/>
      <c r="M394" s="525">
        <v>482.84</v>
      </c>
    </row>
    <row r="395" spans="1:13" ht="25.5" x14ac:dyDescent="0.25">
      <c r="A395" s="527" t="s">
        <v>563</v>
      </c>
      <c r="B395" s="526" t="s">
        <v>569</v>
      </c>
      <c r="C395" s="527" t="s">
        <v>565</v>
      </c>
      <c r="D395" s="527" t="s">
        <v>570</v>
      </c>
      <c r="E395" s="586" t="s">
        <v>562</v>
      </c>
      <c r="F395" s="586"/>
      <c r="G395" s="528" t="s">
        <v>24</v>
      </c>
      <c r="H395" s="587">
        <v>1.9792000000000001</v>
      </c>
      <c r="I395" s="586"/>
      <c r="J395" s="594">
        <v>19.100000000000001</v>
      </c>
      <c r="K395" s="595"/>
      <c r="L395" s="595"/>
      <c r="M395" s="529">
        <v>37.799999999999997</v>
      </c>
    </row>
    <row r="396" spans="1:13" ht="25.5" x14ac:dyDescent="0.25">
      <c r="A396" s="527" t="s">
        <v>563</v>
      </c>
      <c r="B396" s="526" t="s">
        <v>634</v>
      </c>
      <c r="C396" s="527" t="s">
        <v>565</v>
      </c>
      <c r="D396" s="527" t="s">
        <v>635</v>
      </c>
      <c r="E396" s="586" t="s">
        <v>562</v>
      </c>
      <c r="F396" s="586"/>
      <c r="G396" s="528" t="s">
        <v>24</v>
      </c>
      <c r="H396" s="587">
        <v>1.2501</v>
      </c>
      <c r="I396" s="586"/>
      <c r="J396" s="594">
        <v>27.95</v>
      </c>
      <c r="K396" s="595"/>
      <c r="L396" s="595"/>
      <c r="M396" s="529">
        <v>34.94</v>
      </c>
    </row>
    <row r="397" spans="1:13" ht="38.25" customHeight="1" x14ac:dyDescent="0.25">
      <c r="A397" s="527" t="s">
        <v>563</v>
      </c>
      <c r="B397" s="526" t="s">
        <v>762</v>
      </c>
      <c r="C397" s="527" t="s">
        <v>565</v>
      </c>
      <c r="D397" s="527" t="s">
        <v>763</v>
      </c>
      <c r="E397" s="586" t="s">
        <v>596</v>
      </c>
      <c r="F397" s="586"/>
      <c r="G397" s="528" t="s">
        <v>597</v>
      </c>
      <c r="H397" s="587">
        <v>0.64339999999999997</v>
      </c>
      <c r="I397" s="586"/>
      <c r="J397" s="594">
        <v>5.68</v>
      </c>
      <c r="K397" s="595"/>
      <c r="L397" s="595"/>
      <c r="M397" s="529">
        <v>3.65</v>
      </c>
    </row>
    <row r="398" spans="1:13" ht="38.25" customHeight="1" x14ac:dyDescent="0.25">
      <c r="A398" s="527" t="s">
        <v>563</v>
      </c>
      <c r="B398" s="526" t="s">
        <v>756</v>
      </c>
      <c r="C398" s="527" t="s">
        <v>565</v>
      </c>
      <c r="D398" s="527" t="s">
        <v>757</v>
      </c>
      <c r="E398" s="586" t="s">
        <v>596</v>
      </c>
      <c r="F398" s="586"/>
      <c r="G398" s="528" t="s">
        <v>600</v>
      </c>
      <c r="H398" s="587">
        <v>0.60670000000000002</v>
      </c>
      <c r="I398" s="586"/>
      <c r="J398" s="594">
        <v>1.69</v>
      </c>
      <c r="K398" s="595"/>
      <c r="L398" s="595"/>
      <c r="M398" s="529">
        <v>1.02</v>
      </c>
    </row>
    <row r="399" spans="1:13" ht="25.5" x14ac:dyDescent="0.25">
      <c r="A399" s="531" t="s">
        <v>575</v>
      </c>
      <c r="B399" s="530" t="s">
        <v>632</v>
      </c>
      <c r="C399" s="531" t="s">
        <v>565</v>
      </c>
      <c r="D399" s="531" t="s">
        <v>633</v>
      </c>
      <c r="E399" s="596" t="s">
        <v>578</v>
      </c>
      <c r="F399" s="596"/>
      <c r="G399" s="532" t="s">
        <v>574</v>
      </c>
      <c r="H399" s="597">
        <v>0.72750000000000004</v>
      </c>
      <c r="I399" s="596"/>
      <c r="J399" s="598">
        <v>126.84</v>
      </c>
      <c r="K399" s="595"/>
      <c r="L399" s="595"/>
      <c r="M399" s="533">
        <v>92.27</v>
      </c>
    </row>
    <row r="400" spans="1:13" ht="15" x14ac:dyDescent="0.25">
      <c r="A400" s="531" t="s">
        <v>575</v>
      </c>
      <c r="B400" s="530" t="s">
        <v>640</v>
      </c>
      <c r="C400" s="531" t="s">
        <v>565</v>
      </c>
      <c r="D400" s="531" t="s">
        <v>641</v>
      </c>
      <c r="E400" s="596" t="s">
        <v>578</v>
      </c>
      <c r="F400" s="596"/>
      <c r="G400" s="532" t="s">
        <v>582</v>
      </c>
      <c r="H400" s="597">
        <v>364.94330000000002</v>
      </c>
      <c r="I400" s="596"/>
      <c r="J400" s="598">
        <v>0.69</v>
      </c>
      <c r="K400" s="595"/>
      <c r="L400" s="595"/>
      <c r="M400" s="533">
        <v>251.81</v>
      </c>
    </row>
    <row r="401" spans="1:13" ht="25.5" x14ac:dyDescent="0.25">
      <c r="A401" s="531" t="s">
        <v>575</v>
      </c>
      <c r="B401" s="530" t="s">
        <v>695</v>
      </c>
      <c r="C401" s="531" t="s">
        <v>565</v>
      </c>
      <c r="D401" s="531" t="s">
        <v>1001</v>
      </c>
      <c r="E401" s="596" t="s">
        <v>578</v>
      </c>
      <c r="F401" s="596"/>
      <c r="G401" s="532" t="s">
        <v>574</v>
      </c>
      <c r="H401" s="597">
        <v>0.59719999999999995</v>
      </c>
      <c r="I401" s="596"/>
      <c r="J401" s="598">
        <v>102.73</v>
      </c>
      <c r="K401" s="595"/>
      <c r="L401" s="595"/>
      <c r="M401" s="533">
        <v>61.35</v>
      </c>
    </row>
    <row r="402" spans="1:13" ht="25.5" x14ac:dyDescent="0.2">
      <c r="A402" s="535"/>
      <c r="B402" s="535"/>
      <c r="C402" s="535"/>
      <c r="D402" s="535"/>
      <c r="E402" s="535"/>
      <c r="F402" s="534"/>
      <c r="G402" s="535"/>
      <c r="H402" s="534" t="s">
        <v>583</v>
      </c>
      <c r="I402" s="535">
        <v>31.658916405320646</v>
      </c>
      <c r="J402" s="534" t="s">
        <v>584</v>
      </c>
      <c r="K402" s="535">
        <v>26.89</v>
      </c>
      <c r="L402" s="535" t="s">
        <v>585</v>
      </c>
      <c r="M402" s="535">
        <v>58.55</v>
      </c>
    </row>
    <row r="403" spans="1:13" ht="26.25" thickBot="1" x14ac:dyDescent="0.25">
      <c r="A403" s="535"/>
      <c r="B403" s="535"/>
      <c r="C403" s="535"/>
      <c r="D403" s="535"/>
      <c r="E403" s="535"/>
      <c r="F403" s="534"/>
      <c r="G403" s="535"/>
      <c r="H403" s="535" t="s">
        <v>586</v>
      </c>
      <c r="I403" s="535">
        <v>98.98</v>
      </c>
      <c r="J403" s="534"/>
      <c r="K403" s="593" t="s">
        <v>587</v>
      </c>
      <c r="L403" s="593"/>
      <c r="M403" s="535">
        <v>581.82000000000005</v>
      </c>
    </row>
    <row r="404" spans="1:13" ht="15" thickTop="1" x14ac:dyDescent="0.2">
      <c r="A404" s="536"/>
      <c r="B404" s="536"/>
      <c r="C404" s="536"/>
      <c r="D404" s="536"/>
      <c r="E404" s="536"/>
      <c r="F404" s="536"/>
      <c r="G404" s="536"/>
      <c r="H404" s="536"/>
      <c r="I404" s="536"/>
      <c r="J404" s="536"/>
      <c r="K404" s="536"/>
      <c r="L404" s="536"/>
      <c r="M404" s="536"/>
    </row>
    <row r="405" spans="1:13" ht="15" x14ac:dyDescent="0.2">
      <c r="A405" s="521"/>
      <c r="B405" s="537" t="s">
        <v>553</v>
      </c>
      <c r="C405" s="521" t="s">
        <v>554</v>
      </c>
      <c r="D405" s="521" t="s">
        <v>555</v>
      </c>
      <c r="E405" s="588" t="s">
        <v>556</v>
      </c>
      <c r="F405" s="588"/>
      <c r="G405" s="538" t="s">
        <v>557</v>
      </c>
      <c r="H405" s="589" t="s">
        <v>558</v>
      </c>
      <c r="I405" s="589"/>
      <c r="J405" s="589" t="s">
        <v>559</v>
      </c>
      <c r="K405" s="588"/>
      <c r="L405" s="588"/>
      <c r="M405" s="537" t="s">
        <v>560</v>
      </c>
    </row>
    <row r="406" spans="1:13" ht="38.25" x14ac:dyDescent="0.2">
      <c r="A406" s="523" t="s">
        <v>561</v>
      </c>
      <c r="B406" s="522" t="s">
        <v>819</v>
      </c>
      <c r="C406" s="523" t="s">
        <v>565</v>
      </c>
      <c r="D406" s="523" t="s">
        <v>820</v>
      </c>
      <c r="E406" s="590" t="s">
        <v>573</v>
      </c>
      <c r="F406" s="590"/>
      <c r="G406" s="524" t="s">
        <v>574</v>
      </c>
      <c r="H406" s="591">
        <v>1</v>
      </c>
      <c r="I406" s="592"/>
      <c r="J406" s="592">
        <v>497.84</v>
      </c>
      <c r="K406" s="590"/>
      <c r="L406" s="590"/>
      <c r="M406" s="525">
        <v>497.84</v>
      </c>
    </row>
    <row r="407" spans="1:13" ht="25.5" x14ac:dyDescent="0.25">
      <c r="A407" s="527" t="s">
        <v>563</v>
      </c>
      <c r="B407" s="526" t="s">
        <v>569</v>
      </c>
      <c r="C407" s="527" t="s">
        <v>565</v>
      </c>
      <c r="D407" s="527" t="s">
        <v>570</v>
      </c>
      <c r="E407" s="586" t="s">
        <v>562</v>
      </c>
      <c r="F407" s="586"/>
      <c r="G407" s="528" t="s">
        <v>24</v>
      </c>
      <c r="H407" s="587">
        <v>1.9633</v>
      </c>
      <c r="I407" s="586"/>
      <c r="J407" s="594">
        <v>19.100000000000001</v>
      </c>
      <c r="K407" s="595"/>
      <c r="L407" s="595"/>
      <c r="M407" s="529">
        <v>37.49</v>
      </c>
    </row>
    <row r="408" spans="1:13" ht="25.5" x14ac:dyDescent="0.25">
      <c r="A408" s="527" t="s">
        <v>563</v>
      </c>
      <c r="B408" s="526" t="s">
        <v>634</v>
      </c>
      <c r="C408" s="527" t="s">
        <v>565</v>
      </c>
      <c r="D408" s="527" t="s">
        <v>635</v>
      </c>
      <c r="E408" s="586" t="s">
        <v>562</v>
      </c>
      <c r="F408" s="586"/>
      <c r="G408" s="528" t="s">
        <v>24</v>
      </c>
      <c r="H408" s="587">
        <v>1.24</v>
      </c>
      <c r="I408" s="586"/>
      <c r="J408" s="594">
        <v>27.95</v>
      </c>
      <c r="K408" s="595"/>
      <c r="L408" s="595"/>
      <c r="M408" s="529">
        <v>34.65</v>
      </c>
    </row>
    <row r="409" spans="1:13" ht="38.25" customHeight="1" x14ac:dyDescent="0.25">
      <c r="A409" s="527" t="s">
        <v>563</v>
      </c>
      <c r="B409" s="526" t="s">
        <v>762</v>
      </c>
      <c r="C409" s="527" t="s">
        <v>565</v>
      </c>
      <c r="D409" s="527" t="s">
        <v>763</v>
      </c>
      <c r="E409" s="586" t="s">
        <v>596</v>
      </c>
      <c r="F409" s="586"/>
      <c r="G409" s="528" t="s">
        <v>597</v>
      </c>
      <c r="H409" s="587">
        <v>0.63819999999999999</v>
      </c>
      <c r="I409" s="586"/>
      <c r="J409" s="594">
        <v>5.68</v>
      </c>
      <c r="K409" s="595"/>
      <c r="L409" s="595"/>
      <c r="M409" s="529">
        <v>3.62</v>
      </c>
    </row>
    <row r="410" spans="1:13" ht="38.25" customHeight="1" x14ac:dyDescent="0.25">
      <c r="A410" s="527" t="s">
        <v>563</v>
      </c>
      <c r="B410" s="526" t="s">
        <v>756</v>
      </c>
      <c r="C410" s="527" t="s">
        <v>565</v>
      </c>
      <c r="D410" s="527" t="s">
        <v>757</v>
      </c>
      <c r="E410" s="586" t="s">
        <v>596</v>
      </c>
      <c r="F410" s="586"/>
      <c r="G410" s="528" t="s">
        <v>600</v>
      </c>
      <c r="H410" s="587">
        <v>0.6018</v>
      </c>
      <c r="I410" s="586"/>
      <c r="J410" s="594">
        <v>1.69</v>
      </c>
      <c r="K410" s="595"/>
      <c r="L410" s="595"/>
      <c r="M410" s="529">
        <v>1.01</v>
      </c>
    </row>
    <row r="411" spans="1:13" ht="25.5" x14ac:dyDescent="0.25">
      <c r="A411" s="531" t="s">
        <v>575</v>
      </c>
      <c r="B411" s="530" t="s">
        <v>632</v>
      </c>
      <c r="C411" s="531" t="s">
        <v>565</v>
      </c>
      <c r="D411" s="531" t="s">
        <v>633</v>
      </c>
      <c r="E411" s="596" t="s">
        <v>578</v>
      </c>
      <c r="F411" s="596"/>
      <c r="G411" s="532" t="s">
        <v>574</v>
      </c>
      <c r="H411" s="597">
        <v>0.71189999999999998</v>
      </c>
      <c r="I411" s="596"/>
      <c r="J411" s="598">
        <v>126.84</v>
      </c>
      <c r="K411" s="595"/>
      <c r="L411" s="595"/>
      <c r="M411" s="533">
        <v>90.29</v>
      </c>
    </row>
    <row r="412" spans="1:13" ht="15" x14ac:dyDescent="0.25">
      <c r="A412" s="531" t="s">
        <v>575</v>
      </c>
      <c r="B412" s="530" t="s">
        <v>640</v>
      </c>
      <c r="C412" s="531" t="s">
        <v>565</v>
      </c>
      <c r="D412" s="531" t="s">
        <v>641</v>
      </c>
      <c r="E412" s="596" t="s">
        <v>578</v>
      </c>
      <c r="F412" s="596"/>
      <c r="G412" s="532" t="s">
        <v>582</v>
      </c>
      <c r="H412" s="597">
        <v>391.16629999999998</v>
      </c>
      <c r="I412" s="596"/>
      <c r="J412" s="598">
        <v>0.69</v>
      </c>
      <c r="K412" s="595"/>
      <c r="L412" s="595"/>
      <c r="M412" s="533">
        <v>269.89999999999998</v>
      </c>
    </row>
    <row r="413" spans="1:13" ht="25.5" x14ac:dyDescent="0.25">
      <c r="A413" s="531" t="s">
        <v>575</v>
      </c>
      <c r="B413" s="530" t="s">
        <v>695</v>
      </c>
      <c r="C413" s="531" t="s">
        <v>565</v>
      </c>
      <c r="D413" s="531" t="s">
        <v>1001</v>
      </c>
      <c r="E413" s="596" t="s">
        <v>578</v>
      </c>
      <c r="F413" s="596"/>
      <c r="G413" s="532" t="s">
        <v>574</v>
      </c>
      <c r="H413" s="597">
        <v>0.5927</v>
      </c>
      <c r="I413" s="596"/>
      <c r="J413" s="598">
        <v>102.73</v>
      </c>
      <c r="K413" s="595"/>
      <c r="L413" s="595"/>
      <c r="M413" s="533">
        <v>60.88</v>
      </c>
    </row>
    <row r="414" spans="1:13" ht="25.5" x14ac:dyDescent="0.2">
      <c r="A414" s="535"/>
      <c r="B414" s="535"/>
      <c r="C414" s="535"/>
      <c r="D414" s="535"/>
      <c r="E414" s="535"/>
      <c r="F414" s="534"/>
      <c r="G414" s="535"/>
      <c r="H414" s="534" t="s">
        <v>583</v>
      </c>
      <c r="I414" s="535">
        <v>31.399372769546879</v>
      </c>
      <c r="J414" s="534" t="s">
        <v>584</v>
      </c>
      <c r="K414" s="535">
        <v>26.67</v>
      </c>
      <c r="L414" s="535" t="s">
        <v>585</v>
      </c>
      <c r="M414" s="535">
        <v>58.07</v>
      </c>
    </row>
    <row r="415" spans="1:13" ht="26.25" thickBot="1" x14ac:dyDescent="0.25">
      <c r="A415" s="535"/>
      <c r="B415" s="535"/>
      <c r="C415" s="535"/>
      <c r="D415" s="535"/>
      <c r="E415" s="535"/>
      <c r="F415" s="534"/>
      <c r="G415" s="535"/>
      <c r="H415" s="535" t="s">
        <v>586</v>
      </c>
      <c r="I415" s="535">
        <v>102.05</v>
      </c>
      <c r="J415" s="534"/>
      <c r="K415" s="593" t="s">
        <v>587</v>
      </c>
      <c r="L415" s="593"/>
      <c r="M415" s="535">
        <v>599.89</v>
      </c>
    </row>
    <row r="416" spans="1:13" ht="15" thickTop="1" x14ac:dyDescent="0.2">
      <c r="A416" s="536"/>
      <c r="B416" s="536"/>
      <c r="C416" s="536"/>
      <c r="D416" s="536"/>
      <c r="E416" s="536"/>
      <c r="F416" s="536"/>
      <c r="G416" s="536"/>
      <c r="H416" s="536"/>
      <c r="I416" s="536"/>
      <c r="J416" s="536"/>
      <c r="K416" s="536"/>
      <c r="L416" s="536"/>
      <c r="M416" s="536"/>
    </row>
    <row r="417" spans="1:13" ht="15" x14ac:dyDescent="0.2">
      <c r="A417" s="521"/>
      <c r="B417" s="537" t="s">
        <v>553</v>
      </c>
      <c r="C417" s="521" t="s">
        <v>554</v>
      </c>
      <c r="D417" s="521" t="s">
        <v>555</v>
      </c>
      <c r="E417" s="588" t="s">
        <v>556</v>
      </c>
      <c r="F417" s="588"/>
      <c r="G417" s="538" t="s">
        <v>557</v>
      </c>
      <c r="H417" s="589" t="s">
        <v>558</v>
      </c>
      <c r="I417" s="589"/>
      <c r="J417" s="589" t="s">
        <v>559</v>
      </c>
      <c r="K417" s="588"/>
      <c r="L417" s="588"/>
      <c r="M417" s="537" t="s">
        <v>560</v>
      </c>
    </row>
    <row r="418" spans="1:13" ht="38.25" x14ac:dyDescent="0.2">
      <c r="A418" s="523" t="s">
        <v>561</v>
      </c>
      <c r="B418" s="522" t="s">
        <v>571</v>
      </c>
      <c r="C418" s="523" t="s">
        <v>565</v>
      </c>
      <c r="D418" s="523" t="s">
        <v>572</v>
      </c>
      <c r="E418" s="590" t="s">
        <v>573</v>
      </c>
      <c r="F418" s="590"/>
      <c r="G418" s="524" t="s">
        <v>574</v>
      </c>
      <c r="H418" s="591">
        <v>1</v>
      </c>
      <c r="I418" s="592"/>
      <c r="J418" s="592">
        <v>398.51</v>
      </c>
      <c r="K418" s="590"/>
      <c r="L418" s="590"/>
      <c r="M418" s="525">
        <v>398.51</v>
      </c>
    </row>
    <row r="419" spans="1:13" ht="25.5" x14ac:dyDescent="0.25">
      <c r="A419" s="527" t="s">
        <v>563</v>
      </c>
      <c r="B419" s="526" t="s">
        <v>569</v>
      </c>
      <c r="C419" s="527" t="s">
        <v>565</v>
      </c>
      <c r="D419" s="527" t="s">
        <v>570</v>
      </c>
      <c r="E419" s="586" t="s">
        <v>562</v>
      </c>
      <c r="F419" s="586"/>
      <c r="G419" s="528" t="s">
        <v>24</v>
      </c>
      <c r="H419" s="587">
        <v>2.3433000000000002</v>
      </c>
      <c r="I419" s="586"/>
      <c r="J419" s="594">
        <v>19.100000000000001</v>
      </c>
      <c r="K419" s="595"/>
      <c r="L419" s="595"/>
      <c r="M419" s="529">
        <v>44.75</v>
      </c>
    </row>
    <row r="420" spans="1:13" ht="25.5" x14ac:dyDescent="0.25">
      <c r="A420" s="527" t="s">
        <v>563</v>
      </c>
      <c r="B420" s="526" t="s">
        <v>634</v>
      </c>
      <c r="C420" s="527" t="s">
        <v>565</v>
      </c>
      <c r="D420" s="527" t="s">
        <v>635</v>
      </c>
      <c r="E420" s="586" t="s">
        <v>562</v>
      </c>
      <c r="F420" s="586"/>
      <c r="G420" s="528" t="s">
        <v>24</v>
      </c>
      <c r="H420" s="587">
        <v>1.4811000000000001</v>
      </c>
      <c r="I420" s="586"/>
      <c r="J420" s="594">
        <v>27.95</v>
      </c>
      <c r="K420" s="595"/>
      <c r="L420" s="595"/>
      <c r="M420" s="529">
        <v>41.39</v>
      </c>
    </row>
    <row r="421" spans="1:13" ht="38.25" customHeight="1" x14ac:dyDescent="0.25">
      <c r="A421" s="527" t="s">
        <v>563</v>
      </c>
      <c r="B421" s="526" t="s">
        <v>636</v>
      </c>
      <c r="C421" s="527" t="s">
        <v>565</v>
      </c>
      <c r="D421" s="527" t="s">
        <v>637</v>
      </c>
      <c r="E421" s="586" t="s">
        <v>596</v>
      </c>
      <c r="F421" s="586"/>
      <c r="G421" s="528" t="s">
        <v>597</v>
      </c>
      <c r="H421" s="587">
        <v>0.76229999999999998</v>
      </c>
      <c r="I421" s="586"/>
      <c r="J421" s="594">
        <v>2</v>
      </c>
      <c r="K421" s="595"/>
      <c r="L421" s="595"/>
      <c r="M421" s="529">
        <v>1.52</v>
      </c>
    </row>
    <row r="422" spans="1:13" ht="38.25" customHeight="1" x14ac:dyDescent="0.25">
      <c r="A422" s="527" t="s">
        <v>563</v>
      </c>
      <c r="B422" s="526" t="s">
        <v>638</v>
      </c>
      <c r="C422" s="527" t="s">
        <v>565</v>
      </c>
      <c r="D422" s="527" t="s">
        <v>639</v>
      </c>
      <c r="E422" s="586" t="s">
        <v>596</v>
      </c>
      <c r="F422" s="586"/>
      <c r="G422" s="528" t="s">
        <v>600</v>
      </c>
      <c r="H422" s="587">
        <v>0.71879999999999999</v>
      </c>
      <c r="I422" s="586"/>
      <c r="J422" s="594">
        <v>0.41</v>
      </c>
      <c r="K422" s="595"/>
      <c r="L422" s="595"/>
      <c r="M422" s="529">
        <v>0.28999999999999998</v>
      </c>
    </row>
    <row r="423" spans="1:13" ht="25.5" x14ac:dyDescent="0.25">
      <c r="A423" s="531" t="s">
        <v>575</v>
      </c>
      <c r="B423" s="530" t="s">
        <v>632</v>
      </c>
      <c r="C423" s="531" t="s">
        <v>565</v>
      </c>
      <c r="D423" s="531" t="s">
        <v>633</v>
      </c>
      <c r="E423" s="596" t="s">
        <v>578</v>
      </c>
      <c r="F423" s="596"/>
      <c r="G423" s="532" t="s">
        <v>574</v>
      </c>
      <c r="H423" s="597">
        <v>0.82689999999999997</v>
      </c>
      <c r="I423" s="596"/>
      <c r="J423" s="598">
        <v>126.84</v>
      </c>
      <c r="K423" s="595"/>
      <c r="L423" s="595"/>
      <c r="M423" s="533">
        <v>104.88</v>
      </c>
    </row>
    <row r="424" spans="1:13" ht="15" x14ac:dyDescent="0.25">
      <c r="A424" s="531" t="s">
        <v>575</v>
      </c>
      <c r="B424" s="530" t="s">
        <v>640</v>
      </c>
      <c r="C424" s="531" t="s">
        <v>565</v>
      </c>
      <c r="D424" s="531" t="s">
        <v>641</v>
      </c>
      <c r="E424" s="596" t="s">
        <v>578</v>
      </c>
      <c r="F424" s="596"/>
      <c r="G424" s="532" t="s">
        <v>582</v>
      </c>
      <c r="H424" s="597">
        <v>212.01939999999999</v>
      </c>
      <c r="I424" s="596"/>
      <c r="J424" s="598">
        <v>0.69</v>
      </c>
      <c r="K424" s="595"/>
      <c r="L424" s="595"/>
      <c r="M424" s="533">
        <v>146.29</v>
      </c>
    </row>
    <row r="425" spans="1:13" ht="25.5" x14ac:dyDescent="0.25">
      <c r="A425" s="531" t="s">
        <v>575</v>
      </c>
      <c r="B425" s="530" t="s">
        <v>695</v>
      </c>
      <c r="C425" s="531" t="s">
        <v>565</v>
      </c>
      <c r="D425" s="531" t="s">
        <v>1001</v>
      </c>
      <c r="E425" s="596" t="s">
        <v>578</v>
      </c>
      <c r="F425" s="596"/>
      <c r="G425" s="532" t="s">
        <v>574</v>
      </c>
      <c r="H425" s="597">
        <v>0.57820000000000005</v>
      </c>
      <c r="I425" s="596"/>
      <c r="J425" s="598">
        <v>102.73</v>
      </c>
      <c r="K425" s="595"/>
      <c r="L425" s="595"/>
      <c r="M425" s="533">
        <v>59.39</v>
      </c>
    </row>
    <row r="426" spans="1:13" ht="25.5" x14ac:dyDescent="0.2">
      <c r="A426" s="535"/>
      <c r="B426" s="535"/>
      <c r="C426" s="535"/>
      <c r="D426" s="535"/>
      <c r="E426" s="535"/>
      <c r="F426" s="534"/>
      <c r="G426" s="535"/>
      <c r="H426" s="534" t="s">
        <v>583</v>
      </c>
      <c r="I426" s="535">
        <v>37.493241051151728</v>
      </c>
      <c r="J426" s="534" t="s">
        <v>584</v>
      </c>
      <c r="K426" s="535">
        <v>31.85</v>
      </c>
      <c r="L426" s="535" t="s">
        <v>585</v>
      </c>
      <c r="M426" s="535">
        <v>69.34</v>
      </c>
    </row>
    <row r="427" spans="1:13" ht="26.25" thickBot="1" x14ac:dyDescent="0.25">
      <c r="A427" s="535"/>
      <c r="B427" s="535"/>
      <c r="C427" s="535"/>
      <c r="D427" s="535"/>
      <c r="E427" s="535"/>
      <c r="F427" s="534"/>
      <c r="G427" s="535"/>
      <c r="H427" s="535" t="s">
        <v>586</v>
      </c>
      <c r="I427" s="535">
        <v>81.69</v>
      </c>
      <c r="J427" s="534"/>
      <c r="K427" s="593" t="s">
        <v>587</v>
      </c>
      <c r="L427" s="593"/>
      <c r="M427" s="535">
        <v>480.2</v>
      </c>
    </row>
    <row r="428" spans="1:13" ht="15" thickTop="1" x14ac:dyDescent="0.2">
      <c r="A428" s="536"/>
      <c r="B428" s="536"/>
      <c r="C428" s="536"/>
      <c r="D428" s="536"/>
      <c r="E428" s="536"/>
      <c r="F428" s="536"/>
      <c r="G428" s="536"/>
      <c r="H428" s="536"/>
      <c r="I428" s="536"/>
      <c r="J428" s="536"/>
      <c r="K428" s="536"/>
      <c r="L428" s="536"/>
      <c r="M428" s="536"/>
    </row>
    <row r="429" spans="1:13" ht="15" x14ac:dyDescent="0.2">
      <c r="A429" s="521"/>
      <c r="B429" s="537" t="s">
        <v>553</v>
      </c>
      <c r="C429" s="521" t="s">
        <v>554</v>
      </c>
      <c r="D429" s="521" t="s">
        <v>555</v>
      </c>
      <c r="E429" s="588" t="s">
        <v>556</v>
      </c>
      <c r="F429" s="588"/>
      <c r="G429" s="538" t="s">
        <v>557</v>
      </c>
      <c r="H429" s="589" t="s">
        <v>558</v>
      </c>
      <c r="I429" s="589"/>
      <c r="J429" s="589" t="s">
        <v>559</v>
      </c>
      <c r="K429" s="588"/>
      <c r="L429" s="588"/>
      <c r="M429" s="537" t="s">
        <v>560</v>
      </c>
    </row>
    <row r="430" spans="1:13" ht="14.25" customHeight="1" x14ac:dyDescent="0.2">
      <c r="A430" s="523" t="s">
        <v>561</v>
      </c>
      <c r="B430" s="522" t="s">
        <v>740</v>
      </c>
      <c r="C430" s="523" t="s">
        <v>565</v>
      </c>
      <c r="D430" s="523" t="s">
        <v>741</v>
      </c>
      <c r="E430" s="590" t="s">
        <v>573</v>
      </c>
      <c r="F430" s="590"/>
      <c r="G430" s="524" t="s">
        <v>582</v>
      </c>
      <c r="H430" s="591">
        <v>1</v>
      </c>
      <c r="I430" s="592"/>
      <c r="J430" s="592">
        <v>11</v>
      </c>
      <c r="K430" s="590"/>
      <c r="L430" s="590"/>
      <c r="M430" s="525">
        <v>11</v>
      </c>
    </row>
    <row r="431" spans="1:13" ht="25.5" x14ac:dyDescent="0.25">
      <c r="A431" s="527" t="s">
        <v>563</v>
      </c>
      <c r="B431" s="526" t="s">
        <v>642</v>
      </c>
      <c r="C431" s="527" t="s">
        <v>565</v>
      </c>
      <c r="D431" s="527" t="s">
        <v>643</v>
      </c>
      <c r="E431" s="586" t="s">
        <v>562</v>
      </c>
      <c r="F431" s="586"/>
      <c r="G431" s="528" t="s">
        <v>24</v>
      </c>
      <c r="H431" s="587">
        <v>1.52E-2</v>
      </c>
      <c r="I431" s="586"/>
      <c r="J431" s="594">
        <v>21.09</v>
      </c>
      <c r="K431" s="595"/>
      <c r="L431" s="595"/>
      <c r="M431" s="529">
        <v>0.32</v>
      </c>
    </row>
    <row r="432" spans="1:13" ht="25.5" x14ac:dyDescent="0.25">
      <c r="A432" s="527" t="s">
        <v>563</v>
      </c>
      <c r="B432" s="526" t="s">
        <v>644</v>
      </c>
      <c r="C432" s="527" t="s">
        <v>565</v>
      </c>
      <c r="D432" s="527" t="s">
        <v>645</v>
      </c>
      <c r="E432" s="586" t="s">
        <v>562</v>
      </c>
      <c r="F432" s="586"/>
      <c r="G432" s="528" t="s">
        <v>24</v>
      </c>
      <c r="H432" s="587">
        <v>9.3299999999999994E-2</v>
      </c>
      <c r="I432" s="586"/>
      <c r="J432" s="594">
        <v>25.16</v>
      </c>
      <c r="K432" s="595"/>
      <c r="L432" s="595"/>
      <c r="M432" s="529">
        <v>2.34</v>
      </c>
    </row>
    <row r="433" spans="1:13" ht="15" x14ac:dyDescent="0.25">
      <c r="A433" s="531" t="s">
        <v>575</v>
      </c>
      <c r="B433" s="530" t="s">
        <v>821</v>
      </c>
      <c r="C433" s="531" t="s">
        <v>565</v>
      </c>
      <c r="D433" s="531" t="s">
        <v>822</v>
      </c>
      <c r="E433" s="596" t="s">
        <v>578</v>
      </c>
      <c r="F433" s="596"/>
      <c r="G433" s="532" t="s">
        <v>582</v>
      </c>
      <c r="H433" s="597">
        <v>1.07</v>
      </c>
      <c r="I433" s="596"/>
      <c r="J433" s="598">
        <v>7.8</v>
      </c>
      <c r="K433" s="595"/>
      <c r="L433" s="595"/>
      <c r="M433" s="533">
        <v>8.34</v>
      </c>
    </row>
    <row r="434" spans="1:13" ht="25.5" x14ac:dyDescent="0.2">
      <c r="A434" s="535"/>
      <c r="B434" s="535"/>
      <c r="C434" s="535"/>
      <c r="D434" s="535"/>
      <c r="E434" s="535"/>
      <c r="F434" s="534"/>
      <c r="G434" s="535"/>
      <c r="H434" s="534" t="s">
        <v>583</v>
      </c>
      <c r="I434" s="535">
        <v>1.1463177246674596</v>
      </c>
      <c r="J434" s="534" t="s">
        <v>584</v>
      </c>
      <c r="K434" s="535">
        <v>0.97</v>
      </c>
      <c r="L434" s="535" t="s">
        <v>585</v>
      </c>
      <c r="M434" s="535">
        <v>2.12</v>
      </c>
    </row>
    <row r="435" spans="1:13" ht="26.25" thickBot="1" x14ac:dyDescent="0.25">
      <c r="A435" s="535"/>
      <c r="B435" s="535"/>
      <c r="C435" s="535"/>
      <c r="D435" s="535"/>
      <c r="E435" s="535"/>
      <c r="F435" s="534"/>
      <c r="G435" s="535"/>
      <c r="H435" s="535" t="s">
        <v>586</v>
      </c>
      <c r="I435" s="535">
        <v>2.25</v>
      </c>
      <c r="J435" s="534"/>
      <c r="K435" s="593" t="s">
        <v>587</v>
      </c>
      <c r="L435" s="593"/>
      <c r="M435" s="535">
        <v>13.25</v>
      </c>
    </row>
    <row r="436" spans="1:13" ht="15" thickTop="1" x14ac:dyDescent="0.2">
      <c r="A436" s="536"/>
      <c r="B436" s="536"/>
      <c r="C436" s="536"/>
      <c r="D436" s="536"/>
      <c r="E436" s="536"/>
      <c r="F436" s="536"/>
      <c r="G436" s="536"/>
      <c r="H436" s="536"/>
      <c r="I436" s="536"/>
      <c r="J436" s="536"/>
      <c r="K436" s="536"/>
      <c r="L436" s="536"/>
      <c r="M436" s="536"/>
    </row>
    <row r="437" spans="1:13" ht="15" x14ac:dyDescent="0.2">
      <c r="A437" s="521"/>
      <c r="B437" s="537" t="s">
        <v>553</v>
      </c>
      <c r="C437" s="521" t="s">
        <v>554</v>
      </c>
      <c r="D437" s="521" t="s">
        <v>555</v>
      </c>
      <c r="E437" s="588" t="s">
        <v>556</v>
      </c>
      <c r="F437" s="588"/>
      <c r="G437" s="538" t="s">
        <v>557</v>
      </c>
      <c r="H437" s="589" t="s">
        <v>558</v>
      </c>
      <c r="I437" s="589"/>
      <c r="J437" s="589" t="s">
        <v>559</v>
      </c>
      <c r="K437" s="588"/>
      <c r="L437" s="588"/>
      <c r="M437" s="537" t="s">
        <v>560</v>
      </c>
    </row>
    <row r="438" spans="1:13" ht="25.5" x14ac:dyDescent="0.2">
      <c r="A438" s="523" t="s">
        <v>561</v>
      </c>
      <c r="B438" s="522" t="s">
        <v>700</v>
      </c>
      <c r="C438" s="523" t="s">
        <v>565</v>
      </c>
      <c r="D438" s="523" t="s">
        <v>701</v>
      </c>
      <c r="E438" s="590" t="s">
        <v>562</v>
      </c>
      <c r="F438" s="590"/>
      <c r="G438" s="524" t="s">
        <v>24</v>
      </c>
      <c r="H438" s="591">
        <v>1</v>
      </c>
      <c r="I438" s="592"/>
      <c r="J438" s="592">
        <v>0.21</v>
      </c>
      <c r="K438" s="590"/>
      <c r="L438" s="590"/>
      <c r="M438" s="525">
        <v>0.21</v>
      </c>
    </row>
    <row r="439" spans="1:13" ht="15" x14ac:dyDescent="0.25">
      <c r="A439" s="531" t="s">
        <v>575</v>
      </c>
      <c r="B439" s="530" t="s">
        <v>702</v>
      </c>
      <c r="C439" s="531" t="s">
        <v>565</v>
      </c>
      <c r="D439" s="531" t="s">
        <v>703</v>
      </c>
      <c r="E439" s="596" t="s">
        <v>627</v>
      </c>
      <c r="F439" s="596"/>
      <c r="G439" s="532" t="s">
        <v>24</v>
      </c>
      <c r="H439" s="597">
        <v>1.328E-2</v>
      </c>
      <c r="I439" s="596"/>
      <c r="J439" s="598">
        <v>15.96</v>
      </c>
      <c r="K439" s="595"/>
      <c r="L439" s="595"/>
      <c r="M439" s="533">
        <v>0.21</v>
      </c>
    </row>
    <row r="440" spans="1:13" ht="25.5" x14ac:dyDescent="0.2">
      <c r="A440" s="535"/>
      <c r="B440" s="535"/>
      <c r="C440" s="535"/>
      <c r="D440" s="535"/>
      <c r="E440" s="535"/>
      <c r="F440" s="534"/>
      <c r="G440" s="535"/>
      <c r="H440" s="534" t="s">
        <v>583</v>
      </c>
      <c r="I440" s="535">
        <v>0.11355030000000001</v>
      </c>
      <c r="J440" s="534" t="s">
        <v>584</v>
      </c>
      <c r="K440" s="535">
        <v>0.1</v>
      </c>
      <c r="L440" s="535" t="s">
        <v>585</v>
      </c>
      <c r="M440" s="535">
        <v>0.21</v>
      </c>
    </row>
    <row r="441" spans="1:13" ht="26.25" thickBot="1" x14ac:dyDescent="0.25">
      <c r="A441" s="535"/>
      <c r="B441" s="535"/>
      <c r="C441" s="535"/>
      <c r="D441" s="535"/>
      <c r="E441" s="535"/>
      <c r="F441" s="534"/>
      <c r="G441" s="535"/>
      <c r="H441" s="535" t="s">
        <v>586</v>
      </c>
      <c r="I441" s="535">
        <v>0.04</v>
      </c>
      <c r="J441" s="534"/>
      <c r="K441" s="593" t="s">
        <v>587</v>
      </c>
      <c r="L441" s="593"/>
      <c r="M441" s="535">
        <v>0.25</v>
      </c>
    </row>
    <row r="442" spans="1:13" ht="15" thickTop="1" x14ac:dyDescent="0.2">
      <c r="A442" s="536"/>
      <c r="B442" s="536"/>
      <c r="C442" s="536"/>
      <c r="D442" s="536"/>
      <c r="E442" s="536"/>
      <c r="F442" s="536"/>
      <c r="G442" s="536"/>
      <c r="H442" s="536"/>
      <c r="I442" s="536"/>
      <c r="J442" s="536"/>
      <c r="K442" s="536"/>
      <c r="L442" s="536"/>
      <c r="M442" s="536"/>
    </row>
    <row r="443" spans="1:13" ht="15" x14ac:dyDescent="0.2">
      <c r="A443" s="521"/>
      <c r="B443" s="537" t="s">
        <v>553</v>
      </c>
      <c r="C443" s="521" t="s">
        <v>554</v>
      </c>
      <c r="D443" s="521" t="s">
        <v>555</v>
      </c>
      <c r="E443" s="588" t="s">
        <v>556</v>
      </c>
      <c r="F443" s="588"/>
      <c r="G443" s="538" t="s">
        <v>557</v>
      </c>
      <c r="H443" s="589" t="s">
        <v>558</v>
      </c>
      <c r="I443" s="589"/>
      <c r="J443" s="589" t="s">
        <v>559</v>
      </c>
      <c r="K443" s="588"/>
      <c r="L443" s="588"/>
      <c r="M443" s="537" t="s">
        <v>560</v>
      </c>
    </row>
    <row r="444" spans="1:13" ht="25.5" x14ac:dyDescent="0.2">
      <c r="A444" s="523" t="s">
        <v>561</v>
      </c>
      <c r="B444" s="522" t="s">
        <v>716</v>
      </c>
      <c r="C444" s="523" t="s">
        <v>565</v>
      </c>
      <c r="D444" s="523" t="s">
        <v>717</v>
      </c>
      <c r="E444" s="590" t="s">
        <v>562</v>
      </c>
      <c r="F444" s="590"/>
      <c r="G444" s="524" t="s">
        <v>24</v>
      </c>
      <c r="H444" s="591">
        <v>1</v>
      </c>
      <c r="I444" s="592"/>
      <c r="J444" s="592">
        <v>0.26</v>
      </c>
      <c r="K444" s="590"/>
      <c r="L444" s="590"/>
      <c r="M444" s="525">
        <v>0.26</v>
      </c>
    </row>
    <row r="445" spans="1:13" ht="15" x14ac:dyDescent="0.25">
      <c r="A445" s="531" t="s">
        <v>575</v>
      </c>
      <c r="B445" s="530" t="s">
        <v>718</v>
      </c>
      <c r="C445" s="531" t="s">
        <v>565</v>
      </c>
      <c r="D445" s="531" t="s">
        <v>719</v>
      </c>
      <c r="E445" s="596" t="s">
        <v>627</v>
      </c>
      <c r="F445" s="596"/>
      <c r="G445" s="532" t="s">
        <v>24</v>
      </c>
      <c r="H445" s="597">
        <v>1.6990000000000002E-2</v>
      </c>
      <c r="I445" s="596"/>
      <c r="J445" s="598">
        <v>15.36</v>
      </c>
      <c r="K445" s="595"/>
      <c r="L445" s="595"/>
      <c r="M445" s="533">
        <v>0.26</v>
      </c>
    </row>
    <row r="446" spans="1:13" ht="25.5" x14ac:dyDescent="0.2">
      <c r="A446" s="535"/>
      <c r="B446" s="535"/>
      <c r="C446" s="535"/>
      <c r="D446" s="535"/>
      <c r="E446" s="535"/>
      <c r="F446" s="534"/>
      <c r="G446" s="535"/>
      <c r="H446" s="534" t="s">
        <v>583</v>
      </c>
      <c r="I446" s="535">
        <v>0.14058609999999999</v>
      </c>
      <c r="J446" s="534" t="s">
        <v>584</v>
      </c>
      <c r="K446" s="535">
        <v>0.12</v>
      </c>
      <c r="L446" s="535" t="s">
        <v>585</v>
      </c>
      <c r="M446" s="535">
        <v>0.26</v>
      </c>
    </row>
    <row r="447" spans="1:13" ht="26.25" thickBot="1" x14ac:dyDescent="0.25">
      <c r="A447" s="535"/>
      <c r="B447" s="535"/>
      <c r="C447" s="535"/>
      <c r="D447" s="535"/>
      <c r="E447" s="535"/>
      <c r="F447" s="534"/>
      <c r="G447" s="535"/>
      <c r="H447" s="535" t="s">
        <v>586</v>
      </c>
      <c r="I447" s="535">
        <v>0.05</v>
      </c>
      <c r="J447" s="534"/>
      <c r="K447" s="593" t="s">
        <v>587</v>
      </c>
      <c r="L447" s="593"/>
      <c r="M447" s="535">
        <v>0.31</v>
      </c>
    </row>
    <row r="448" spans="1:13" ht="15" thickTop="1" x14ac:dyDescent="0.2">
      <c r="A448" s="536"/>
      <c r="B448" s="536"/>
      <c r="C448" s="536"/>
      <c r="D448" s="536"/>
      <c r="E448" s="536"/>
      <c r="F448" s="536"/>
      <c r="G448" s="536"/>
      <c r="H448" s="536"/>
      <c r="I448" s="536"/>
      <c r="J448" s="536"/>
      <c r="K448" s="536"/>
      <c r="L448" s="536"/>
      <c r="M448" s="536"/>
    </row>
    <row r="449" spans="1:13" ht="15" x14ac:dyDescent="0.2">
      <c r="A449" s="521"/>
      <c r="B449" s="537" t="s">
        <v>553</v>
      </c>
      <c r="C449" s="521" t="s">
        <v>554</v>
      </c>
      <c r="D449" s="521" t="s">
        <v>555</v>
      </c>
      <c r="E449" s="588" t="s">
        <v>556</v>
      </c>
      <c r="F449" s="588"/>
      <c r="G449" s="538" t="s">
        <v>557</v>
      </c>
      <c r="H449" s="589" t="s">
        <v>558</v>
      </c>
      <c r="I449" s="589"/>
      <c r="J449" s="589" t="s">
        <v>559</v>
      </c>
      <c r="K449" s="588"/>
      <c r="L449" s="588"/>
      <c r="M449" s="537" t="s">
        <v>560</v>
      </c>
    </row>
    <row r="450" spans="1:13" ht="25.5" x14ac:dyDescent="0.2">
      <c r="A450" s="523" t="s">
        <v>561</v>
      </c>
      <c r="B450" s="522" t="s">
        <v>732</v>
      </c>
      <c r="C450" s="523" t="s">
        <v>565</v>
      </c>
      <c r="D450" s="523" t="s">
        <v>733</v>
      </c>
      <c r="E450" s="590" t="s">
        <v>562</v>
      </c>
      <c r="F450" s="590"/>
      <c r="G450" s="524" t="s">
        <v>24</v>
      </c>
      <c r="H450" s="591">
        <v>1</v>
      </c>
      <c r="I450" s="592"/>
      <c r="J450" s="592">
        <v>0.26</v>
      </c>
      <c r="K450" s="590"/>
      <c r="L450" s="590"/>
      <c r="M450" s="525">
        <v>0.26</v>
      </c>
    </row>
    <row r="451" spans="1:13" ht="15" x14ac:dyDescent="0.25">
      <c r="A451" s="531" t="s">
        <v>575</v>
      </c>
      <c r="B451" s="530" t="s">
        <v>734</v>
      </c>
      <c r="C451" s="531" t="s">
        <v>565</v>
      </c>
      <c r="D451" s="531" t="s">
        <v>735</v>
      </c>
      <c r="E451" s="596" t="s">
        <v>627</v>
      </c>
      <c r="F451" s="596"/>
      <c r="G451" s="532" t="s">
        <v>24</v>
      </c>
      <c r="H451" s="597">
        <v>1.328E-2</v>
      </c>
      <c r="I451" s="596"/>
      <c r="J451" s="598">
        <v>19.98</v>
      </c>
      <c r="K451" s="595"/>
      <c r="L451" s="595"/>
      <c r="M451" s="533">
        <v>0.26</v>
      </c>
    </row>
    <row r="452" spans="1:13" ht="25.5" x14ac:dyDescent="0.2">
      <c r="A452" s="535"/>
      <c r="B452" s="535"/>
      <c r="C452" s="535"/>
      <c r="D452" s="535"/>
      <c r="E452" s="535"/>
      <c r="F452" s="534"/>
      <c r="G452" s="535"/>
      <c r="H452" s="534" t="s">
        <v>583</v>
      </c>
      <c r="I452" s="535">
        <v>0.14058609999999999</v>
      </c>
      <c r="J452" s="534" t="s">
        <v>584</v>
      </c>
      <c r="K452" s="535">
        <v>0.12</v>
      </c>
      <c r="L452" s="535" t="s">
        <v>585</v>
      </c>
      <c r="M452" s="535">
        <v>0.26</v>
      </c>
    </row>
    <row r="453" spans="1:13" ht="26.25" thickBot="1" x14ac:dyDescent="0.25">
      <c r="A453" s="535"/>
      <c r="B453" s="535"/>
      <c r="C453" s="535"/>
      <c r="D453" s="535"/>
      <c r="E453" s="535"/>
      <c r="F453" s="534"/>
      <c r="G453" s="535"/>
      <c r="H453" s="535" t="s">
        <v>586</v>
      </c>
      <c r="I453" s="535">
        <v>0.05</v>
      </c>
      <c r="J453" s="534"/>
      <c r="K453" s="593" t="s">
        <v>587</v>
      </c>
      <c r="L453" s="593"/>
      <c r="M453" s="535">
        <v>0.31</v>
      </c>
    </row>
    <row r="454" spans="1:13" ht="15" thickTop="1" x14ac:dyDescent="0.2">
      <c r="A454" s="536"/>
      <c r="B454" s="536"/>
      <c r="C454" s="536"/>
      <c r="D454" s="536"/>
      <c r="E454" s="536"/>
      <c r="F454" s="536"/>
      <c r="G454" s="536"/>
      <c r="H454" s="536"/>
      <c r="I454" s="536"/>
      <c r="J454" s="536"/>
      <c r="K454" s="536"/>
      <c r="L454" s="536"/>
      <c r="M454" s="536"/>
    </row>
    <row r="455" spans="1:13" ht="15" x14ac:dyDescent="0.2">
      <c r="A455" s="521"/>
      <c r="B455" s="537" t="s">
        <v>553</v>
      </c>
      <c r="C455" s="521" t="s">
        <v>554</v>
      </c>
      <c r="D455" s="521" t="s">
        <v>555</v>
      </c>
      <c r="E455" s="588" t="s">
        <v>556</v>
      </c>
      <c r="F455" s="588"/>
      <c r="G455" s="538" t="s">
        <v>557</v>
      </c>
      <c r="H455" s="589" t="s">
        <v>558</v>
      </c>
      <c r="I455" s="589"/>
      <c r="J455" s="589" t="s">
        <v>559</v>
      </c>
      <c r="K455" s="588"/>
      <c r="L455" s="588"/>
      <c r="M455" s="537" t="s">
        <v>560</v>
      </c>
    </row>
    <row r="456" spans="1:13" ht="25.5" x14ac:dyDescent="0.2">
      <c r="A456" s="523" t="s">
        <v>561</v>
      </c>
      <c r="B456" s="522" t="s">
        <v>981</v>
      </c>
      <c r="C456" s="523" t="s">
        <v>565</v>
      </c>
      <c r="D456" s="523" t="s">
        <v>982</v>
      </c>
      <c r="E456" s="590" t="s">
        <v>562</v>
      </c>
      <c r="F456" s="590"/>
      <c r="G456" s="524" t="s">
        <v>24</v>
      </c>
      <c r="H456" s="591">
        <v>1</v>
      </c>
      <c r="I456" s="592"/>
      <c r="J456" s="592">
        <v>0.31</v>
      </c>
      <c r="K456" s="590"/>
      <c r="L456" s="590"/>
      <c r="M456" s="525">
        <v>0.31</v>
      </c>
    </row>
    <row r="457" spans="1:13" ht="15" x14ac:dyDescent="0.25">
      <c r="A457" s="531" t="s">
        <v>575</v>
      </c>
      <c r="B457" s="530" t="s">
        <v>983</v>
      </c>
      <c r="C457" s="531" t="s">
        <v>565</v>
      </c>
      <c r="D457" s="531" t="s">
        <v>984</v>
      </c>
      <c r="E457" s="596" t="s">
        <v>627</v>
      </c>
      <c r="F457" s="596"/>
      <c r="G457" s="532" t="s">
        <v>24</v>
      </c>
      <c r="H457" s="597">
        <v>1.6990000000000002E-2</v>
      </c>
      <c r="I457" s="596"/>
      <c r="J457" s="598">
        <v>18.350000000000001</v>
      </c>
      <c r="K457" s="595"/>
      <c r="L457" s="595"/>
      <c r="M457" s="533">
        <v>0.31</v>
      </c>
    </row>
    <row r="458" spans="1:13" ht="25.5" x14ac:dyDescent="0.2">
      <c r="A458" s="535"/>
      <c r="B458" s="535"/>
      <c r="C458" s="535"/>
      <c r="D458" s="535"/>
      <c r="E458" s="535"/>
      <c r="F458" s="534"/>
      <c r="G458" s="535"/>
      <c r="H458" s="534" t="s">
        <v>583</v>
      </c>
      <c r="I458" s="535">
        <v>0.16762189999999999</v>
      </c>
      <c r="J458" s="534" t="s">
        <v>584</v>
      </c>
      <c r="K458" s="535">
        <v>0.14000000000000001</v>
      </c>
      <c r="L458" s="535" t="s">
        <v>585</v>
      </c>
      <c r="M458" s="535">
        <v>0.31</v>
      </c>
    </row>
    <row r="459" spans="1:13" ht="26.25" thickBot="1" x14ac:dyDescent="0.25">
      <c r="A459" s="535"/>
      <c r="B459" s="535"/>
      <c r="C459" s="535"/>
      <c r="D459" s="535"/>
      <c r="E459" s="535"/>
      <c r="F459" s="534"/>
      <c r="G459" s="535"/>
      <c r="H459" s="535" t="s">
        <v>586</v>
      </c>
      <c r="I459" s="535">
        <v>0.06</v>
      </c>
      <c r="J459" s="534"/>
      <c r="K459" s="593" t="s">
        <v>587</v>
      </c>
      <c r="L459" s="593"/>
      <c r="M459" s="535">
        <v>0.37</v>
      </c>
    </row>
    <row r="460" spans="1:13" ht="15" thickTop="1" x14ac:dyDescent="0.2">
      <c r="A460" s="536"/>
      <c r="B460" s="536"/>
      <c r="C460" s="536"/>
      <c r="D460" s="536"/>
      <c r="E460" s="536"/>
      <c r="F460" s="536"/>
      <c r="G460" s="536"/>
      <c r="H460" s="536"/>
      <c r="I460" s="536"/>
      <c r="J460" s="536"/>
      <c r="K460" s="536"/>
      <c r="L460" s="536"/>
      <c r="M460" s="536"/>
    </row>
    <row r="461" spans="1:13" ht="15" x14ac:dyDescent="0.2">
      <c r="A461" s="521"/>
      <c r="B461" s="537" t="s">
        <v>553</v>
      </c>
      <c r="C461" s="521" t="s">
        <v>554</v>
      </c>
      <c r="D461" s="521" t="s">
        <v>555</v>
      </c>
      <c r="E461" s="588" t="s">
        <v>556</v>
      </c>
      <c r="F461" s="588"/>
      <c r="G461" s="538" t="s">
        <v>557</v>
      </c>
      <c r="H461" s="589" t="s">
        <v>558</v>
      </c>
      <c r="I461" s="589"/>
      <c r="J461" s="589" t="s">
        <v>559</v>
      </c>
      <c r="K461" s="588"/>
      <c r="L461" s="588"/>
      <c r="M461" s="537" t="s">
        <v>560</v>
      </c>
    </row>
    <row r="462" spans="1:13" ht="25.5" x14ac:dyDescent="0.2">
      <c r="A462" s="523" t="s">
        <v>561</v>
      </c>
      <c r="B462" s="522" t="s">
        <v>770</v>
      </c>
      <c r="C462" s="523" t="s">
        <v>565</v>
      </c>
      <c r="D462" s="523" t="s">
        <v>771</v>
      </c>
      <c r="E462" s="590" t="s">
        <v>562</v>
      </c>
      <c r="F462" s="590"/>
      <c r="G462" s="524" t="s">
        <v>24</v>
      </c>
      <c r="H462" s="591">
        <v>1</v>
      </c>
      <c r="I462" s="592"/>
      <c r="J462" s="592">
        <v>0.26</v>
      </c>
      <c r="K462" s="590"/>
      <c r="L462" s="590"/>
      <c r="M462" s="525">
        <v>0.26</v>
      </c>
    </row>
    <row r="463" spans="1:13" ht="15" x14ac:dyDescent="0.25">
      <c r="A463" s="531" t="s">
        <v>575</v>
      </c>
      <c r="B463" s="530" t="s">
        <v>772</v>
      </c>
      <c r="C463" s="531" t="s">
        <v>565</v>
      </c>
      <c r="D463" s="531" t="s">
        <v>773</v>
      </c>
      <c r="E463" s="596" t="s">
        <v>627</v>
      </c>
      <c r="F463" s="596"/>
      <c r="G463" s="532" t="s">
        <v>24</v>
      </c>
      <c r="H463" s="597">
        <v>1.328E-2</v>
      </c>
      <c r="I463" s="596"/>
      <c r="J463" s="598">
        <v>19.98</v>
      </c>
      <c r="K463" s="595"/>
      <c r="L463" s="595"/>
      <c r="M463" s="533">
        <v>0.26</v>
      </c>
    </row>
    <row r="464" spans="1:13" ht="25.5" x14ac:dyDescent="0.2">
      <c r="A464" s="535"/>
      <c r="B464" s="535"/>
      <c r="C464" s="535"/>
      <c r="D464" s="535"/>
      <c r="E464" s="535"/>
      <c r="F464" s="534"/>
      <c r="G464" s="535"/>
      <c r="H464" s="534" t="s">
        <v>583</v>
      </c>
      <c r="I464" s="535">
        <v>0.14058609999999999</v>
      </c>
      <c r="J464" s="534" t="s">
        <v>584</v>
      </c>
      <c r="K464" s="535">
        <v>0.12</v>
      </c>
      <c r="L464" s="535" t="s">
        <v>585</v>
      </c>
      <c r="M464" s="535">
        <v>0.26</v>
      </c>
    </row>
    <row r="465" spans="1:13" ht="26.25" thickBot="1" x14ac:dyDescent="0.25">
      <c r="A465" s="535"/>
      <c r="B465" s="535"/>
      <c r="C465" s="535"/>
      <c r="D465" s="535"/>
      <c r="E465" s="535"/>
      <c r="F465" s="534"/>
      <c r="G465" s="535"/>
      <c r="H465" s="535" t="s">
        <v>586</v>
      </c>
      <c r="I465" s="535">
        <v>0.05</v>
      </c>
      <c r="J465" s="534"/>
      <c r="K465" s="593" t="s">
        <v>587</v>
      </c>
      <c r="L465" s="593"/>
      <c r="M465" s="535">
        <v>0.31</v>
      </c>
    </row>
    <row r="466" spans="1:13" ht="15" thickTop="1" x14ac:dyDescent="0.2">
      <c r="A466" s="536"/>
      <c r="B466" s="536"/>
      <c r="C466" s="536"/>
      <c r="D466" s="536"/>
      <c r="E466" s="536"/>
      <c r="F466" s="536"/>
      <c r="G466" s="536"/>
      <c r="H466" s="536"/>
      <c r="I466" s="536"/>
      <c r="J466" s="536"/>
      <c r="K466" s="536"/>
      <c r="L466" s="536"/>
      <c r="M466" s="536"/>
    </row>
    <row r="467" spans="1:13" ht="15" x14ac:dyDescent="0.2">
      <c r="A467" s="521"/>
      <c r="B467" s="537" t="s">
        <v>553</v>
      </c>
      <c r="C467" s="521" t="s">
        <v>554</v>
      </c>
      <c r="D467" s="521" t="s">
        <v>555</v>
      </c>
      <c r="E467" s="588" t="s">
        <v>556</v>
      </c>
      <c r="F467" s="588"/>
      <c r="G467" s="538" t="s">
        <v>557</v>
      </c>
      <c r="H467" s="589" t="s">
        <v>558</v>
      </c>
      <c r="I467" s="589"/>
      <c r="J467" s="589" t="s">
        <v>559</v>
      </c>
      <c r="K467" s="588"/>
      <c r="L467" s="588"/>
      <c r="M467" s="537" t="s">
        <v>560</v>
      </c>
    </row>
    <row r="468" spans="1:13" ht="25.5" x14ac:dyDescent="0.2">
      <c r="A468" s="523" t="s">
        <v>561</v>
      </c>
      <c r="B468" s="522" t="s">
        <v>794</v>
      </c>
      <c r="C468" s="523" t="s">
        <v>565</v>
      </c>
      <c r="D468" s="523" t="s">
        <v>795</v>
      </c>
      <c r="E468" s="590" t="s">
        <v>562</v>
      </c>
      <c r="F468" s="590"/>
      <c r="G468" s="524" t="s">
        <v>24</v>
      </c>
      <c r="H468" s="591">
        <v>1</v>
      </c>
      <c r="I468" s="592"/>
      <c r="J468" s="592">
        <v>0.32</v>
      </c>
      <c r="K468" s="590"/>
      <c r="L468" s="590"/>
      <c r="M468" s="525">
        <v>0.32</v>
      </c>
    </row>
    <row r="469" spans="1:13" ht="15" x14ac:dyDescent="0.25">
      <c r="A469" s="531" t="s">
        <v>575</v>
      </c>
      <c r="B469" s="530" t="s">
        <v>796</v>
      </c>
      <c r="C469" s="531" t="s">
        <v>565</v>
      </c>
      <c r="D469" s="531" t="s">
        <v>797</v>
      </c>
      <c r="E469" s="596" t="s">
        <v>627</v>
      </c>
      <c r="F469" s="596"/>
      <c r="G469" s="532" t="s">
        <v>24</v>
      </c>
      <c r="H469" s="597">
        <v>1.6990000000000002E-2</v>
      </c>
      <c r="I469" s="596"/>
      <c r="J469" s="598">
        <v>19.02</v>
      </c>
      <c r="K469" s="595"/>
      <c r="L469" s="595"/>
      <c r="M469" s="533">
        <v>0.32</v>
      </c>
    </row>
    <row r="470" spans="1:13" ht="25.5" x14ac:dyDescent="0.2">
      <c r="A470" s="535"/>
      <c r="B470" s="535"/>
      <c r="C470" s="535"/>
      <c r="D470" s="535"/>
      <c r="E470" s="535"/>
      <c r="F470" s="534"/>
      <c r="G470" s="535"/>
      <c r="H470" s="534" t="s">
        <v>583</v>
      </c>
      <c r="I470" s="535">
        <v>0.17302909999999999</v>
      </c>
      <c r="J470" s="534" t="s">
        <v>584</v>
      </c>
      <c r="K470" s="535">
        <v>0.15</v>
      </c>
      <c r="L470" s="535" t="s">
        <v>585</v>
      </c>
      <c r="M470" s="535">
        <v>0.32</v>
      </c>
    </row>
    <row r="471" spans="1:13" ht="26.25" thickBot="1" x14ac:dyDescent="0.25">
      <c r="A471" s="535"/>
      <c r="B471" s="535"/>
      <c r="C471" s="535"/>
      <c r="D471" s="535"/>
      <c r="E471" s="535"/>
      <c r="F471" s="534"/>
      <c r="G471" s="535"/>
      <c r="H471" s="535" t="s">
        <v>586</v>
      </c>
      <c r="I471" s="535">
        <v>0.06</v>
      </c>
      <c r="J471" s="534"/>
      <c r="K471" s="593" t="s">
        <v>587</v>
      </c>
      <c r="L471" s="593"/>
      <c r="M471" s="535">
        <v>0.38</v>
      </c>
    </row>
    <row r="472" spans="1:13" ht="15" thickTop="1" x14ac:dyDescent="0.2">
      <c r="A472" s="536"/>
      <c r="B472" s="536"/>
      <c r="C472" s="536"/>
      <c r="D472" s="536"/>
      <c r="E472" s="536"/>
      <c r="F472" s="536"/>
      <c r="G472" s="536"/>
      <c r="H472" s="536"/>
      <c r="I472" s="536"/>
      <c r="J472" s="536"/>
      <c r="K472" s="536"/>
      <c r="L472" s="536"/>
      <c r="M472" s="536"/>
    </row>
    <row r="473" spans="1:13" ht="15" x14ac:dyDescent="0.2">
      <c r="A473" s="521"/>
      <c r="B473" s="537" t="s">
        <v>553</v>
      </c>
      <c r="C473" s="521" t="s">
        <v>554</v>
      </c>
      <c r="D473" s="521" t="s">
        <v>555</v>
      </c>
      <c r="E473" s="588" t="s">
        <v>556</v>
      </c>
      <c r="F473" s="588"/>
      <c r="G473" s="538" t="s">
        <v>557</v>
      </c>
      <c r="H473" s="589" t="s">
        <v>558</v>
      </c>
      <c r="I473" s="589"/>
      <c r="J473" s="589" t="s">
        <v>559</v>
      </c>
      <c r="K473" s="588"/>
      <c r="L473" s="588"/>
      <c r="M473" s="537" t="s">
        <v>560</v>
      </c>
    </row>
    <row r="474" spans="1:13" ht="25.5" x14ac:dyDescent="0.2">
      <c r="A474" s="523" t="s">
        <v>561</v>
      </c>
      <c r="B474" s="522" t="s">
        <v>798</v>
      </c>
      <c r="C474" s="523" t="s">
        <v>565</v>
      </c>
      <c r="D474" s="523" t="s">
        <v>799</v>
      </c>
      <c r="E474" s="590" t="s">
        <v>562</v>
      </c>
      <c r="F474" s="590"/>
      <c r="G474" s="524" t="s">
        <v>24</v>
      </c>
      <c r="H474" s="591">
        <v>1</v>
      </c>
      <c r="I474" s="592"/>
      <c r="J474" s="592">
        <v>0.26</v>
      </c>
      <c r="K474" s="590"/>
      <c r="L474" s="590"/>
      <c r="M474" s="525">
        <v>0.26</v>
      </c>
    </row>
    <row r="475" spans="1:13" ht="15" x14ac:dyDescent="0.25">
      <c r="A475" s="531" t="s">
        <v>575</v>
      </c>
      <c r="B475" s="530" t="s">
        <v>800</v>
      </c>
      <c r="C475" s="531" t="s">
        <v>565</v>
      </c>
      <c r="D475" s="531" t="s">
        <v>1000</v>
      </c>
      <c r="E475" s="596" t="s">
        <v>627</v>
      </c>
      <c r="F475" s="596"/>
      <c r="G475" s="532" t="s">
        <v>24</v>
      </c>
      <c r="H475" s="597">
        <v>1.328E-2</v>
      </c>
      <c r="I475" s="596"/>
      <c r="J475" s="598">
        <v>19.98</v>
      </c>
      <c r="K475" s="595"/>
      <c r="L475" s="595"/>
      <c r="M475" s="533">
        <v>0.26</v>
      </c>
    </row>
    <row r="476" spans="1:13" ht="25.5" x14ac:dyDescent="0.2">
      <c r="A476" s="535"/>
      <c r="B476" s="535"/>
      <c r="C476" s="535"/>
      <c r="D476" s="535"/>
      <c r="E476" s="535"/>
      <c r="F476" s="534"/>
      <c r="G476" s="535"/>
      <c r="H476" s="534" t="s">
        <v>583</v>
      </c>
      <c r="I476" s="535">
        <v>0.14058609999999999</v>
      </c>
      <c r="J476" s="534" t="s">
        <v>584</v>
      </c>
      <c r="K476" s="535">
        <v>0.12</v>
      </c>
      <c r="L476" s="535" t="s">
        <v>585</v>
      </c>
      <c r="M476" s="535">
        <v>0.26</v>
      </c>
    </row>
    <row r="477" spans="1:13" ht="26.25" thickBot="1" x14ac:dyDescent="0.25">
      <c r="A477" s="535"/>
      <c r="B477" s="535"/>
      <c r="C477" s="535"/>
      <c r="D477" s="535"/>
      <c r="E477" s="535"/>
      <c r="F477" s="534"/>
      <c r="G477" s="535"/>
      <c r="H477" s="535" t="s">
        <v>586</v>
      </c>
      <c r="I477" s="535">
        <v>0.05</v>
      </c>
      <c r="J477" s="534"/>
      <c r="K477" s="593" t="s">
        <v>587</v>
      </c>
      <c r="L477" s="593"/>
      <c r="M477" s="535">
        <v>0.31</v>
      </c>
    </row>
    <row r="478" spans="1:13" ht="15" thickTop="1" x14ac:dyDescent="0.2">
      <c r="A478" s="536"/>
      <c r="B478" s="536"/>
      <c r="C478" s="536"/>
      <c r="D478" s="536"/>
      <c r="E478" s="536"/>
      <c r="F478" s="536"/>
      <c r="G478" s="536"/>
      <c r="H478" s="536"/>
      <c r="I478" s="536"/>
      <c r="J478" s="536"/>
      <c r="K478" s="536"/>
      <c r="L478" s="536"/>
      <c r="M478" s="536"/>
    </row>
    <row r="479" spans="1:13" ht="15" x14ac:dyDescent="0.2">
      <c r="A479" s="521"/>
      <c r="B479" s="537" t="s">
        <v>553</v>
      </c>
      <c r="C479" s="521" t="s">
        <v>554</v>
      </c>
      <c r="D479" s="521" t="s">
        <v>555</v>
      </c>
      <c r="E479" s="588" t="s">
        <v>556</v>
      </c>
      <c r="F479" s="588"/>
      <c r="G479" s="538" t="s">
        <v>557</v>
      </c>
      <c r="H479" s="589" t="s">
        <v>558</v>
      </c>
      <c r="I479" s="589"/>
      <c r="J479" s="589" t="s">
        <v>559</v>
      </c>
      <c r="K479" s="588"/>
      <c r="L479" s="588"/>
      <c r="M479" s="537" t="s">
        <v>560</v>
      </c>
    </row>
    <row r="480" spans="1:13" ht="25.5" x14ac:dyDescent="0.2">
      <c r="A480" s="523" t="s">
        <v>561</v>
      </c>
      <c r="B480" s="522" t="s">
        <v>823</v>
      </c>
      <c r="C480" s="523" t="s">
        <v>565</v>
      </c>
      <c r="D480" s="523" t="s">
        <v>824</v>
      </c>
      <c r="E480" s="590" t="s">
        <v>562</v>
      </c>
      <c r="F480" s="590"/>
      <c r="G480" s="524" t="s">
        <v>24</v>
      </c>
      <c r="H480" s="591">
        <v>1</v>
      </c>
      <c r="I480" s="592"/>
      <c r="J480" s="592">
        <v>0.12</v>
      </c>
      <c r="K480" s="590"/>
      <c r="L480" s="590"/>
      <c r="M480" s="525">
        <v>0.12</v>
      </c>
    </row>
    <row r="481" spans="1:13" ht="15" x14ac:dyDescent="0.25">
      <c r="A481" s="531" t="s">
        <v>575</v>
      </c>
      <c r="B481" s="530" t="s">
        <v>825</v>
      </c>
      <c r="C481" s="531" t="s">
        <v>565</v>
      </c>
      <c r="D481" s="531" t="s">
        <v>826</v>
      </c>
      <c r="E481" s="596" t="s">
        <v>627</v>
      </c>
      <c r="F481" s="596"/>
      <c r="G481" s="532" t="s">
        <v>24</v>
      </c>
      <c r="H481" s="597">
        <v>5.8599999999999998E-3</v>
      </c>
      <c r="I481" s="596"/>
      <c r="J481" s="598">
        <v>20.75</v>
      </c>
      <c r="K481" s="595"/>
      <c r="L481" s="595"/>
      <c r="M481" s="533">
        <v>0.12</v>
      </c>
    </row>
    <row r="482" spans="1:13" ht="25.5" x14ac:dyDescent="0.2">
      <c r="A482" s="535"/>
      <c r="B482" s="535"/>
      <c r="C482" s="535"/>
      <c r="D482" s="535"/>
      <c r="E482" s="535"/>
      <c r="F482" s="534"/>
      <c r="G482" s="535"/>
      <c r="H482" s="534" t="s">
        <v>583</v>
      </c>
      <c r="I482" s="535">
        <v>6.4885899999999996E-2</v>
      </c>
      <c r="J482" s="534" t="s">
        <v>584</v>
      </c>
      <c r="K482" s="535">
        <v>0.06</v>
      </c>
      <c r="L482" s="535" t="s">
        <v>585</v>
      </c>
      <c r="M482" s="535">
        <v>0.12</v>
      </c>
    </row>
    <row r="483" spans="1:13" ht="26.25" thickBot="1" x14ac:dyDescent="0.25">
      <c r="A483" s="535"/>
      <c r="B483" s="535"/>
      <c r="C483" s="535"/>
      <c r="D483" s="535"/>
      <c r="E483" s="535"/>
      <c r="F483" s="534"/>
      <c r="G483" s="535"/>
      <c r="H483" s="535" t="s">
        <v>586</v>
      </c>
      <c r="I483" s="535">
        <v>0.02</v>
      </c>
      <c r="J483" s="534"/>
      <c r="K483" s="593" t="s">
        <v>587</v>
      </c>
      <c r="L483" s="593"/>
      <c r="M483" s="535">
        <v>0.14000000000000001</v>
      </c>
    </row>
    <row r="484" spans="1:13" ht="15" thickTop="1" x14ac:dyDescent="0.2">
      <c r="A484" s="536"/>
      <c r="B484" s="536"/>
      <c r="C484" s="536"/>
      <c r="D484" s="536"/>
      <c r="E484" s="536"/>
      <c r="F484" s="536"/>
      <c r="G484" s="536"/>
      <c r="H484" s="536"/>
      <c r="I484" s="536"/>
      <c r="J484" s="536"/>
      <c r="K484" s="536"/>
      <c r="L484" s="536"/>
      <c r="M484" s="536"/>
    </row>
    <row r="485" spans="1:13" ht="15" x14ac:dyDescent="0.2">
      <c r="A485" s="521"/>
      <c r="B485" s="537" t="s">
        <v>553</v>
      </c>
      <c r="C485" s="521" t="s">
        <v>554</v>
      </c>
      <c r="D485" s="521" t="s">
        <v>555</v>
      </c>
      <c r="E485" s="588" t="s">
        <v>556</v>
      </c>
      <c r="F485" s="588"/>
      <c r="G485" s="538" t="s">
        <v>557</v>
      </c>
      <c r="H485" s="589" t="s">
        <v>558</v>
      </c>
      <c r="I485" s="589"/>
      <c r="J485" s="589" t="s">
        <v>559</v>
      </c>
      <c r="K485" s="588"/>
      <c r="L485" s="588"/>
      <c r="M485" s="537" t="s">
        <v>560</v>
      </c>
    </row>
    <row r="486" spans="1:13" ht="25.5" x14ac:dyDescent="0.2">
      <c r="A486" s="523" t="s">
        <v>561</v>
      </c>
      <c r="B486" s="522" t="s">
        <v>827</v>
      </c>
      <c r="C486" s="523" t="s">
        <v>565</v>
      </c>
      <c r="D486" s="523" t="s">
        <v>828</v>
      </c>
      <c r="E486" s="590" t="s">
        <v>562</v>
      </c>
      <c r="F486" s="590"/>
      <c r="G486" s="524" t="s">
        <v>24</v>
      </c>
      <c r="H486" s="591">
        <v>1</v>
      </c>
      <c r="I486" s="592"/>
      <c r="J486" s="592">
        <v>0.11</v>
      </c>
      <c r="K486" s="590"/>
      <c r="L486" s="590"/>
      <c r="M486" s="525">
        <v>0.11</v>
      </c>
    </row>
    <row r="487" spans="1:13" ht="15" x14ac:dyDescent="0.25">
      <c r="A487" s="531" t="s">
        <v>575</v>
      </c>
      <c r="B487" s="530" t="s">
        <v>829</v>
      </c>
      <c r="C487" s="531" t="s">
        <v>565</v>
      </c>
      <c r="D487" s="531" t="s">
        <v>830</v>
      </c>
      <c r="E487" s="596" t="s">
        <v>627</v>
      </c>
      <c r="F487" s="596"/>
      <c r="G487" s="532" t="s">
        <v>24</v>
      </c>
      <c r="H487" s="597">
        <v>5.8599999999999998E-3</v>
      </c>
      <c r="I487" s="596"/>
      <c r="J487" s="598">
        <v>19.98</v>
      </c>
      <c r="K487" s="595"/>
      <c r="L487" s="595"/>
      <c r="M487" s="533">
        <v>0.11</v>
      </c>
    </row>
    <row r="488" spans="1:13" ht="25.5" x14ac:dyDescent="0.2">
      <c r="A488" s="535"/>
      <c r="B488" s="535"/>
      <c r="C488" s="535"/>
      <c r="D488" s="535"/>
      <c r="E488" s="535"/>
      <c r="F488" s="534"/>
      <c r="G488" s="535"/>
      <c r="H488" s="534" t="s">
        <v>583</v>
      </c>
      <c r="I488" s="535">
        <v>5.9478700000000002E-2</v>
      </c>
      <c r="J488" s="534" t="s">
        <v>584</v>
      </c>
      <c r="K488" s="535">
        <v>0.05</v>
      </c>
      <c r="L488" s="535" t="s">
        <v>585</v>
      </c>
      <c r="M488" s="535">
        <v>0.11</v>
      </c>
    </row>
    <row r="489" spans="1:13" ht="26.25" thickBot="1" x14ac:dyDescent="0.25">
      <c r="A489" s="535"/>
      <c r="B489" s="535"/>
      <c r="C489" s="535"/>
      <c r="D489" s="535"/>
      <c r="E489" s="535"/>
      <c r="F489" s="534"/>
      <c r="G489" s="535"/>
      <c r="H489" s="535" t="s">
        <v>586</v>
      </c>
      <c r="I489" s="535">
        <v>0.02</v>
      </c>
      <c r="J489" s="534"/>
      <c r="K489" s="593" t="s">
        <v>587</v>
      </c>
      <c r="L489" s="593"/>
      <c r="M489" s="535">
        <v>0.13</v>
      </c>
    </row>
    <row r="490" spans="1:13" ht="15" thickTop="1" x14ac:dyDescent="0.2">
      <c r="A490" s="536"/>
      <c r="B490" s="536"/>
      <c r="C490" s="536"/>
      <c r="D490" s="536"/>
      <c r="E490" s="536"/>
      <c r="F490" s="536"/>
      <c r="G490" s="536"/>
      <c r="H490" s="536"/>
      <c r="I490" s="536"/>
      <c r="J490" s="536"/>
      <c r="K490" s="536"/>
      <c r="L490" s="536"/>
      <c r="M490" s="536"/>
    </row>
    <row r="491" spans="1:13" ht="15" x14ac:dyDescent="0.2">
      <c r="A491" s="521"/>
      <c r="B491" s="537" t="s">
        <v>553</v>
      </c>
      <c r="C491" s="521" t="s">
        <v>554</v>
      </c>
      <c r="D491" s="521" t="s">
        <v>555</v>
      </c>
      <c r="E491" s="588" t="s">
        <v>556</v>
      </c>
      <c r="F491" s="588"/>
      <c r="G491" s="538" t="s">
        <v>557</v>
      </c>
      <c r="H491" s="589" t="s">
        <v>558</v>
      </c>
      <c r="I491" s="589"/>
      <c r="J491" s="589" t="s">
        <v>559</v>
      </c>
      <c r="K491" s="588"/>
      <c r="L491" s="588"/>
      <c r="M491" s="537" t="s">
        <v>560</v>
      </c>
    </row>
    <row r="492" spans="1:13" ht="38.25" x14ac:dyDescent="0.2">
      <c r="A492" s="523" t="s">
        <v>561</v>
      </c>
      <c r="B492" s="522" t="s">
        <v>831</v>
      </c>
      <c r="C492" s="523" t="s">
        <v>565</v>
      </c>
      <c r="D492" s="523" t="s">
        <v>832</v>
      </c>
      <c r="E492" s="590" t="s">
        <v>562</v>
      </c>
      <c r="F492" s="590"/>
      <c r="G492" s="524" t="s">
        <v>24</v>
      </c>
      <c r="H492" s="591">
        <v>1</v>
      </c>
      <c r="I492" s="592"/>
      <c r="J492" s="592">
        <v>0.22</v>
      </c>
      <c r="K492" s="590"/>
      <c r="L492" s="590"/>
      <c r="M492" s="525">
        <v>0.22</v>
      </c>
    </row>
    <row r="493" spans="1:13" ht="15" x14ac:dyDescent="0.25">
      <c r="A493" s="531" t="s">
        <v>575</v>
      </c>
      <c r="B493" s="530" t="s">
        <v>833</v>
      </c>
      <c r="C493" s="531" t="s">
        <v>565</v>
      </c>
      <c r="D493" s="531" t="s">
        <v>834</v>
      </c>
      <c r="E493" s="596" t="s">
        <v>627</v>
      </c>
      <c r="F493" s="596"/>
      <c r="G493" s="532" t="s">
        <v>24</v>
      </c>
      <c r="H493" s="597">
        <v>9.5700000000000004E-3</v>
      </c>
      <c r="I493" s="596"/>
      <c r="J493" s="598">
        <v>23.98</v>
      </c>
      <c r="K493" s="595"/>
      <c r="L493" s="595"/>
      <c r="M493" s="533">
        <v>0.22</v>
      </c>
    </row>
    <row r="494" spans="1:13" ht="25.5" x14ac:dyDescent="0.2">
      <c r="A494" s="535"/>
      <c r="B494" s="535"/>
      <c r="C494" s="535"/>
      <c r="D494" s="535"/>
      <c r="E494" s="535"/>
      <c r="F494" s="534"/>
      <c r="G494" s="535"/>
      <c r="H494" s="534" t="s">
        <v>583</v>
      </c>
      <c r="I494" s="535">
        <v>0.11895749999999999</v>
      </c>
      <c r="J494" s="534" t="s">
        <v>584</v>
      </c>
      <c r="K494" s="535">
        <v>0.1</v>
      </c>
      <c r="L494" s="535" t="s">
        <v>585</v>
      </c>
      <c r="M494" s="535">
        <v>0.22</v>
      </c>
    </row>
    <row r="495" spans="1:13" ht="26.25" thickBot="1" x14ac:dyDescent="0.25">
      <c r="A495" s="535"/>
      <c r="B495" s="535"/>
      <c r="C495" s="535"/>
      <c r="D495" s="535"/>
      <c r="E495" s="535"/>
      <c r="F495" s="534"/>
      <c r="G495" s="535"/>
      <c r="H495" s="535" t="s">
        <v>586</v>
      </c>
      <c r="I495" s="535">
        <v>0.04</v>
      </c>
      <c r="J495" s="534"/>
      <c r="K495" s="593" t="s">
        <v>587</v>
      </c>
      <c r="L495" s="593"/>
      <c r="M495" s="535">
        <v>0.26</v>
      </c>
    </row>
    <row r="496" spans="1:13" ht="15" thickTop="1" x14ac:dyDescent="0.2">
      <c r="A496" s="536"/>
      <c r="B496" s="536"/>
      <c r="C496" s="536"/>
      <c r="D496" s="536"/>
      <c r="E496" s="536"/>
      <c r="F496" s="536"/>
      <c r="G496" s="536"/>
      <c r="H496" s="536"/>
      <c r="I496" s="536"/>
      <c r="J496" s="536"/>
      <c r="K496" s="536"/>
      <c r="L496" s="536"/>
      <c r="M496" s="536"/>
    </row>
    <row r="497" spans="1:13" ht="15" x14ac:dyDescent="0.2">
      <c r="A497" s="521"/>
      <c r="B497" s="537" t="s">
        <v>553</v>
      </c>
      <c r="C497" s="521" t="s">
        <v>554</v>
      </c>
      <c r="D497" s="521" t="s">
        <v>555</v>
      </c>
      <c r="E497" s="588" t="s">
        <v>556</v>
      </c>
      <c r="F497" s="588"/>
      <c r="G497" s="538" t="s">
        <v>557</v>
      </c>
      <c r="H497" s="589" t="s">
        <v>558</v>
      </c>
      <c r="I497" s="589"/>
      <c r="J497" s="589" t="s">
        <v>559</v>
      </c>
      <c r="K497" s="588"/>
      <c r="L497" s="588"/>
      <c r="M497" s="537" t="s">
        <v>560</v>
      </c>
    </row>
    <row r="498" spans="1:13" ht="25.5" x14ac:dyDescent="0.2">
      <c r="A498" s="523" t="s">
        <v>561</v>
      </c>
      <c r="B498" s="522" t="s">
        <v>835</v>
      </c>
      <c r="C498" s="523" t="s">
        <v>565</v>
      </c>
      <c r="D498" s="523" t="s">
        <v>836</v>
      </c>
      <c r="E498" s="590" t="s">
        <v>562</v>
      </c>
      <c r="F498" s="590"/>
      <c r="G498" s="524" t="s">
        <v>24</v>
      </c>
      <c r="H498" s="591">
        <v>1</v>
      </c>
      <c r="I498" s="592"/>
      <c r="J498" s="592">
        <v>0.42</v>
      </c>
      <c r="K498" s="590"/>
      <c r="L498" s="590"/>
      <c r="M498" s="525">
        <v>0.42</v>
      </c>
    </row>
    <row r="499" spans="1:13" ht="15" x14ac:dyDescent="0.25">
      <c r="A499" s="531" t="s">
        <v>575</v>
      </c>
      <c r="B499" s="530" t="s">
        <v>837</v>
      </c>
      <c r="C499" s="531" t="s">
        <v>565</v>
      </c>
      <c r="D499" s="531" t="s">
        <v>838</v>
      </c>
      <c r="E499" s="596" t="s">
        <v>627</v>
      </c>
      <c r="F499" s="596"/>
      <c r="G499" s="532" t="s">
        <v>24</v>
      </c>
      <c r="H499" s="597">
        <v>1.328E-2</v>
      </c>
      <c r="I499" s="596"/>
      <c r="J499" s="598">
        <v>32.18</v>
      </c>
      <c r="K499" s="595"/>
      <c r="L499" s="595"/>
      <c r="M499" s="533">
        <v>0.42</v>
      </c>
    </row>
    <row r="500" spans="1:13" ht="25.5" x14ac:dyDescent="0.2">
      <c r="A500" s="535"/>
      <c r="B500" s="535"/>
      <c r="C500" s="535"/>
      <c r="D500" s="535"/>
      <c r="E500" s="535"/>
      <c r="F500" s="534"/>
      <c r="G500" s="535"/>
      <c r="H500" s="534" t="s">
        <v>583</v>
      </c>
      <c r="I500" s="535">
        <v>0.22710069999999999</v>
      </c>
      <c r="J500" s="534" t="s">
        <v>584</v>
      </c>
      <c r="K500" s="535">
        <v>0.19</v>
      </c>
      <c r="L500" s="535" t="s">
        <v>585</v>
      </c>
      <c r="M500" s="535">
        <v>0.42</v>
      </c>
    </row>
    <row r="501" spans="1:13" ht="26.25" thickBot="1" x14ac:dyDescent="0.25">
      <c r="A501" s="535"/>
      <c r="B501" s="535"/>
      <c r="C501" s="535"/>
      <c r="D501" s="535"/>
      <c r="E501" s="535"/>
      <c r="F501" s="534"/>
      <c r="G501" s="535"/>
      <c r="H501" s="535" t="s">
        <v>586</v>
      </c>
      <c r="I501" s="535">
        <v>0.08</v>
      </c>
      <c r="J501" s="534"/>
      <c r="K501" s="593" t="s">
        <v>587</v>
      </c>
      <c r="L501" s="593"/>
      <c r="M501" s="535">
        <v>0.5</v>
      </c>
    </row>
    <row r="502" spans="1:13" ht="15" thickTop="1" x14ac:dyDescent="0.2">
      <c r="A502" s="536"/>
      <c r="B502" s="536"/>
      <c r="C502" s="536"/>
      <c r="D502" s="536"/>
      <c r="E502" s="536"/>
      <c r="F502" s="536"/>
      <c r="G502" s="536"/>
      <c r="H502" s="536"/>
      <c r="I502" s="536"/>
      <c r="J502" s="536"/>
      <c r="K502" s="536"/>
      <c r="L502" s="536"/>
      <c r="M502" s="536"/>
    </row>
    <row r="503" spans="1:13" ht="15" x14ac:dyDescent="0.2">
      <c r="A503" s="521"/>
      <c r="B503" s="537" t="s">
        <v>553</v>
      </c>
      <c r="C503" s="521" t="s">
        <v>554</v>
      </c>
      <c r="D503" s="521" t="s">
        <v>555</v>
      </c>
      <c r="E503" s="588" t="s">
        <v>556</v>
      </c>
      <c r="F503" s="588"/>
      <c r="G503" s="538" t="s">
        <v>557</v>
      </c>
      <c r="H503" s="589" t="s">
        <v>558</v>
      </c>
      <c r="I503" s="589"/>
      <c r="J503" s="589" t="s">
        <v>559</v>
      </c>
      <c r="K503" s="588"/>
      <c r="L503" s="588"/>
      <c r="M503" s="537" t="s">
        <v>560</v>
      </c>
    </row>
    <row r="504" spans="1:13" ht="25.5" x14ac:dyDescent="0.2">
      <c r="A504" s="523" t="s">
        <v>561</v>
      </c>
      <c r="B504" s="522" t="s">
        <v>839</v>
      </c>
      <c r="C504" s="523" t="s">
        <v>565</v>
      </c>
      <c r="D504" s="523" t="s">
        <v>840</v>
      </c>
      <c r="E504" s="590" t="s">
        <v>562</v>
      </c>
      <c r="F504" s="590"/>
      <c r="G504" s="524" t="s">
        <v>24</v>
      </c>
      <c r="H504" s="591">
        <v>1</v>
      </c>
      <c r="I504" s="592"/>
      <c r="J504" s="592">
        <v>0.28999999999999998</v>
      </c>
      <c r="K504" s="590"/>
      <c r="L504" s="590"/>
      <c r="M504" s="525">
        <v>0.28999999999999998</v>
      </c>
    </row>
    <row r="505" spans="1:13" ht="25.5" x14ac:dyDescent="0.25">
      <c r="A505" s="531" t="s">
        <v>575</v>
      </c>
      <c r="B505" s="530" t="s">
        <v>841</v>
      </c>
      <c r="C505" s="531" t="s">
        <v>565</v>
      </c>
      <c r="D505" s="531" t="s">
        <v>842</v>
      </c>
      <c r="E505" s="596" t="s">
        <v>627</v>
      </c>
      <c r="F505" s="596"/>
      <c r="G505" s="532" t="s">
        <v>24</v>
      </c>
      <c r="H505" s="597">
        <v>1.328E-2</v>
      </c>
      <c r="I505" s="596"/>
      <c r="J505" s="598">
        <v>22.1</v>
      </c>
      <c r="K505" s="595"/>
      <c r="L505" s="595"/>
      <c r="M505" s="533">
        <v>0.28999999999999998</v>
      </c>
    </row>
    <row r="506" spans="1:13" ht="25.5" x14ac:dyDescent="0.2">
      <c r="A506" s="535"/>
      <c r="B506" s="535"/>
      <c r="C506" s="535"/>
      <c r="D506" s="535"/>
      <c r="E506" s="535"/>
      <c r="F506" s="534"/>
      <c r="G506" s="535"/>
      <c r="H506" s="534" t="s">
        <v>583</v>
      </c>
      <c r="I506" s="535">
        <v>0.15680759999999999</v>
      </c>
      <c r="J506" s="534" t="s">
        <v>584</v>
      </c>
      <c r="K506" s="535">
        <v>0.13</v>
      </c>
      <c r="L506" s="535" t="s">
        <v>585</v>
      </c>
      <c r="M506" s="535">
        <v>0.28999999999999998</v>
      </c>
    </row>
    <row r="507" spans="1:13" ht="26.25" thickBot="1" x14ac:dyDescent="0.25">
      <c r="A507" s="535"/>
      <c r="B507" s="535"/>
      <c r="C507" s="535"/>
      <c r="D507" s="535"/>
      <c r="E507" s="535"/>
      <c r="F507" s="534"/>
      <c r="G507" s="535"/>
      <c r="H507" s="535" t="s">
        <v>586</v>
      </c>
      <c r="I507" s="535">
        <v>0.05</v>
      </c>
      <c r="J507" s="534"/>
      <c r="K507" s="593" t="s">
        <v>587</v>
      </c>
      <c r="L507" s="593"/>
      <c r="M507" s="535">
        <v>0.34</v>
      </c>
    </row>
    <row r="508" spans="1:13" ht="15" thickTop="1" x14ac:dyDescent="0.2">
      <c r="A508" s="536"/>
      <c r="B508" s="536"/>
      <c r="C508" s="536"/>
      <c r="D508" s="536"/>
      <c r="E508" s="536"/>
      <c r="F508" s="536"/>
      <c r="G508" s="536"/>
      <c r="H508" s="536"/>
      <c r="I508" s="536"/>
      <c r="J508" s="536"/>
      <c r="K508" s="536"/>
      <c r="L508" s="536"/>
      <c r="M508" s="536"/>
    </row>
    <row r="509" spans="1:13" ht="15" x14ac:dyDescent="0.2">
      <c r="A509" s="521"/>
      <c r="B509" s="537" t="s">
        <v>553</v>
      </c>
      <c r="C509" s="521" t="s">
        <v>554</v>
      </c>
      <c r="D509" s="521" t="s">
        <v>555</v>
      </c>
      <c r="E509" s="588" t="s">
        <v>556</v>
      </c>
      <c r="F509" s="588"/>
      <c r="G509" s="538" t="s">
        <v>557</v>
      </c>
      <c r="H509" s="589" t="s">
        <v>558</v>
      </c>
      <c r="I509" s="589"/>
      <c r="J509" s="589" t="s">
        <v>559</v>
      </c>
      <c r="K509" s="588"/>
      <c r="L509" s="588"/>
      <c r="M509" s="537" t="s">
        <v>560</v>
      </c>
    </row>
    <row r="510" spans="1:13" ht="25.5" x14ac:dyDescent="0.2">
      <c r="A510" s="523" t="s">
        <v>561</v>
      </c>
      <c r="B510" s="522" t="s">
        <v>843</v>
      </c>
      <c r="C510" s="523" t="s">
        <v>565</v>
      </c>
      <c r="D510" s="523" t="s">
        <v>844</v>
      </c>
      <c r="E510" s="590" t="s">
        <v>562</v>
      </c>
      <c r="F510" s="590"/>
      <c r="G510" s="524" t="s">
        <v>24</v>
      </c>
      <c r="H510" s="591">
        <v>1</v>
      </c>
      <c r="I510" s="592"/>
      <c r="J510" s="592">
        <v>0.27</v>
      </c>
      <c r="K510" s="590"/>
      <c r="L510" s="590"/>
      <c r="M510" s="525">
        <v>0.27</v>
      </c>
    </row>
    <row r="511" spans="1:13" ht="15" x14ac:dyDescent="0.25">
      <c r="A511" s="531" t="s">
        <v>575</v>
      </c>
      <c r="B511" s="530" t="s">
        <v>845</v>
      </c>
      <c r="C511" s="531" t="s">
        <v>565</v>
      </c>
      <c r="D511" s="531" t="s">
        <v>846</v>
      </c>
      <c r="E511" s="596" t="s">
        <v>627</v>
      </c>
      <c r="F511" s="596"/>
      <c r="G511" s="532" t="s">
        <v>24</v>
      </c>
      <c r="H511" s="597">
        <v>9.5700000000000004E-3</v>
      </c>
      <c r="I511" s="596"/>
      <c r="J511" s="598">
        <v>28.56</v>
      </c>
      <c r="K511" s="595"/>
      <c r="L511" s="595"/>
      <c r="M511" s="533">
        <v>0.27</v>
      </c>
    </row>
    <row r="512" spans="1:13" ht="25.5" x14ac:dyDescent="0.2">
      <c r="A512" s="535"/>
      <c r="B512" s="535"/>
      <c r="C512" s="535"/>
      <c r="D512" s="535"/>
      <c r="E512" s="535"/>
      <c r="F512" s="534"/>
      <c r="G512" s="535"/>
      <c r="H512" s="534" t="s">
        <v>583</v>
      </c>
      <c r="I512" s="535">
        <v>0.14599329999999999</v>
      </c>
      <c r="J512" s="534" t="s">
        <v>584</v>
      </c>
      <c r="K512" s="535">
        <v>0.12</v>
      </c>
      <c r="L512" s="535" t="s">
        <v>585</v>
      </c>
      <c r="M512" s="535">
        <v>0.27</v>
      </c>
    </row>
    <row r="513" spans="1:13" ht="26.25" thickBot="1" x14ac:dyDescent="0.25">
      <c r="A513" s="535"/>
      <c r="B513" s="535"/>
      <c r="C513" s="535"/>
      <c r="D513" s="535"/>
      <c r="E513" s="535"/>
      <c r="F513" s="534"/>
      <c r="G513" s="535"/>
      <c r="H513" s="535" t="s">
        <v>586</v>
      </c>
      <c r="I513" s="535">
        <v>0.05</v>
      </c>
      <c r="J513" s="534"/>
      <c r="K513" s="593" t="s">
        <v>587</v>
      </c>
      <c r="L513" s="593"/>
      <c r="M513" s="535">
        <v>0.32</v>
      </c>
    </row>
    <row r="514" spans="1:13" ht="15" thickTop="1" x14ac:dyDescent="0.2">
      <c r="A514" s="536"/>
      <c r="B514" s="536"/>
      <c r="C514" s="536"/>
      <c r="D514" s="536"/>
      <c r="E514" s="536"/>
      <c r="F514" s="536"/>
      <c r="G514" s="536"/>
      <c r="H514" s="536"/>
      <c r="I514" s="536"/>
      <c r="J514" s="536"/>
      <c r="K514" s="536"/>
      <c r="L514" s="536"/>
      <c r="M514" s="536"/>
    </row>
    <row r="515" spans="1:13" ht="15" x14ac:dyDescent="0.2">
      <c r="A515" s="521"/>
      <c r="B515" s="537" t="s">
        <v>553</v>
      </c>
      <c r="C515" s="521" t="s">
        <v>554</v>
      </c>
      <c r="D515" s="521" t="s">
        <v>555</v>
      </c>
      <c r="E515" s="588" t="s">
        <v>556</v>
      </c>
      <c r="F515" s="588"/>
      <c r="G515" s="538" t="s">
        <v>557</v>
      </c>
      <c r="H515" s="589" t="s">
        <v>558</v>
      </c>
      <c r="I515" s="589"/>
      <c r="J515" s="589" t="s">
        <v>559</v>
      </c>
      <c r="K515" s="588"/>
      <c r="L515" s="588"/>
      <c r="M515" s="537" t="s">
        <v>560</v>
      </c>
    </row>
    <row r="516" spans="1:13" ht="25.5" x14ac:dyDescent="0.2">
      <c r="A516" s="523" t="s">
        <v>561</v>
      </c>
      <c r="B516" s="522" t="s">
        <v>847</v>
      </c>
      <c r="C516" s="523" t="s">
        <v>565</v>
      </c>
      <c r="D516" s="523" t="s">
        <v>848</v>
      </c>
      <c r="E516" s="590" t="s">
        <v>562</v>
      </c>
      <c r="F516" s="590"/>
      <c r="G516" s="524" t="s">
        <v>24</v>
      </c>
      <c r="H516" s="591">
        <v>1</v>
      </c>
      <c r="I516" s="592"/>
      <c r="J516" s="592">
        <v>0.48</v>
      </c>
      <c r="K516" s="590"/>
      <c r="L516" s="590"/>
      <c r="M516" s="525">
        <v>0.48</v>
      </c>
    </row>
    <row r="517" spans="1:13" ht="15" x14ac:dyDescent="0.25">
      <c r="A517" s="531" t="s">
        <v>575</v>
      </c>
      <c r="B517" s="530" t="s">
        <v>849</v>
      </c>
      <c r="C517" s="531" t="s">
        <v>565</v>
      </c>
      <c r="D517" s="531" t="s">
        <v>850</v>
      </c>
      <c r="E517" s="596" t="s">
        <v>627</v>
      </c>
      <c r="F517" s="596"/>
      <c r="G517" s="532" t="s">
        <v>24</v>
      </c>
      <c r="H517" s="597">
        <v>2.4420000000000001E-2</v>
      </c>
      <c r="I517" s="596"/>
      <c r="J517" s="598">
        <v>19.98</v>
      </c>
      <c r="K517" s="595"/>
      <c r="L517" s="595"/>
      <c r="M517" s="533">
        <v>0.48</v>
      </c>
    </row>
    <row r="518" spans="1:13" ht="25.5" x14ac:dyDescent="0.2">
      <c r="A518" s="535"/>
      <c r="B518" s="535"/>
      <c r="C518" s="535"/>
      <c r="D518" s="535"/>
      <c r="E518" s="535"/>
      <c r="F518" s="534"/>
      <c r="G518" s="535"/>
      <c r="H518" s="534" t="s">
        <v>583</v>
      </c>
      <c r="I518" s="535">
        <v>0.25954359999999999</v>
      </c>
      <c r="J518" s="534" t="s">
        <v>584</v>
      </c>
      <c r="K518" s="535">
        <v>0.22</v>
      </c>
      <c r="L518" s="535" t="s">
        <v>585</v>
      </c>
      <c r="M518" s="535">
        <v>0.48</v>
      </c>
    </row>
    <row r="519" spans="1:13" ht="26.25" thickBot="1" x14ac:dyDescent="0.25">
      <c r="A519" s="535"/>
      <c r="B519" s="535"/>
      <c r="C519" s="535"/>
      <c r="D519" s="535"/>
      <c r="E519" s="535"/>
      <c r="F519" s="534"/>
      <c r="G519" s="535"/>
      <c r="H519" s="535" t="s">
        <v>586</v>
      </c>
      <c r="I519" s="535">
        <v>0.09</v>
      </c>
      <c r="J519" s="534"/>
      <c r="K519" s="593" t="s">
        <v>587</v>
      </c>
      <c r="L519" s="593"/>
      <c r="M519" s="535">
        <v>0.56999999999999995</v>
      </c>
    </row>
    <row r="520" spans="1:13" ht="15" thickTop="1" x14ac:dyDescent="0.2">
      <c r="A520" s="536"/>
      <c r="B520" s="536"/>
      <c r="C520" s="536"/>
      <c r="D520" s="536"/>
      <c r="E520" s="536"/>
      <c r="F520" s="536"/>
      <c r="G520" s="536"/>
      <c r="H520" s="536"/>
      <c r="I520" s="536"/>
      <c r="J520" s="536"/>
      <c r="K520" s="536"/>
      <c r="L520" s="536"/>
      <c r="M520" s="536"/>
    </row>
    <row r="521" spans="1:13" ht="15" x14ac:dyDescent="0.2">
      <c r="A521" s="521"/>
      <c r="B521" s="537" t="s">
        <v>553</v>
      </c>
      <c r="C521" s="521" t="s">
        <v>554</v>
      </c>
      <c r="D521" s="521" t="s">
        <v>555</v>
      </c>
      <c r="E521" s="588" t="s">
        <v>556</v>
      </c>
      <c r="F521" s="588"/>
      <c r="G521" s="538" t="s">
        <v>557</v>
      </c>
      <c r="H521" s="589" t="s">
        <v>558</v>
      </c>
      <c r="I521" s="589"/>
      <c r="J521" s="589" t="s">
        <v>559</v>
      </c>
      <c r="K521" s="588"/>
      <c r="L521" s="588"/>
      <c r="M521" s="537" t="s">
        <v>560</v>
      </c>
    </row>
    <row r="522" spans="1:13" ht="25.5" x14ac:dyDescent="0.2">
      <c r="A522" s="523" t="s">
        <v>561</v>
      </c>
      <c r="B522" s="522" t="s">
        <v>851</v>
      </c>
      <c r="C522" s="523" t="s">
        <v>565</v>
      </c>
      <c r="D522" s="523" t="s">
        <v>852</v>
      </c>
      <c r="E522" s="590" t="s">
        <v>562</v>
      </c>
      <c r="F522" s="590"/>
      <c r="G522" s="524" t="s">
        <v>24</v>
      </c>
      <c r="H522" s="591">
        <v>1</v>
      </c>
      <c r="I522" s="592"/>
      <c r="J522" s="592">
        <v>0.34</v>
      </c>
      <c r="K522" s="590"/>
      <c r="L522" s="590"/>
      <c r="M522" s="525">
        <v>0.34</v>
      </c>
    </row>
    <row r="523" spans="1:13" ht="15" x14ac:dyDescent="0.25">
      <c r="A523" s="531" t="s">
        <v>575</v>
      </c>
      <c r="B523" s="530" t="s">
        <v>853</v>
      </c>
      <c r="C523" s="531" t="s">
        <v>565</v>
      </c>
      <c r="D523" s="531" t="s">
        <v>854</v>
      </c>
      <c r="E523" s="596" t="s">
        <v>627</v>
      </c>
      <c r="F523" s="596"/>
      <c r="G523" s="532" t="s">
        <v>24</v>
      </c>
      <c r="H523" s="597">
        <v>2.4420000000000001E-2</v>
      </c>
      <c r="I523" s="596"/>
      <c r="J523" s="598">
        <v>13.96</v>
      </c>
      <c r="K523" s="595"/>
      <c r="L523" s="595"/>
      <c r="M523" s="533">
        <v>0.34</v>
      </c>
    </row>
    <row r="524" spans="1:13" ht="25.5" x14ac:dyDescent="0.2">
      <c r="A524" s="535"/>
      <c r="B524" s="535"/>
      <c r="C524" s="535"/>
      <c r="D524" s="535"/>
      <c r="E524" s="535"/>
      <c r="F524" s="534"/>
      <c r="G524" s="535"/>
      <c r="H524" s="534" t="s">
        <v>583</v>
      </c>
      <c r="I524" s="535">
        <v>0.18384339999999999</v>
      </c>
      <c r="J524" s="534" t="s">
        <v>584</v>
      </c>
      <c r="K524" s="535">
        <v>0.16</v>
      </c>
      <c r="L524" s="535" t="s">
        <v>585</v>
      </c>
      <c r="M524" s="535">
        <v>0.34</v>
      </c>
    </row>
    <row r="525" spans="1:13" ht="26.25" thickBot="1" x14ac:dyDescent="0.25">
      <c r="A525" s="535"/>
      <c r="B525" s="535"/>
      <c r="C525" s="535"/>
      <c r="D525" s="535"/>
      <c r="E525" s="535"/>
      <c r="F525" s="534"/>
      <c r="G525" s="535"/>
      <c r="H525" s="535" t="s">
        <v>586</v>
      </c>
      <c r="I525" s="535">
        <v>0.06</v>
      </c>
      <c r="J525" s="534"/>
      <c r="K525" s="593" t="s">
        <v>587</v>
      </c>
      <c r="L525" s="593"/>
      <c r="M525" s="535">
        <v>0.4</v>
      </c>
    </row>
    <row r="526" spans="1:13" ht="15" thickTop="1" x14ac:dyDescent="0.2">
      <c r="A526" s="536"/>
      <c r="B526" s="536"/>
      <c r="C526" s="536"/>
      <c r="D526" s="536"/>
      <c r="E526" s="536"/>
      <c r="F526" s="536"/>
      <c r="G526" s="536"/>
      <c r="H526" s="536"/>
      <c r="I526" s="536"/>
      <c r="J526" s="536"/>
      <c r="K526" s="536"/>
      <c r="L526" s="536"/>
      <c r="M526" s="536"/>
    </row>
    <row r="527" spans="1:13" ht="15" x14ac:dyDescent="0.2">
      <c r="A527" s="521"/>
      <c r="B527" s="537" t="s">
        <v>553</v>
      </c>
      <c r="C527" s="521" t="s">
        <v>554</v>
      </c>
      <c r="D527" s="521" t="s">
        <v>555</v>
      </c>
      <c r="E527" s="588" t="s">
        <v>556</v>
      </c>
      <c r="F527" s="588"/>
      <c r="G527" s="538" t="s">
        <v>557</v>
      </c>
      <c r="H527" s="589" t="s">
        <v>558</v>
      </c>
      <c r="I527" s="589"/>
      <c r="J527" s="589" t="s">
        <v>559</v>
      </c>
      <c r="K527" s="588"/>
      <c r="L527" s="588"/>
      <c r="M527" s="537" t="s">
        <v>560</v>
      </c>
    </row>
    <row r="528" spans="1:13" ht="38.25" customHeight="1" x14ac:dyDescent="0.2">
      <c r="A528" s="523" t="s">
        <v>561</v>
      </c>
      <c r="B528" s="522" t="s">
        <v>609</v>
      </c>
      <c r="C528" s="523" t="s">
        <v>565</v>
      </c>
      <c r="D528" s="523" t="s">
        <v>610</v>
      </c>
      <c r="E528" s="590" t="s">
        <v>596</v>
      </c>
      <c r="F528" s="590"/>
      <c r="G528" s="524" t="s">
        <v>600</v>
      </c>
      <c r="H528" s="591">
        <v>1</v>
      </c>
      <c r="I528" s="592"/>
      <c r="J528" s="592">
        <v>86.82</v>
      </c>
      <c r="K528" s="590"/>
      <c r="L528" s="590"/>
      <c r="M528" s="525">
        <v>86.82</v>
      </c>
    </row>
    <row r="529" spans="1:13" ht="38.25" customHeight="1" x14ac:dyDescent="0.25">
      <c r="A529" s="527" t="s">
        <v>563</v>
      </c>
      <c r="B529" s="526" t="s">
        <v>855</v>
      </c>
      <c r="C529" s="527" t="s">
        <v>565</v>
      </c>
      <c r="D529" s="527" t="s">
        <v>856</v>
      </c>
      <c r="E529" s="586" t="s">
        <v>596</v>
      </c>
      <c r="F529" s="586"/>
      <c r="G529" s="528" t="s">
        <v>24</v>
      </c>
      <c r="H529" s="587">
        <v>1</v>
      </c>
      <c r="I529" s="586"/>
      <c r="J529" s="594">
        <v>39.92</v>
      </c>
      <c r="K529" s="595"/>
      <c r="L529" s="595"/>
      <c r="M529" s="529">
        <v>39.92</v>
      </c>
    </row>
    <row r="530" spans="1:13" ht="38.25" customHeight="1" x14ac:dyDescent="0.25">
      <c r="A530" s="527" t="s">
        <v>563</v>
      </c>
      <c r="B530" s="526" t="s">
        <v>857</v>
      </c>
      <c r="C530" s="527" t="s">
        <v>565</v>
      </c>
      <c r="D530" s="527" t="s">
        <v>858</v>
      </c>
      <c r="E530" s="586" t="s">
        <v>596</v>
      </c>
      <c r="F530" s="586"/>
      <c r="G530" s="528" t="s">
        <v>24</v>
      </c>
      <c r="H530" s="587">
        <v>1</v>
      </c>
      <c r="I530" s="586"/>
      <c r="J530" s="594">
        <v>10.55</v>
      </c>
      <c r="K530" s="595"/>
      <c r="L530" s="595"/>
      <c r="M530" s="529">
        <v>10.55</v>
      </c>
    </row>
    <row r="531" spans="1:13" ht="25.5" x14ac:dyDescent="0.25">
      <c r="A531" s="527" t="s">
        <v>563</v>
      </c>
      <c r="B531" s="526" t="s">
        <v>859</v>
      </c>
      <c r="C531" s="527" t="s">
        <v>565</v>
      </c>
      <c r="D531" s="527" t="s">
        <v>860</v>
      </c>
      <c r="E531" s="586" t="s">
        <v>562</v>
      </c>
      <c r="F531" s="586"/>
      <c r="G531" s="528" t="s">
        <v>24</v>
      </c>
      <c r="H531" s="587">
        <v>1</v>
      </c>
      <c r="I531" s="586"/>
      <c r="J531" s="594">
        <v>36.35</v>
      </c>
      <c r="K531" s="595"/>
      <c r="L531" s="595"/>
      <c r="M531" s="529">
        <v>36.35</v>
      </c>
    </row>
    <row r="532" spans="1:13" ht="25.5" x14ac:dyDescent="0.2">
      <c r="A532" s="535"/>
      <c r="B532" s="535"/>
      <c r="C532" s="535"/>
      <c r="D532" s="535"/>
      <c r="E532" s="535"/>
      <c r="F532" s="534"/>
      <c r="G532" s="535"/>
      <c r="H532" s="534" t="s">
        <v>583</v>
      </c>
      <c r="I532" s="535">
        <v>17.627338600000002</v>
      </c>
      <c r="J532" s="534" t="s">
        <v>584</v>
      </c>
      <c r="K532" s="535">
        <v>14.97</v>
      </c>
      <c r="L532" s="535" t="s">
        <v>585</v>
      </c>
      <c r="M532" s="535">
        <v>32.6</v>
      </c>
    </row>
    <row r="533" spans="1:13" ht="26.25" thickBot="1" x14ac:dyDescent="0.25">
      <c r="A533" s="535"/>
      <c r="B533" s="535"/>
      <c r="C533" s="535"/>
      <c r="D533" s="535"/>
      <c r="E533" s="535"/>
      <c r="F533" s="534"/>
      <c r="G533" s="535"/>
      <c r="H533" s="535" t="s">
        <v>586</v>
      </c>
      <c r="I533" s="535">
        <v>17.79</v>
      </c>
      <c r="J533" s="534"/>
      <c r="K533" s="593" t="s">
        <v>587</v>
      </c>
      <c r="L533" s="593"/>
      <c r="M533" s="535">
        <v>104.61</v>
      </c>
    </row>
    <row r="534" spans="1:13" ht="15" thickTop="1" x14ac:dyDescent="0.2">
      <c r="A534" s="536"/>
      <c r="B534" s="536"/>
      <c r="C534" s="536"/>
      <c r="D534" s="536"/>
      <c r="E534" s="536"/>
      <c r="F534" s="536"/>
      <c r="G534" s="536"/>
      <c r="H534" s="536"/>
      <c r="I534" s="536"/>
      <c r="J534" s="536"/>
      <c r="K534" s="536"/>
      <c r="L534" s="536"/>
      <c r="M534" s="536"/>
    </row>
    <row r="535" spans="1:13" ht="15" x14ac:dyDescent="0.2">
      <c r="A535" s="521"/>
      <c r="B535" s="537" t="s">
        <v>553</v>
      </c>
      <c r="C535" s="521" t="s">
        <v>554</v>
      </c>
      <c r="D535" s="521" t="s">
        <v>555</v>
      </c>
      <c r="E535" s="588" t="s">
        <v>556</v>
      </c>
      <c r="F535" s="588"/>
      <c r="G535" s="538" t="s">
        <v>557</v>
      </c>
      <c r="H535" s="589" t="s">
        <v>558</v>
      </c>
      <c r="I535" s="589"/>
      <c r="J535" s="589" t="s">
        <v>559</v>
      </c>
      <c r="K535" s="588"/>
      <c r="L535" s="588"/>
      <c r="M535" s="537" t="s">
        <v>560</v>
      </c>
    </row>
    <row r="536" spans="1:13" ht="38.25" customHeight="1" x14ac:dyDescent="0.2">
      <c r="A536" s="523" t="s">
        <v>561</v>
      </c>
      <c r="B536" s="522" t="s">
        <v>607</v>
      </c>
      <c r="C536" s="523" t="s">
        <v>565</v>
      </c>
      <c r="D536" s="523" t="s">
        <v>608</v>
      </c>
      <c r="E536" s="590" t="s">
        <v>596</v>
      </c>
      <c r="F536" s="590"/>
      <c r="G536" s="524" t="s">
        <v>597</v>
      </c>
      <c r="H536" s="591">
        <v>1</v>
      </c>
      <c r="I536" s="592"/>
      <c r="J536" s="592">
        <v>194.44</v>
      </c>
      <c r="K536" s="590"/>
      <c r="L536" s="590"/>
      <c r="M536" s="525">
        <v>194.44</v>
      </c>
    </row>
    <row r="537" spans="1:13" ht="38.25" customHeight="1" x14ac:dyDescent="0.25">
      <c r="A537" s="527" t="s">
        <v>563</v>
      </c>
      <c r="B537" s="526" t="s">
        <v>855</v>
      </c>
      <c r="C537" s="527" t="s">
        <v>565</v>
      </c>
      <c r="D537" s="527" t="s">
        <v>856</v>
      </c>
      <c r="E537" s="586" t="s">
        <v>596</v>
      </c>
      <c r="F537" s="586"/>
      <c r="G537" s="528" t="s">
        <v>24</v>
      </c>
      <c r="H537" s="587">
        <v>1</v>
      </c>
      <c r="I537" s="586"/>
      <c r="J537" s="594">
        <v>39.92</v>
      </c>
      <c r="K537" s="595"/>
      <c r="L537" s="595"/>
      <c r="M537" s="529">
        <v>39.92</v>
      </c>
    </row>
    <row r="538" spans="1:13" ht="38.25" customHeight="1" x14ac:dyDescent="0.25">
      <c r="A538" s="527" t="s">
        <v>563</v>
      </c>
      <c r="B538" s="526" t="s">
        <v>857</v>
      </c>
      <c r="C538" s="527" t="s">
        <v>565</v>
      </c>
      <c r="D538" s="527" t="s">
        <v>858</v>
      </c>
      <c r="E538" s="586" t="s">
        <v>596</v>
      </c>
      <c r="F538" s="586"/>
      <c r="G538" s="528" t="s">
        <v>24</v>
      </c>
      <c r="H538" s="587">
        <v>1</v>
      </c>
      <c r="I538" s="586"/>
      <c r="J538" s="594">
        <v>10.55</v>
      </c>
      <c r="K538" s="595"/>
      <c r="L538" s="595"/>
      <c r="M538" s="529">
        <v>10.55</v>
      </c>
    </row>
    <row r="539" spans="1:13" ht="38.25" customHeight="1" x14ac:dyDescent="0.25">
      <c r="A539" s="527" t="s">
        <v>563</v>
      </c>
      <c r="B539" s="526" t="s">
        <v>861</v>
      </c>
      <c r="C539" s="527" t="s">
        <v>565</v>
      </c>
      <c r="D539" s="527" t="s">
        <v>862</v>
      </c>
      <c r="E539" s="586" t="s">
        <v>596</v>
      </c>
      <c r="F539" s="586"/>
      <c r="G539" s="528" t="s">
        <v>24</v>
      </c>
      <c r="H539" s="587">
        <v>1</v>
      </c>
      <c r="I539" s="586"/>
      <c r="J539" s="594">
        <v>49.9</v>
      </c>
      <c r="K539" s="595"/>
      <c r="L539" s="595"/>
      <c r="M539" s="529">
        <v>49.9</v>
      </c>
    </row>
    <row r="540" spans="1:13" ht="38.25" customHeight="1" x14ac:dyDescent="0.25">
      <c r="A540" s="527" t="s">
        <v>563</v>
      </c>
      <c r="B540" s="526" t="s">
        <v>863</v>
      </c>
      <c r="C540" s="527" t="s">
        <v>565</v>
      </c>
      <c r="D540" s="527" t="s">
        <v>864</v>
      </c>
      <c r="E540" s="586" t="s">
        <v>596</v>
      </c>
      <c r="F540" s="586"/>
      <c r="G540" s="528" t="s">
        <v>24</v>
      </c>
      <c r="H540" s="587">
        <v>1</v>
      </c>
      <c r="I540" s="586"/>
      <c r="J540" s="594">
        <v>57.72</v>
      </c>
      <c r="K540" s="595"/>
      <c r="L540" s="595"/>
      <c r="M540" s="529">
        <v>57.72</v>
      </c>
    </row>
    <row r="541" spans="1:13" ht="25.5" x14ac:dyDescent="0.25">
      <c r="A541" s="527" t="s">
        <v>563</v>
      </c>
      <c r="B541" s="526" t="s">
        <v>859</v>
      </c>
      <c r="C541" s="527" t="s">
        <v>565</v>
      </c>
      <c r="D541" s="527" t="s">
        <v>860</v>
      </c>
      <c r="E541" s="586" t="s">
        <v>562</v>
      </c>
      <c r="F541" s="586"/>
      <c r="G541" s="528" t="s">
        <v>24</v>
      </c>
      <c r="H541" s="587">
        <v>1</v>
      </c>
      <c r="I541" s="586"/>
      <c r="J541" s="594">
        <v>36.35</v>
      </c>
      <c r="K541" s="595"/>
      <c r="L541" s="595"/>
      <c r="M541" s="529">
        <v>36.35</v>
      </c>
    </row>
    <row r="542" spans="1:13" ht="25.5" x14ac:dyDescent="0.2">
      <c r="A542" s="535"/>
      <c r="B542" s="535"/>
      <c r="C542" s="535"/>
      <c r="D542" s="535"/>
      <c r="E542" s="535"/>
      <c r="F542" s="534"/>
      <c r="G542" s="535"/>
      <c r="H542" s="534" t="s">
        <v>583</v>
      </c>
      <c r="I542" s="535">
        <v>17.627338600000002</v>
      </c>
      <c r="J542" s="534" t="s">
        <v>584</v>
      </c>
      <c r="K542" s="535">
        <v>14.97</v>
      </c>
      <c r="L542" s="535" t="s">
        <v>585</v>
      </c>
      <c r="M542" s="535">
        <v>32.6</v>
      </c>
    </row>
    <row r="543" spans="1:13" ht="26.25" thickBot="1" x14ac:dyDescent="0.25">
      <c r="A543" s="535"/>
      <c r="B543" s="535"/>
      <c r="C543" s="535"/>
      <c r="D543" s="535"/>
      <c r="E543" s="535"/>
      <c r="F543" s="534"/>
      <c r="G543" s="535"/>
      <c r="H543" s="535" t="s">
        <v>586</v>
      </c>
      <c r="I543" s="535">
        <v>39.86</v>
      </c>
      <c r="J543" s="534"/>
      <c r="K543" s="593" t="s">
        <v>587</v>
      </c>
      <c r="L543" s="593"/>
      <c r="M543" s="535">
        <v>234.3</v>
      </c>
    </row>
    <row r="544" spans="1:13" ht="15" thickTop="1" x14ac:dyDescent="0.2">
      <c r="A544" s="536"/>
      <c r="B544" s="536"/>
      <c r="C544" s="536"/>
      <c r="D544" s="536"/>
      <c r="E544" s="536"/>
      <c r="F544" s="536"/>
      <c r="G544" s="536"/>
      <c r="H544" s="536"/>
      <c r="I544" s="536"/>
      <c r="J544" s="536"/>
      <c r="K544" s="536"/>
      <c r="L544" s="536"/>
      <c r="M544" s="536"/>
    </row>
    <row r="545" spans="1:13" ht="15" x14ac:dyDescent="0.2">
      <c r="A545" s="521"/>
      <c r="B545" s="537" t="s">
        <v>553</v>
      </c>
      <c r="C545" s="521" t="s">
        <v>554</v>
      </c>
      <c r="D545" s="521" t="s">
        <v>555</v>
      </c>
      <c r="E545" s="588" t="s">
        <v>556</v>
      </c>
      <c r="F545" s="588"/>
      <c r="G545" s="538" t="s">
        <v>557</v>
      </c>
      <c r="H545" s="589" t="s">
        <v>558</v>
      </c>
      <c r="I545" s="589"/>
      <c r="J545" s="589" t="s">
        <v>559</v>
      </c>
      <c r="K545" s="588"/>
      <c r="L545" s="588"/>
      <c r="M545" s="537" t="s">
        <v>560</v>
      </c>
    </row>
    <row r="546" spans="1:13" ht="38.25" customHeight="1" x14ac:dyDescent="0.2">
      <c r="A546" s="523" t="s">
        <v>561</v>
      </c>
      <c r="B546" s="522" t="s">
        <v>855</v>
      </c>
      <c r="C546" s="523" t="s">
        <v>565</v>
      </c>
      <c r="D546" s="523" t="s">
        <v>856</v>
      </c>
      <c r="E546" s="590" t="s">
        <v>596</v>
      </c>
      <c r="F546" s="590"/>
      <c r="G546" s="524" t="s">
        <v>24</v>
      </c>
      <c r="H546" s="591">
        <v>1</v>
      </c>
      <c r="I546" s="592"/>
      <c r="J546" s="592">
        <v>39.92</v>
      </c>
      <c r="K546" s="590"/>
      <c r="L546" s="590"/>
      <c r="M546" s="525">
        <v>39.92</v>
      </c>
    </row>
    <row r="547" spans="1:13" ht="25.5" customHeight="1" x14ac:dyDescent="0.25">
      <c r="A547" s="531" t="s">
        <v>575</v>
      </c>
      <c r="B547" s="530" t="s">
        <v>865</v>
      </c>
      <c r="C547" s="531" t="s">
        <v>565</v>
      </c>
      <c r="D547" s="531" t="s">
        <v>866</v>
      </c>
      <c r="E547" s="596" t="s">
        <v>751</v>
      </c>
      <c r="F547" s="596"/>
      <c r="G547" s="532" t="s">
        <v>25</v>
      </c>
      <c r="H547" s="597">
        <v>5.5999999999999999E-5</v>
      </c>
      <c r="I547" s="596"/>
      <c r="J547" s="598">
        <v>712871.03</v>
      </c>
      <c r="K547" s="595"/>
      <c r="L547" s="595"/>
      <c r="M547" s="533">
        <v>39.92</v>
      </c>
    </row>
    <row r="548" spans="1:13" ht="25.5" x14ac:dyDescent="0.2">
      <c r="A548" s="535"/>
      <c r="B548" s="535"/>
      <c r="C548" s="535"/>
      <c r="D548" s="535"/>
      <c r="E548" s="535"/>
      <c r="F548" s="534"/>
      <c r="G548" s="535"/>
      <c r="H548" s="534" t="s">
        <v>583</v>
      </c>
      <c r="I548" s="535">
        <v>0</v>
      </c>
      <c r="J548" s="534" t="s">
        <v>584</v>
      </c>
      <c r="K548" s="535">
        <v>0</v>
      </c>
      <c r="L548" s="535" t="s">
        <v>585</v>
      </c>
      <c r="M548" s="535">
        <v>0</v>
      </c>
    </row>
    <row r="549" spans="1:13" ht="26.25" thickBot="1" x14ac:dyDescent="0.25">
      <c r="A549" s="535"/>
      <c r="B549" s="535"/>
      <c r="C549" s="535"/>
      <c r="D549" s="535"/>
      <c r="E549" s="535"/>
      <c r="F549" s="534"/>
      <c r="G549" s="535"/>
      <c r="H549" s="535" t="s">
        <v>586</v>
      </c>
      <c r="I549" s="535">
        <v>8.18</v>
      </c>
      <c r="J549" s="534"/>
      <c r="K549" s="593" t="s">
        <v>587</v>
      </c>
      <c r="L549" s="593"/>
      <c r="M549" s="535">
        <v>48.1</v>
      </c>
    </row>
    <row r="550" spans="1:13" ht="15" thickTop="1" x14ac:dyDescent="0.2">
      <c r="A550" s="536"/>
      <c r="B550" s="536"/>
      <c r="C550" s="536"/>
      <c r="D550" s="536"/>
      <c r="E550" s="536"/>
      <c r="F550" s="536"/>
      <c r="G550" s="536"/>
      <c r="H550" s="536"/>
      <c r="I550" s="536"/>
      <c r="J550" s="536"/>
      <c r="K550" s="536"/>
      <c r="L550" s="536"/>
      <c r="M550" s="536"/>
    </row>
    <row r="551" spans="1:13" ht="15" x14ac:dyDescent="0.2">
      <c r="A551" s="521"/>
      <c r="B551" s="537" t="s">
        <v>553</v>
      </c>
      <c r="C551" s="521" t="s">
        <v>554</v>
      </c>
      <c r="D551" s="521" t="s">
        <v>555</v>
      </c>
      <c r="E551" s="588" t="s">
        <v>556</v>
      </c>
      <c r="F551" s="588"/>
      <c r="G551" s="538" t="s">
        <v>557</v>
      </c>
      <c r="H551" s="589" t="s">
        <v>558</v>
      </c>
      <c r="I551" s="589"/>
      <c r="J551" s="589" t="s">
        <v>559</v>
      </c>
      <c r="K551" s="588"/>
      <c r="L551" s="588"/>
      <c r="M551" s="537" t="s">
        <v>560</v>
      </c>
    </row>
    <row r="552" spans="1:13" ht="38.25" customHeight="1" x14ac:dyDescent="0.2">
      <c r="A552" s="523" t="s">
        <v>561</v>
      </c>
      <c r="B552" s="522" t="s">
        <v>857</v>
      </c>
      <c r="C552" s="523" t="s">
        <v>565</v>
      </c>
      <c r="D552" s="523" t="s">
        <v>858</v>
      </c>
      <c r="E552" s="590" t="s">
        <v>596</v>
      </c>
      <c r="F552" s="590"/>
      <c r="G552" s="524" t="s">
        <v>24</v>
      </c>
      <c r="H552" s="591">
        <v>1</v>
      </c>
      <c r="I552" s="592"/>
      <c r="J552" s="592">
        <v>10.55</v>
      </c>
      <c r="K552" s="590"/>
      <c r="L552" s="590"/>
      <c r="M552" s="525">
        <v>10.55</v>
      </c>
    </row>
    <row r="553" spans="1:13" ht="25.5" customHeight="1" x14ac:dyDescent="0.25">
      <c r="A553" s="531" t="s">
        <v>575</v>
      </c>
      <c r="B553" s="530" t="s">
        <v>865</v>
      </c>
      <c r="C553" s="531" t="s">
        <v>565</v>
      </c>
      <c r="D553" s="531" t="s">
        <v>866</v>
      </c>
      <c r="E553" s="596" t="s">
        <v>751</v>
      </c>
      <c r="F553" s="596"/>
      <c r="G553" s="532" t="s">
        <v>25</v>
      </c>
      <c r="H553" s="597">
        <v>1.4800000000000001E-5</v>
      </c>
      <c r="I553" s="596"/>
      <c r="J553" s="598">
        <v>712871.03</v>
      </c>
      <c r="K553" s="595"/>
      <c r="L553" s="595"/>
      <c r="M553" s="533">
        <v>10.55</v>
      </c>
    </row>
    <row r="554" spans="1:13" ht="25.5" x14ac:dyDescent="0.2">
      <c r="A554" s="535"/>
      <c r="B554" s="535"/>
      <c r="C554" s="535"/>
      <c r="D554" s="535"/>
      <c r="E554" s="535"/>
      <c r="F554" s="534"/>
      <c r="G554" s="535"/>
      <c r="H554" s="534" t="s">
        <v>583</v>
      </c>
      <c r="I554" s="535">
        <v>0</v>
      </c>
      <c r="J554" s="534" t="s">
        <v>584</v>
      </c>
      <c r="K554" s="535">
        <v>0</v>
      </c>
      <c r="L554" s="535" t="s">
        <v>585</v>
      </c>
      <c r="M554" s="535">
        <v>0</v>
      </c>
    </row>
    <row r="555" spans="1:13" ht="26.25" thickBot="1" x14ac:dyDescent="0.25">
      <c r="A555" s="535"/>
      <c r="B555" s="535"/>
      <c r="C555" s="535"/>
      <c r="D555" s="535"/>
      <c r="E555" s="535"/>
      <c r="F555" s="534"/>
      <c r="G555" s="535"/>
      <c r="H555" s="535" t="s">
        <v>586</v>
      </c>
      <c r="I555" s="535">
        <v>2.16</v>
      </c>
      <c r="J555" s="534"/>
      <c r="K555" s="593" t="s">
        <v>587</v>
      </c>
      <c r="L555" s="593"/>
      <c r="M555" s="535">
        <v>12.71</v>
      </c>
    </row>
    <row r="556" spans="1:13" ht="15" thickTop="1" x14ac:dyDescent="0.2">
      <c r="A556" s="536"/>
      <c r="B556" s="536"/>
      <c r="C556" s="536"/>
      <c r="D556" s="536"/>
      <c r="E556" s="536"/>
      <c r="F556" s="536"/>
      <c r="G556" s="536"/>
      <c r="H556" s="536"/>
      <c r="I556" s="536"/>
      <c r="J556" s="536"/>
      <c r="K556" s="536"/>
      <c r="L556" s="536"/>
      <c r="M556" s="536"/>
    </row>
    <row r="557" spans="1:13" ht="15" x14ac:dyDescent="0.2">
      <c r="A557" s="521"/>
      <c r="B557" s="537" t="s">
        <v>553</v>
      </c>
      <c r="C557" s="521" t="s">
        <v>554</v>
      </c>
      <c r="D557" s="521" t="s">
        <v>555</v>
      </c>
      <c r="E557" s="588" t="s">
        <v>556</v>
      </c>
      <c r="F557" s="588"/>
      <c r="G557" s="538" t="s">
        <v>557</v>
      </c>
      <c r="H557" s="589" t="s">
        <v>558</v>
      </c>
      <c r="I557" s="589"/>
      <c r="J557" s="589" t="s">
        <v>559</v>
      </c>
      <c r="K557" s="588"/>
      <c r="L557" s="588"/>
      <c r="M557" s="537" t="s">
        <v>560</v>
      </c>
    </row>
    <row r="558" spans="1:13" ht="38.25" customHeight="1" x14ac:dyDescent="0.2">
      <c r="A558" s="523" t="s">
        <v>561</v>
      </c>
      <c r="B558" s="522" t="s">
        <v>861</v>
      </c>
      <c r="C558" s="523" t="s">
        <v>565</v>
      </c>
      <c r="D558" s="523" t="s">
        <v>862</v>
      </c>
      <c r="E558" s="590" t="s">
        <v>596</v>
      </c>
      <c r="F558" s="590"/>
      <c r="G558" s="524" t="s">
        <v>24</v>
      </c>
      <c r="H558" s="591">
        <v>1</v>
      </c>
      <c r="I558" s="592"/>
      <c r="J558" s="592">
        <v>49.9</v>
      </c>
      <c r="K558" s="590"/>
      <c r="L558" s="590"/>
      <c r="M558" s="525">
        <v>49.9</v>
      </c>
    </row>
    <row r="559" spans="1:13" ht="25.5" customHeight="1" x14ac:dyDescent="0.25">
      <c r="A559" s="531" t="s">
        <v>575</v>
      </c>
      <c r="B559" s="530" t="s">
        <v>865</v>
      </c>
      <c r="C559" s="531" t="s">
        <v>565</v>
      </c>
      <c r="D559" s="531" t="s">
        <v>866</v>
      </c>
      <c r="E559" s="596" t="s">
        <v>751</v>
      </c>
      <c r="F559" s="596"/>
      <c r="G559" s="532" t="s">
        <v>25</v>
      </c>
      <c r="H559" s="597">
        <v>6.9999999999999994E-5</v>
      </c>
      <c r="I559" s="596"/>
      <c r="J559" s="598">
        <v>712871.03</v>
      </c>
      <c r="K559" s="595"/>
      <c r="L559" s="595"/>
      <c r="M559" s="533">
        <v>49.9</v>
      </c>
    </row>
    <row r="560" spans="1:13" ht="25.5" x14ac:dyDescent="0.2">
      <c r="A560" s="535"/>
      <c r="B560" s="535"/>
      <c r="C560" s="535"/>
      <c r="D560" s="535"/>
      <c r="E560" s="535"/>
      <c r="F560" s="534"/>
      <c r="G560" s="535"/>
      <c r="H560" s="534" t="s">
        <v>583</v>
      </c>
      <c r="I560" s="535">
        <v>0</v>
      </c>
      <c r="J560" s="534" t="s">
        <v>584</v>
      </c>
      <c r="K560" s="535">
        <v>0</v>
      </c>
      <c r="L560" s="535" t="s">
        <v>585</v>
      </c>
      <c r="M560" s="535">
        <v>0</v>
      </c>
    </row>
    <row r="561" spans="1:13" ht="26.25" thickBot="1" x14ac:dyDescent="0.25">
      <c r="A561" s="535"/>
      <c r="B561" s="535"/>
      <c r="C561" s="535"/>
      <c r="D561" s="535"/>
      <c r="E561" s="535"/>
      <c r="F561" s="534"/>
      <c r="G561" s="535"/>
      <c r="H561" s="535" t="s">
        <v>586</v>
      </c>
      <c r="I561" s="535">
        <v>10.220000000000001</v>
      </c>
      <c r="J561" s="534"/>
      <c r="K561" s="593" t="s">
        <v>587</v>
      </c>
      <c r="L561" s="593"/>
      <c r="M561" s="535">
        <v>60.12</v>
      </c>
    </row>
    <row r="562" spans="1:13" ht="15" thickTop="1" x14ac:dyDescent="0.2">
      <c r="A562" s="536"/>
      <c r="B562" s="536"/>
      <c r="C562" s="536"/>
      <c r="D562" s="536"/>
      <c r="E562" s="536"/>
      <c r="F562" s="536"/>
      <c r="G562" s="536"/>
      <c r="H562" s="536"/>
      <c r="I562" s="536"/>
      <c r="J562" s="536"/>
      <c r="K562" s="536"/>
      <c r="L562" s="536"/>
      <c r="M562" s="536"/>
    </row>
    <row r="563" spans="1:13" ht="15" x14ac:dyDescent="0.2">
      <c r="A563" s="521"/>
      <c r="B563" s="537" t="s">
        <v>553</v>
      </c>
      <c r="C563" s="521" t="s">
        <v>554</v>
      </c>
      <c r="D563" s="521" t="s">
        <v>555</v>
      </c>
      <c r="E563" s="588" t="s">
        <v>556</v>
      </c>
      <c r="F563" s="588"/>
      <c r="G563" s="538" t="s">
        <v>557</v>
      </c>
      <c r="H563" s="589" t="s">
        <v>558</v>
      </c>
      <c r="I563" s="589"/>
      <c r="J563" s="589" t="s">
        <v>559</v>
      </c>
      <c r="K563" s="588"/>
      <c r="L563" s="588"/>
      <c r="M563" s="537" t="s">
        <v>560</v>
      </c>
    </row>
    <row r="564" spans="1:13" ht="38.25" customHeight="1" x14ac:dyDescent="0.2">
      <c r="A564" s="523" t="s">
        <v>561</v>
      </c>
      <c r="B564" s="522" t="s">
        <v>863</v>
      </c>
      <c r="C564" s="523" t="s">
        <v>565</v>
      </c>
      <c r="D564" s="523" t="s">
        <v>864</v>
      </c>
      <c r="E564" s="590" t="s">
        <v>596</v>
      </c>
      <c r="F564" s="590"/>
      <c r="G564" s="524" t="s">
        <v>24</v>
      </c>
      <c r="H564" s="591">
        <v>1</v>
      </c>
      <c r="I564" s="592"/>
      <c r="J564" s="592">
        <v>57.72</v>
      </c>
      <c r="K564" s="590"/>
      <c r="L564" s="590"/>
      <c r="M564" s="525">
        <v>57.72</v>
      </c>
    </row>
    <row r="565" spans="1:13" ht="15" x14ac:dyDescent="0.25">
      <c r="A565" s="531" t="s">
        <v>575</v>
      </c>
      <c r="B565" s="530" t="s">
        <v>778</v>
      </c>
      <c r="C565" s="531" t="s">
        <v>565</v>
      </c>
      <c r="D565" s="531" t="s">
        <v>779</v>
      </c>
      <c r="E565" s="596" t="s">
        <v>578</v>
      </c>
      <c r="F565" s="596"/>
      <c r="G565" s="532" t="s">
        <v>650</v>
      </c>
      <c r="H565" s="597">
        <v>10.77</v>
      </c>
      <c r="I565" s="596"/>
      <c r="J565" s="598">
        <v>5.36</v>
      </c>
      <c r="K565" s="595"/>
      <c r="L565" s="595"/>
      <c r="M565" s="533">
        <v>57.72</v>
      </c>
    </row>
    <row r="566" spans="1:13" ht="25.5" x14ac:dyDescent="0.2">
      <c r="A566" s="535"/>
      <c r="B566" s="535"/>
      <c r="C566" s="535"/>
      <c r="D566" s="535"/>
      <c r="E566" s="535"/>
      <c r="F566" s="534"/>
      <c r="G566" s="535"/>
      <c r="H566" s="534" t="s">
        <v>583</v>
      </c>
      <c r="I566" s="535">
        <v>0</v>
      </c>
      <c r="J566" s="534" t="s">
        <v>584</v>
      </c>
      <c r="K566" s="535">
        <v>0</v>
      </c>
      <c r="L566" s="535" t="s">
        <v>585</v>
      </c>
      <c r="M566" s="535">
        <v>0</v>
      </c>
    </row>
    <row r="567" spans="1:13" ht="26.25" thickBot="1" x14ac:dyDescent="0.25">
      <c r="A567" s="535"/>
      <c r="B567" s="535"/>
      <c r="C567" s="535"/>
      <c r="D567" s="535"/>
      <c r="E567" s="535"/>
      <c r="F567" s="534"/>
      <c r="G567" s="535"/>
      <c r="H567" s="535" t="s">
        <v>586</v>
      </c>
      <c r="I567" s="535">
        <v>11.83</v>
      </c>
      <c r="J567" s="534"/>
      <c r="K567" s="593" t="s">
        <v>587</v>
      </c>
      <c r="L567" s="593"/>
      <c r="M567" s="535">
        <v>69.55</v>
      </c>
    </row>
    <row r="568" spans="1:13" ht="15" thickTop="1" x14ac:dyDescent="0.2">
      <c r="A568" s="536"/>
      <c r="B568" s="536"/>
      <c r="C568" s="536"/>
      <c r="D568" s="536"/>
      <c r="E568" s="536"/>
      <c r="F568" s="536"/>
      <c r="G568" s="536"/>
      <c r="H568" s="536"/>
      <c r="I568" s="536"/>
      <c r="J568" s="536"/>
      <c r="K568" s="536"/>
      <c r="L568" s="536"/>
      <c r="M568" s="536"/>
    </row>
    <row r="569" spans="1:13" ht="15" x14ac:dyDescent="0.2">
      <c r="A569" s="521"/>
      <c r="B569" s="537" t="s">
        <v>553</v>
      </c>
      <c r="C569" s="521" t="s">
        <v>554</v>
      </c>
      <c r="D569" s="521" t="s">
        <v>555</v>
      </c>
      <c r="E569" s="588" t="s">
        <v>556</v>
      </c>
      <c r="F569" s="588"/>
      <c r="G569" s="538" t="s">
        <v>557</v>
      </c>
      <c r="H569" s="589" t="s">
        <v>558</v>
      </c>
      <c r="I569" s="589"/>
      <c r="J569" s="589" t="s">
        <v>559</v>
      </c>
      <c r="K569" s="588"/>
      <c r="L569" s="588"/>
      <c r="M569" s="537" t="s">
        <v>560</v>
      </c>
    </row>
    <row r="570" spans="1:13" ht="38.25" customHeight="1" x14ac:dyDescent="0.2">
      <c r="A570" s="523" t="s">
        <v>561</v>
      </c>
      <c r="B570" s="522" t="s">
        <v>615</v>
      </c>
      <c r="C570" s="523" t="s">
        <v>565</v>
      </c>
      <c r="D570" s="523" t="s">
        <v>616</v>
      </c>
      <c r="E570" s="590" t="s">
        <v>596</v>
      </c>
      <c r="F570" s="590"/>
      <c r="G570" s="524" t="s">
        <v>600</v>
      </c>
      <c r="H570" s="591">
        <v>1</v>
      </c>
      <c r="I570" s="592"/>
      <c r="J570" s="592">
        <v>101.2</v>
      </c>
      <c r="K570" s="590"/>
      <c r="L570" s="590"/>
      <c r="M570" s="525">
        <v>101.2</v>
      </c>
    </row>
    <row r="571" spans="1:13" ht="25.5" x14ac:dyDescent="0.25">
      <c r="A571" s="527" t="s">
        <v>563</v>
      </c>
      <c r="B571" s="526" t="s">
        <v>859</v>
      </c>
      <c r="C571" s="527" t="s">
        <v>565</v>
      </c>
      <c r="D571" s="527" t="s">
        <v>860</v>
      </c>
      <c r="E571" s="586" t="s">
        <v>562</v>
      </c>
      <c r="F571" s="586"/>
      <c r="G571" s="528" t="s">
        <v>24</v>
      </c>
      <c r="H571" s="587">
        <v>1</v>
      </c>
      <c r="I571" s="586"/>
      <c r="J571" s="594">
        <v>36.35</v>
      </c>
      <c r="K571" s="595"/>
      <c r="L571" s="595"/>
      <c r="M571" s="529">
        <v>36.35</v>
      </c>
    </row>
    <row r="572" spans="1:13" ht="38.25" customHeight="1" x14ac:dyDescent="0.25">
      <c r="A572" s="527" t="s">
        <v>563</v>
      </c>
      <c r="B572" s="526" t="s">
        <v>867</v>
      </c>
      <c r="C572" s="527" t="s">
        <v>565</v>
      </c>
      <c r="D572" s="527" t="s">
        <v>868</v>
      </c>
      <c r="E572" s="586" t="s">
        <v>596</v>
      </c>
      <c r="F572" s="586"/>
      <c r="G572" s="528" t="s">
        <v>24</v>
      </c>
      <c r="H572" s="587">
        <v>1</v>
      </c>
      <c r="I572" s="586"/>
      <c r="J572" s="594">
        <v>51.3</v>
      </c>
      <c r="K572" s="595"/>
      <c r="L572" s="595"/>
      <c r="M572" s="529">
        <v>51.3</v>
      </c>
    </row>
    <row r="573" spans="1:13" ht="38.25" customHeight="1" x14ac:dyDescent="0.25">
      <c r="A573" s="527" t="s">
        <v>563</v>
      </c>
      <c r="B573" s="526" t="s">
        <v>869</v>
      </c>
      <c r="C573" s="527" t="s">
        <v>565</v>
      </c>
      <c r="D573" s="527" t="s">
        <v>870</v>
      </c>
      <c r="E573" s="586" t="s">
        <v>596</v>
      </c>
      <c r="F573" s="586"/>
      <c r="G573" s="528" t="s">
        <v>24</v>
      </c>
      <c r="H573" s="587">
        <v>1</v>
      </c>
      <c r="I573" s="586"/>
      <c r="J573" s="594">
        <v>13.55</v>
      </c>
      <c r="K573" s="595"/>
      <c r="L573" s="595"/>
      <c r="M573" s="529">
        <v>13.55</v>
      </c>
    </row>
    <row r="574" spans="1:13" ht="25.5" x14ac:dyDescent="0.2">
      <c r="A574" s="535"/>
      <c r="B574" s="535"/>
      <c r="C574" s="535"/>
      <c r="D574" s="535"/>
      <c r="E574" s="535"/>
      <c r="F574" s="534"/>
      <c r="G574" s="535"/>
      <c r="H574" s="534" t="s">
        <v>583</v>
      </c>
      <c r="I574" s="535">
        <v>17.627338600000002</v>
      </c>
      <c r="J574" s="534" t="s">
        <v>584</v>
      </c>
      <c r="K574" s="535">
        <v>14.97</v>
      </c>
      <c r="L574" s="535" t="s">
        <v>585</v>
      </c>
      <c r="M574" s="535">
        <v>32.6</v>
      </c>
    </row>
    <row r="575" spans="1:13" ht="26.25" thickBot="1" x14ac:dyDescent="0.25">
      <c r="A575" s="535"/>
      <c r="B575" s="535"/>
      <c r="C575" s="535"/>
      <c r="D575" s="535"/>
      <c r="E575" s="535"/>
      <c r="F575" s="534"/>
      <c r="G575" s="535"/>
      <c r="H575" s="535" t="s">
        <v>586</v>
      </c>
      <c r="I575" s="535">
        <v>20.74</v>
      </c>
      <c r="J575" s="534"/>
      <c r="K575" s="593" t="s">
        <v>587</v>
      </c>
      <c r="L575" s="593"/>
      <c r="M575" s="535">
        <v>121.94</v>
      </c>
    </row>
    <row r="576" spans="1:13" ht="15" thickTop="1" x14ac:dyDescent="0.2">
      <c r="A576" s="536"/>
      <c r="B576" s="536"/>
      <c r="C576" s="536"/>
      <c r="D576" s="536"/>
      <c r="E576" s="536"/>
      <c r="F576" s="536"/>
      <c r="G576" s="536"/>
      <c r="H576" s="536"/>
      <c r="I576" s="536"/>
      <c r="J576" s="536"/>
      <c r="K576" s="536"/>
      <c r="L576" s="536"/>
      <c r="M576" s="536"/>
    </row>
    <row r="577" spans="1:13" ht="15" x14ac:dyDescent="0.2">
      <c r="A577" s="521"/>
      <c r="B577" s="537" t="s">
        <v>553</v>
      </c>
      <c r="C577" s="521" t="s">
        <v>554</v>
      </c>
      <c r="D577" s="521" t="s">
        <v>555</v>
      </c>
      <c r="E577" s="588" t="s">
        <v>556</v>
      </c>
      <c r="F577" s="588"/>
      <c r="G577" s="538" t="s">
        <v>557</v>
      </c>
      <c r="H577" s="589" t="s">
        <v>558</v>
      </c>
      <c r="I577" s="589"/>
      <c r="J577" s="589" t="s">
        <v>559</v>
      </c>
      <c r="K577" s="588"/>
      <c r="L577" s="588"/>
      <c r="M577" s="537" t="s">
        <v>560</v>
      </c>
    </row>
    <row r="578" spans="1:13" ht="38.25" customHeight="1" x14ac:dyDescent="0.2">
      <c r="A578" s="523" t="s">
        <v>561</v>
      </c>
      <c r="B578" s="522" t="s">
        <v>613</v>
      </c>
      <c r="C578" s="523" t="s">
        <v>565</v>
      </c>
      <c r="D578" s="523" t="s">
        <v>614</v>
      </c>
      <c r="E578" s="590" t="s">
        <v>596</v>
      </c>
      <c r="F578" s="590"/>
      <c r="G578" s="524" t="s">
        <v>597</v>
      </c>
      <c r="H578" s="591">
        <v>1</v>
      </c>
      <c r="I578" s="592"/>
      <c r="J578" s="592">
        <v>245.88</v>
      </c>
      <c r="K578" s="590"/>
      <c r="L578" s="590"/>
      <c r="M578" s="525">
        <v>245.88</v>
      </c>
    </row>
    <row r="579" spans="1:13" ht="25.5" x14ac:dyDescent="0.25">
      <c r="A579" s="527" t="s">
        <v>563</v>
      </c>
      <c r="B579" s="526" t="s">
        <v>859</v>
      </c>
      <c r="C579" s="527" t="s">
        <v>565</v>
      </c>
      <c r="D579" s="527" t="s">
        <v>860</v>
      </c>
      <c r="E579" s="586" t="s">
        <v>562</v>
      </c>
      <c r="F579" s="586"/>
      <c r="G579" s="528" t="s">
        <v>24</v>
      </c>
      <c r="H579" s="587">
        <v>1</v>
      </c>
      <c r="I579" s="586"/>
      <c r="J579" s="594">
        <v>36.35</v>
      </c>
      <c r="K579" s="595"/>
      <c r="L579" s="595"/>
      <c r="M579" s="529">
        <v>36.35</v>
      </c>
    </row>
    <row r="580" spans="1:13" ht="38.25" customHeight="1" x14ac:dyDescent="0.25">
      <c r="A580" s="527" t="s">
        <v>563</v>
      </c>
      <c r="B580" s="526" t="s">
        <v>867</v>
      </c>
      <c r="C580" s="527" t="s">
        <v>565</v>
      </c>
      <c r="D580" s="527" t="s">
        <v>868</v>
      </c>
      <c r="E580" s="586" t="s">
        <v>596</v>
      </c>
      <c r="F580" s="586"/>
      <c r="G580" s="528" t="s">
        <v>24</v>
      </c>
      <c r="H580" s="587">
        <v>1</v>
      </c>
      <c r="I580" s="586"/>
      <c r="J580" s="594">
        <v>51.3</v>
      </c>
      <c r="K580" s="595"/>
      <c r="L580" s="595"/>
      <c r="M580" s="529">
        <v>51.3</v>
      </c>
    </row>
    <row r="581" spans="1:13" ht="38.25" customHeight="1" x14ac:dyDescent="0.25">
      <c r="A581" s="527" t="s">
        <v>563</v>
      </c>
      <c r="B581" s="526" t="s">
        <v>869</v>
      </c>
      <c r="C581" s="527" t="s">
        <v>565</v>
      </c>
      <c r="D581" s="527" t="s">
        <v>870</v>
      </c>
      <c r="E581" s="586" t="s">
        <v>596</v>
      </c>
      <c r="F581" s="586"/>
      <c r="G581" s="528" t="s">
        <v>24</v>
      </c>
      <c r="H581" s="587">
        <v>1</v>
      </c>
      <c r="I581" s="586"/>
      <c r="J581" s="594">
        <v>13.55</v>
      </c>
      <c r="K581" s="595"/>
      <c r="L581" s="595"/>
      <c r="M581" s="529">
        <v>13.55</v>
      </c>
    </row>
    <row r="582" spans="1:13" ht="38.25" customHeight="1" x14ac:dyDescent="0.25">
      <c r="A582" s="527" t="s">
        <v>563</v>
      </c>
      <c r="B582" s="526" t="s">
        <v>871</v>
      </c>
      <c r="C582" s="527" t="s">
        <v>565</v>
      </c>
      <c r="D582" s="527" t="s">
        <v>872</v>
      </c>
      <c r="E582" s="586" t="s">
        <v>596</v>
      </c>
      <c r="F582" s="586"/>
      <c r="G582" s="528" t="s">
        <v>24</v>
      </c>
      <c r="H582" s="587">
        <v>1</v>
      </c>
      <c r="I582" s="586"/>
      <c r="J582" s="594">
        <v>64.12</v>
      </c>
      <c r="K582" s="595"/>
      <c r="L582" s="595"/>
      <c r="M582" s="529">
        <v>64.12</v>
      </c>
    </row>
    <row r="583" spans="1:13" ht="38.25" customHeight="1" x14ac:dyDescent="0.25">
      <c r="A583" s="527" t="s">
        <v>563</v>
      </c>
      <c r="B583" s="526" t="s">
        <v>873</v>
      </c>
      <c r="C583" s="527" t="s">
        <v>565</v>
      </c>
      <c r="D583" s="527" t="s">
        <v>874</v>
      </c>
      <c r="E583" s="586" t="s">
        <v>596</v>
      </c>
      <c r="F583" s="586"/>
      <c r="G583" s="528" t="s">
        <v>24</v>
      </c>
      <c r="H583" s="587">
        <v>1</v>
      </c>
      <c r="I583" s="586"/>
      <c r="J583" s="594">
        <v>80.56</v>
      </c>
      <c r="K583" s="595"/>
      <c r="L583" s="595"/>
      <c r="M583" s="529">
        <v>80.56</v>
      </c>
    </row>
    <row r="584" spans="1:13" ht="25.5" x14ac:dyDescent="0.2">
      <c r="A584" s="535"/>
      <c r="B584" s="535"/>
      <c r="C584" s="535"/>
      <c r="D584" s="535"/>
      <c r="E584" s="535"/>
      <c r="F584" s="534"/>
      <c r="G584" s="535"/>
      <c r="H584" s="534" t="s">
        <v>583</v>
      </c>
      <c r="I584" s="535">
        <v>17.627338600000002</v>
      </c>
      <c r="J584" s="534" t="s">
        <v>584</v>
      </c>
      <c r="K584" s="535">
        <v>14.97</v>
      </c>
      <c r="L584" s="535" t="s">
        <v>585</v>
      </c>
      <c r="M584" s="535">
        <v>32.6</v>
      </c>
    </row>
    <row r="585" spans="1:13" ht="26.25" thickBot="1" x14ac:dyDescent="0.25">
      <c r="A585" s="535"/>
      <c r="B585" s="535"/>
      <c r="C585" s="535"/>
      <c r="D585" s="535"/>
      <c r="E585" s="535"/>
      <c r="F585" s="534"/>
      <c r="G585" s="535"/>
      <c r="H585" s="535" t="s">
        <v>586</v>
      </c>
      <c r="I585" s="535">
        <v>50.4</v>
      </c>
      <c r="J585" s="534"/>
      <c r="K585" s="593" t="s">
        <v>587</v>
      </c>
      <c r="L585" s="593"/>
      <c r="M585" s="535">
        <v>296.27999999999997</v>
      </c>
    </row>
    <row r="586" spans="1:13" ht="15" thickTop="1" x14ac:dyDescent="0.2">
      <c r="A586" s="536"/>
      <c r="B586" s="536"/>
      <c r="C586" s="536"/>
      <c r="D586" s="536"/>
      <c r="E586" s="536"/>
      <c r="F586" s="536"/>
      <c r="G586" s="536"/>
      <c r="H586" s="536"/>
      <c r="I586" s="536"/>
      <c r="J586" s="536"/>
      <c r="K586" s="536"/>
      <c r="L586" s="536"/>
      <c r="M586" s="536"/>
    </row>
    <row r="587" spans="1:13" ht="15" x14ac:dyDescent="0.2">
      <c r="A587" s="521"/>
      <c r="B587" s="537" t="s">
        <v>553</v>
      </c>
      <c r="C587" s="521" t="s">
        <v>554</v>
      </c>
      <c r="D587" s="521" t="s">
        <v>555</v>
      </c>
      <c r="E587" s="588" t="s">
        <v>556</v>
      </c>
      <c r="F587" s="588"/>
      <c r="G587" s="538" t="s">
        <v>557</v>
      </c>
      <c r="H587" s="589" t="s">
        <v>558</v>
      </c>
      <c r="I587" s="589"/>
      <c r="J587" s="589" t="s">
        <v>559</v>
      </c>
      <c r="K587" s="588"/>
      <c r="L587" s="588"/>
      <c r="M587" s="537" t="s">
        <v>560</v>
      </c>
    </row>
    <row r="588" spans="1:13" ht="38.25" customHeight="1" x14ac:dyDescent="0.2">
      <c r="A588" s="523" t="s">
        <v>561</v>
      </c>
      <c r="B588" s="522" t="s">
        <v>867</v>
      </c>
      <c r="C588" s="523" t="s">
        <v>565</v>
      </c>
      <c r="D588" s="523" t="s">
        <v>868</v>
      </c>
      <c r="E588" s="590" t="s">
        <v>596</v>
      </c>
      <c r="F588" s="590"/>
      <c r="G588" s="524" t="s">
        <v>24</v>
      </c>
      <c r="H588" s="591">
        <v>1</v>
      </c>
      <c r="I588" s="592"/>
      <c r="J588" s="592">
        <v>51.3</v>
      </c>
      <c r="K588" s="590"/>
      <c r="L588" s="590"/>
      <c r="M588" s="525">
        <v>51.3</v>
      </c>
    </row>
    <row r="589" spans="1:13" ht="25.5" customHeight="1" x14ac:dyDescent="0.25">
      <c r="A589" s="531" t="s">
        <v>575</v>
      </c>
      <c r="B589" s="530" t="s">
        <v>875</v>
      </c>
      <c r="C589" s="531" t="s">
        <v>565</v>
      </c>
      <c r="D589" s="531" t="s">
        <v>876</v>
      </c>
      <c r="E589" s="596" t="s">
        <v>751</v>
      </c>
      <c r="F589" s="596"/>
      <c r="G589" s="532" t="s">
        <v>25</v>
      </c>
      <c r="H589" s="597">
        <v>5.5999999999999999E-5</v>
      </c>
      <c r="I589" s="596"/>
      <c r="J589" s="598">
        <v>916131.46</v>
      </c>
      <c r="K589" s="595"/>
      <c r="L589" s="595"/>
      <c r="M589" s="533">
        <v>51.3</v>
      </c>
    </row>
    <row r="590" spans="1:13" ht="25.5" x14ac:dyDescent="0.2">
      <c r="A590" s="535"/>
      <c r="B590" s="535"/>
      <c r="C590" s="535"/>
      <c r="D590" s="535"/>
      <c r="E590" s="535"/>
      <c r="F590" s="534"/>
      <c r="G590" s="535"/>
      <c r="H590" s="534" t="s">
        <v>583</v>
      </c>
      <c r="I590" s="535">
        <v>0</v>
      </c>
      <c r="J590" s="534" t="s">
        <v>584</v>
      </c>
      <c r="K590" s="535">
        <v>0</v>
      </c>
      <c r="L590" s="535" t="s">
        <v>585</v>
      </c>
      <c r="M590" s="535">
        <v>0</v>
      </c>
    </row>
    <row r="591" spans="1:13" ht="26.25" thickBot="1" x14ac:dyDescent="0.25">
      <c r="A591" s="535"/>
      <c r="B591" s="535"/>
      <c r="C591" s="535"/>
      <c r="D591" s="535"/>
      <c r="E591" s="535"/>
      <c r="F591" s="534"/>
      <c r="G591" s="535"/>
      <c r="H591" s="535" t="s">
        <v>586</v>
      </c>
      <c r="I591" s="535">
        <v>10.51</v>
      </c>
      <c r="J591" s="534"/>
      <c r="K591" s="593" t="s">
        <v>587</v>
      </c>
      <c r="L591" s="593"/>
      <c r="M591" s="535">
        <v>61.81</v>
      </c>
    </row>
    <row r="592" spans="1:13" ht="15" thickTop="1" x14ac:dyDescent="0.2">
      <c r="A592" s="536"/>
      <c r="B592" s="536"/>
      <c r="C592" s="536"/>
      <c r="D592" s="536"/>
      <c r="E592" s="536"/>
      <c r="F592" s="536"/>
      <c r="G592" s="536"/>
      <c r="H592" s="536"/>
      <c r="I592" s="536"/>
      <c r="J592" s="536"/>
      <c r="K592" s="536"/>
      <c r="L592" s="536"/>
      <c r="M592" s="536"/>
    </row>
    <row r="593" spans="1:13" ht="15" x14ac:dyDescent="0.2">
      <c r="A593" s="521"/>
      <c r="B593" s="537" t="s">
        <v>553</v>
      </c>
      <c r="C593" s="521" t="s">
        <v>554</v>
      </c>
      <c r="D593" s="521" t="s">
        <v>555</v>
      </c>
      <c r="E593" s="588" t="s">
        <v>556</v>
      </c>
      <c r="F593" s="588"/>
      <c r="G593" s="538" t="s">
        <v>557</v>
      </c>
      <c r="H593" s="589" t="s">
        <v>558</v>
      </c>
      <c r="I593" s="589"/>
      <c r="J593" s="589" t="s">
        <v>559</v>
      </c>
      <c r="K593" s="588"/>
      <c r="L593" s="588"/>
      <c r="M593" s="537" t="s">
        <v>560</v>
      </c>
    </row>
    <row r="594" spans="1:13" ht="38.25" customHeight="1" x14ac:dyDescent="0.2">
      <c r="A594" s="523" t="s">
        <v>561</v>
      </c>
      <c r="B594" s="522" t="s">
        <v>869</v>
      </c>
      <c r="C594" s="523" t="s">
        <v>565</v>
      </c>
      <c r="D594" s="523" t="s">
        <v>870</v>
      </c>
      <c r="E594" s="590" t="s">
        <v>596</v>
      </c>
      <c r="F594" s="590"/>
      <c r="G594" s="524" t="s">
        <v>24</v>
      </c>
      <c r="H594" s="591">
        <v>1</v>
      </c>
      <c r="I594" s="592"/>
      <c r="J594" s="592">
        <v>13.55</v>
      </c>
      <c r="K594" s="590"/>
      <c r="L594" s="590"/>
      <c r="M594" s="525">
        <v>13.55</v>
      </c>
    </row>
    <row r="595" spans="1:13" ht="25.5" customHeight="1" x14ac:dyDescent="0.25">
      <c r="A595" s="531" t="s">
        <v>575</v>
      </c>
      <c r="B595" s="530" t="s">
        <v>875</v>
      </c>
      <c r="C595" s="531" t="s">
        <v>565</v>
      </c>
      <c r="D595" s="531" t="s">
        <v>876</v>
      </c>
      <c r="E595" s="596" t="s">
        <v>751</v>
      </c>
      <c r="F595" s="596"/>
      <c r="G595" s="532" t="s">
        <v>25</v>
      </c>
      <c r="H595" s="597">
        <v>1.4800000000000001E-5</v>
      </c>
      <c r="I595" s="596"/>
      <c r="J595" s="598">
        <v>916131.46</v>
      </c>
      <c r="K595" s="595"/>
      <c r="L595" s="595"/>
      <c r="M595" s="533">
        <v>13.55</v>
      </c>
    </row>
    <row r="596" spans="1:13" ht="25.5" x14ac:dyDescent="0.2">
      <c r="A596" s="535"/>
      <c r="B596" s="535"/>
      <c r="C596" s="535"/>
      <c r="D596" s="535"/>
      <c r="E596" s="535"/>
      <c r="F596" s="534"/>
      <c r="G596" s="535"/>
      <c r="H596" s="534" t="s">
        <v>583</v>
      </c>
      <c r="I596" s="535">
        <v>0</v>
      </c>
      <c r="J596" s="534" t="s">
        <v>584</v>
      </c>
      <c r="K596" s="535">
        <v>0</v>
      </c>
      <c r="L596" s="535" t="s">
        <v>585</v>
      </c>
      <c r="M596" s="535">
        <v>0</v>
      </c>
    </row>
    <row r="597" spans="1:13" ht="26.25" thickBot="1" x14ac:dyDescent="0.25">
      <c r="A597" s="535"/>
      <c r="B597" s="535"/>
      <c r="C597" s="535"/>
      <c r="D597" s="535"/>
      <c r="E597" s="535"/>
      <c r="F597" s="534"/>
      <c r="G597" s="535"/>
      <c r="H597" s="535" t="s">
        <v>586</v>
      </c>
      <c r="I597" s="535">
        <v>2.77</v>
      </c>
      <c r="J597" s="534"/>
      <c r="K597" s="593" t="s">
        <v>587</v>
      </c>
      <c r="L597" s="593"/>
      <c r="M597" s="535">
        <v>16.32</v>
      </c>
    </row>
    <row r="598" spans="1:13" ht="15" thickTop="1" x14ac:dyDescent="0.2">
      <c r="A598" s="536"/>
      <c r="B598" s="536"/>
      <c r="C598" s="536"/>
      <c r="D598" s="536"/>
      <c r="E598" s="536"/>
      <c r="F598" s="536"/>
      <c r="G598" s="536"/>
      <c r="H598" s="536"/>
      <c r="I598" s="536"/>
      <c r="J598" s="536"/>
      <c r="K598" s="536"/>
      <c r="L598" s="536"/>
      <c r="M598" s="536"/>
    </row>
    <row r="599" spans="1:13" ht="15" x14ac:dyDescent="0.2">
      <c r="A599" s="521"/>
      <c r="B599" s="537" t="s">
        <v>553</v>
      </c>
      <c r="C599" s="521" t="s">
        <v>554</v>
      </c>
      <c r="D599" s="521" t="s">
        <v>555</v>
      </c>
      <c r="E599" s="588" t="s">
        <v>556</v>
      </c>
      <c r="F599" s="588"/>
      <c r="G599" s="538" t="s">
        <v>557</v>
      </c>
      <c r="H599" s="589" t="s">
        <v>558</v>
      </c>
      <c r="I599" s="589"/>
      <c r="J599" s="589" t="s">
        <v>559</v>
      </c>
      <c r="K599" s="588"/>
      <c r="L599" s="588"/>
      <c r="M599" s="537" t="s">
        <v>560</v>
      </c>
    </row>
    <row r="600" spans="1:13" ht="38.25" customHeight="1" x14ac:dyDescent="0.2">
      <c r="A600" s="523" t="s">
        <v>561</v>
      </c>
      <c r="B600" s="522" t="s">
        <v>871</v>
      </c>
      <c r="C600" s="523" t="s">
        <v>565</v>
      </c>
      <c r="D600" s="523" t="s">
        <v>872</v>
      </c>
      <c r="E600" s="590" t="s">
        <v>596</v>
      </c>
      <c r="F600" s="590"/>
      <c r="G600" s="524" t="s">
        <v>24</v>
      </c>
      <c r="H600" s="591">
        <v>1</v>
      </c>
      <c r="I600" s="592"/>
      <c r="J600" s="592">
        <v>64.12</v>
      </c>
      <c r="K600" s="590"/>
      <c r="L600" s="590"/>
      <c r="M600" s="525">
        <v>64.12</v>
      </c>
    </row>
    <row r="601" spans="1:13" ht="25.5" customHeight="1" x14ac:dyDescent="0.25">
      <c r="A601" s="531" t="s">
        <v>575</v>
      </c>
      <c r="B601" s="530" t="s">
        <v>875</v>
      </c>
      <c r="C601" s="531" t="s">
        <v>565</v>
      </c>
      <c r="D601" s="531" t="s">
        <v>876</v>
      </c>
      <c r="E601" s="596" t="s">
        <v>751</v>
      </c>
      <c r="F601" s="596"/>
      <c r="G601" s="532" t="s">
        <v>25</v>
      </c>
      <c r="H601" s="597">
        <v>6.9999999999999994E-5</v>
      </c>
      <c r="I601" s="596"/>
      <c r="J601" s="598">
        <v>916131.46</v>
      </c>
      <c r="K601" s="595"/>
      <c r="L601" s="595"/>
      <c r="M601" s="533">
        <v>64.12</v>
      </c>
    </row>
    <row r="602" spans="1:13" ht="25.5" x14ac:dyDescent="0.2">
      <c r="A602" s="535"/>
      <c r="B602" s="535"/>
      <c r="C602" s="535"/>
      <c r="D602" s="535"/>
      <c r="E602" s="535"/>
      <c r="F602" s="534"/>
      <c r="G602" s="535"/>
      <c r="H602" s="534" t="s">
        <v>583</v>
      </c>
      <c r="I602" s="535">
        <v>0</v>
      </c>
      <c r="J602" s="534" t="s">
        <v>584</v>
      </c>
      <c r="K602" s="535">
        <v>0</v>
      </c>
      <c r="L602" s="535" t="s">
        <v>585</v>
      </c>
      <c r="M602" s="535">
        <v>0</v>
      </c>
    </row>
    <row r="603" spans="1:13" ht="26.25" thickBot="1" x14ac:dyDescent="0.25">
      <c r="A603" s="535"/>
      <c r="B603" s="535"/>
      <c r="C603" s="535"/>
      <c r="D603" s="535"/>
      <c r="E603" s="535"/>
      <c r="F603" s="534"/>
      <c r="G603" s="535"/>
      <c r="H603" s="535" t="s">
        <v>586</v>
      </c>
      <c r="I603" s="535">
        <v>13.14</v>
      </c>
      <c r="J603" s="534"/>
      <c r="K603" s="593" t="s">
        <v>587</v>
      </c>
      <c r="L603" s="593"/>
      <c r="M603" s="535">
        <v>77.260000000000005</v>
      </c>
    </row>
    <row r="604" spans="1:13" ht="15" thickTop="1" x14ac:dyDescent="0.2">
      <c r="A604" s="536"/>
      <c r="B604" s="536"/>
      <c r="C604" s="536"/>
      <c r="D604" s="536"/>
      <c r="E604" s="536"/>
      <c r="F604" s="536"/>
      <c r="G604" s="536"/>
      <c r="H604" s="536"/>
      <c r="I604" s="536"/>
      <c r="J604" s="536"/>
      <c r="K604" s="536"/>
      <c r="L604" s="536"/>
      <c r="M604" s="536"/>
    </row>
    <row r="605" spans="1:13" ht="15" x14ac:dyDescent="0.2">
      <c r="A605" s="521"/>
      <c r="B605" s="537" t="s">
        <v>553</v>
      </c>
      <c r="C605" s="521" t="s">
        <v>554</v>
      </c>
      <c r="D605" s="521" t="s">
        <v>555</v>
      </c>
      <c r="E605" s="588" t="s">
        <v>556</v>
      </c>
      <c r="F605" s="588"/>
      <c r="G605" s="538" t="s">
        <v>557</v>
      </c>
      <c r="H605" s="589" t="s">
        <v>558</v>
      </c>
      <c r="I605" s="589"/>
      <c r="J605" s="589" t="s">
        <v>559</v>
      </c>
      <c r="K605" s="588"/>
      <c r="L605" s="588"/>
      <c r="M605" s="537" t="s">
        <v>560</v>
      </c>
    </row>
    <row r="606" spans="1:13" ht="38.25" customHeight="1" x14ac:dyDescent="0.2">
      <c r="A606" s="523" t="s">
        <v>561</v>
      </c>
      <c r="B606" s="522" t="s">
        <v>873</v>
      </c>
      <c r="C606" s="523" t="s">
        <v>565</v>
      </c>
      <c r="D606" s="523" t="s">
        <v>874</v>
      </c>
      <c r="E606" s="590" t="s">
        <v>596</v>
      </c>
      <c r="F606" s="590"/>
      <c r="G606" s="524" t="s">
        <v>24</v>
      </c>
      <c r="H606" s="591">
        <v>1</v>
      </c>
      <c r="I606" s="592"/>
      <c r="J606" s="592">
        <v>80.56</v>
      </c>
      <c r="K606" s="590"/>
      <c r="L606" s="590"/>
      <c r="M606" s="525">
        <v>80.56</v>
      </c>
    </row>
    <row r="607" spans="1:13" ht="15" x14ac:dyDescent="0.25">
      <c r="A607" s="531" t="s">
        <v>575</v>
      </c>
      <c r="B607" s="530" t="s">
        <v>778</v>
      </c>
      <c r="C607" s="531" t="s">
        <v>565</v>
      </c>
      <c r="D607" s="531" t="s">
        <v>779</v>
      </c>
      <c r="E607" s="596" t="s">
        <v>578</v>
      </c>
      <c r="F607" s="596"/>
      <c r="G607" s="532" t="s">
        <v>650</v>
      </c>
      <c r="H607" s="597">
        <v>15.03</v>
      </c>
      <c r="I607" s="596"/>
      <c r="J607" s="598">
        <v>5.36</v>
      </c>
      <c r="K607" s="595"/>
      <c r="L607" s="595"/>
      <c r="M607" s="533">
        <v>80.56</v>
      </c>
    </row>
    <row r="608" spans="1:13" ht="25.5" x14ac:dyDescent="0.2">
      <c r="A608" s="535"/>
      <c r="B608" s="535"/>
      <c r="C608" s="535"/>
      <c r="D608" s="535"/>
      <c r="E608" s="535"/>
      <c r="F608" s="534"/>
      <c r="G608" s="535"/>
      <c r="H608" s="534" t="s">
        <v>583</v>
      </c>
      <c r="I608" s="535">
        <v>0</v>
      </c>
      <c r="J608" s="534" t="s">
        <v>584</v>
      </c>
      <c r="K608" s="535">
        <v>0</v>
      </c>
      <c r="L608" s="535" t="s">
        <v>585</v>
      </c>
      <c r="M608" s="535">
        <v>0</v>
      </c>
    </row>
    <row r="609" spans="1:13" ht="26.25" thickBot="1" x14ac:dyDescent="0.25">
      <c r="A609" s="535"/>
      <c r="B609" s="535"/>
      <c r="C609" s="535"/>
      <c r="D609" s="535"/>
      <c r="E609" s="535"/>
      <c r="F609" s="534"/>
      <c r="G609" s="535"/>
      <c r="H609" s="535" t="s">
        <v>586</v>
      </c>
      <c r="I609" s="535">
        <v>16.510000000000002</v>
      </c>
      <c r="J609" s="534"/>
      <c r="K609" s="593" t="s">
        <v>587</v>
      </c>
      <c r="L609" s="593"/>
      <c r="M609" s="535">
        <v>97.07</v>
      </c>
    </row>
    <row r="610" spans="1:13" ht="15" thickTop="1" x14ac:dyDescent="0.2">
      <c r="A610" s="536"/>
      <c r="B610" s="536"/>
      <c r="C610" s="536"/>
      <c r="D610" s="536"/>
      <c r="E610" s="536"/>
      <c r="F610" s="536"/>
      <c r="G610" s="536"/>
      <c r="H610" s="536"/>
      <c r="I610" s="536"/>
      <c r="J610" s="536"/>
      <c r="K610" s="536"/>
      <c r="L610" s="536"/>
      <c r="M610" s="536"/>
    </row>
    <row r="611" spans="1:13" ht="15" x14ac:dyDescent="0.2">
      <c r="A611" s="521"/>
      <c r="B611" s="537" t="s">
        <v>553</v>
      </c>
      <c r="C611" s="521" t="s">
        <v>554</v>
      </c>
      <c r="D611" s="521" t="s">
        <v>555</v>
      </c>
      <c r="E611" s="588" t="s">
        <v>556</v>
      </c>
      <c r="F611" s="588"/>
      <c r="G611" s="538" t="s">
        <v>557</v>
      </c>
      <c r="H611" s="589" t="s">
        <v>558</v>
      </c>
      <c r="I611" s="589"/>
      <c r="J611" s="589" t="s">
        <v>559</v>
      </c>
      <c r="K611" s="588"/>
      <c r="L611" s="588"/>
      <c r="M611" s="537" t="s">
        <v>560</v>
      </c>
    </row>
    <row r="612" spans="1:13" ht="38.25" x14ac:dyDescent="0.2">
      <c r="A612" s="523" t="s">
        <v>561</v>
      </c>
      <c r="B612" s="522" t="s">
        <v>967</v>
      </c>
      <c r="C612" s="523" t="s">
        <v>565</v>
      </c>
      <c r="D612" s="523" t="s">
        <v>968</v>
      </c>
      <c r="E612" s="590" t="s">
        <v>573</v>
      </c>
      <c r="F612" s="590"/>
      <c r="G612" s="524" t="s">
        <v>579</v>
      </c>
      <c r="H612" s="591">
        <v>1</v>
      </c>
      <c r="I612" s="592"/>
      <c r="J612" s="592">
        <v>68.11</v>
      </c>
      <c r="K612" s="590"/>
      <c r="L612" s="590"/>
      <c r="M612" s="525">
        <v>68.11</v>
      </c>
    </row>
    <row r="613" spans="1:13" ht="25.5" x14ac:dyDescent="0.25">
      <c r="A613" s="527" t="s">
        <v>563</v>
      </c>
      <c r="B613" s="526" t="s">
        <v>590</v>
      </c>
      <c r="C613" s="527" t="s">
        <v>565</v>
      </c>
      <c r="D613" s="527" t="s">
        <v>591</v>
      </c>
      <c r="E613" s="586" t="s">
        <v>562</v>
      </c>
      <c r="F613" s="586"/>
      <c r="G613" s="528" t="s">
        <v>24</v>
      </c>
      <c r="H613" s="587">
        <v>0.47699999999999998</v>
      </c>
      <c r="I613" s="586"/>
      <c r="J613" s="594">
        <v>20.399999999999999</v>
      </c>
      <c r="K613" s="595"/>
      <c r="L613" s="595"/>
      <c r="M613" s="529">
        <v>9.73</v>
      </c>
    </row>
    <row r="614" spans="1:13" ht="25.5" x14ac:dyDescent="0.25">
      <c r="A614" s="527" t="s">
        <v>563</v>
      </c>
      <c r="B614" s="526" t="s">
        <v>592</v>
      </c>
      <c r="C614" s="527" t="s">
        <v>565</v>
      </c>
      <c r="D614" s="527" t="s">
        <v>593</v>
      </c>
      <c r="E614" s="586" t="s">
        <v>562</v>
      </c>
      <c r="F614" s="586"/>
      <c r="G614" s="528" t="s">
        <v>24</v>
      </c>
      <c r="H614" s="587">
        <v>1.0880000000000001</v>
      </c>
      <c r="I614" s="586"/>
      <c r="J614" s="594">
        <v>25.02</v>
      </c>
      <c r="K614" s="595"/>
      <c r="L614" s="595"/>
      <c r="M614" s="529">
        <v>27.22</v>
      </c>
    </row>
    <row r="615" spans="1:13" ht="25.5" customHeight="1" x14ac:dyDescent="0.25">
      <c r="A615" s="527" t="s">
        <v>563</v>
      </c>
      <c r="B615" s="526" t="s">
        <v>594</v>
      </c>
      <c r="C615" s="527" t="s">
        <v>565</v>
      </c>
      <c r="D615" s="527" t="s">
        <v>595</v>
      </c>
      <c r="E615" s="586" t="s">
        <v>596</v>
      </c>
      <c r="F615" s="586"/>
      <c r="G615" s="528" t="s">
        <v>597</v>
      </c>
      <c r="H615" s="587">
        <v>1.2999999999999999E-2</v>
      </c>
      <c r="I615" s="586"/>
      <c r="J615" s="594">
        <v>27.58</v>
      </c>
      <c r="K615" s="595"/>
      <c r="L615" s="595"/>
      <c r="M615" s="529">
        <v>0.35</v>
      </c>
    </row>
    <row r="616" spans="1:13" ht="25.5" customHeight="1" x14ac:dyDescent="0.25">
      <c r="A616" s="527" t="s">
        <v>563</v>
      </c>
      <c r="B616" s="526" t="s">
        <v>598</v>
      </c>
      <c r="C616" s="527" t="s">
        <v>565</v>
      </c>
      <c r="D616" s="527" t="s">
        <v>599</v>
      </c>
      <c r="E616" s="586" t="s">
        <v>596</v>
      </c>
      <c r="F616" s="586"/>
      <c r="G616" s="528" t="s">
        <v>600</v>
      </c>
      <c r="H616" s="587">
        <v>5.2999999999999999E-2</v>
      </c>
      <c r="I616" s="586"/>
      <c r="J616" s="594">
        <v>26.23</v>
      </c>
      <c r="K616" s="595"/>
      <c r="L616" s="595"/>
      <c r="M616" s="529">
        <v>1.39</v>
      </c>
    </row>
    <row r="617" spans="1:13" ht="25.5" x14ac:dyDescent="0.25">
      <c r="A617" s="531" t="s">
        <v>575</v>
      </c>
      <c r="B617" s="530" t="s">
        <v>675</v>
      </c>
      <c r="C617" s="531" t="s">
        <v>565</v>
      </c>
      <c r="D617" s="531" t="s">
        <v>676</v>
      </c>
      <c r="E617" s="596" t="s">
        <v>578</v>
      </c>
      <c r="F617" s="596"/>
      <c r="G617" s="532" t="s">
        <v>650</v>
      </c>
      <c r="H617" s="597">
        <v>1.67E-2</v>
      </c>
      <c r="I617" s="596"/>
      <c r="J617" s="598">
        <v>7.37</v>
      </c>
      <c r="K617" s="595"/>
      <c r="L617" s="595"/>
      <c r="M617" s="533">
        <v>0.12</v>
      </c>
    </row>
    <row r="618" spans="1:13" ht="25.5" x14ac:dyDescent="0.25">
      <c r="A618" s="531" t="s">
        <v>575</v>
      </c>
      <c r="B618" s="530" t="s">
        <v>580</v>
      </c>
      <c r="C618" s="531" t="s">
        <v>565</v>
      </c>
      <c r="D618" s="531" t="s">
        <v>581</v>
      </c>
      <c r="E618" s="596" t="s">
        <v>578</v>
      </c>
      <c r="F618" s="596"/>
      <c r="G618" s="532" t="s">
        <v>23</v>
      </c>
      <c r="H618" s="597">
        <v>0.60499999999999998</v>
      </c>
      <c r="I618" s="596"/>
      <c r="J618" s="598">
        <v>10.4</v>
      </c>
      <c r="K618" s="595"/>
      <c r="L618" s="595"/>
      <c r="M618" s="533">
        <v>6.29</v>
      </c>
    </row>
    <row r="619" spans="1:13" ht="25.5" x14ac:dyDescent="0.25">
      <c r="A619" s="531" t="s">
        <v>575</v>
      </c>
      <c r="B619" s="530" t="s">
        <v>677</v>
      </c>
      <c r="C619" s="531" t="s">
        <v>565</v>
      </c>
      <c r="D619" s="531" t="s">
        <v>678</v>
      </c>
      <c r="E619" s="596" t="s">
        <v>578</v>
      </c>
      <c r="F619" s="596"/>
      <c r="G619" s="532" t="s">
        <v>23</v>
      </c>
      <c r="H619" s="597">
        <v>0.54700000000000004</v>
      </c>
      <c r="I619" s="596"/>
      <c r="J619" s="598">
        <v>3.64</v>
      </c>
      <c r="K619" s="595"/>
      <c r="L619" s="595"/>
      <c r="M619" s="533">
        <v>1.99</v>
      </c>
    </row>
    <row r="620" spans="1:13" ht="15" x14ac:dyDescent="0.25">
      <c r="A620" s="531" t="s">
        <v>575</v>
      </c>
      <c r="B620" s="530" t="s">
        <v>1002</v>
      </c>
      <c r="C620" s="531" t="s">
        <v>565</v>
      </c>
      <c r="D620" s="531" t="s">
        <v>1003</v>
      </c>
      <c r="E620" s="596" t="s">
        <v>578</v>
      </c>
      <c r="F620" s="596"/>
      <c r="G620" s="532" t="s">
        <v>582</v>
      </c>
      <c r="H620" s="597">
        <v>2.5999999999999999E-2</v>
      </c>
      <c r="I620" s="596"/>
      <c r="J620" s="598">
        <v>16.2</v>
      </c>
      <c r="K620" s="595"/>
      <c r="L620" s="595"/>
      <c r="M620" s="533">
        <v>0.42</v>
      </c>
    </row>
    <row r="621" spans="1:13" ht="25.5" x14ac:dyDescent="0.25">
      <c r="A621" s="531" t="s">
        <v>575</v>
      </c>
      <c r="B621" s="530" t="s">
        <v>691</v>
      </c>
      <c r="C621" s="531" t="s">
        <v>565</v>
      </c>
      <c r="D621" s="531" t="s">
        <v>692</v>
      </c>
      <c r="E621" s="596" t="s">
        <v>578</v>
      </c>
      <c r="F621" s="596"/>
      <c r="G621" s="532" t="s">
        <v>23</v>
      </c>
      <c r="H621" s="597">
        <v>1.1339999999999999</v>
      </c>
      <c r="I621" s="596"/>
      <c r="J621" s="598">
        <v>17.25</v>
      </c>
      <c r="K621" s="595"/>
      <c r="L621" s="595"/>
      <c r="M621" s="533">
        <v>19.559999999999999</v>
      </c>
    </row>
    <row r="622" spans="1:13" ht="15" x14ac:dyDescent="0.25">
      <c r="A622" s="531" t="s">
        <v>575</v>
      </c>
      <c r="B622" s="530" t="s">
        <v>693</v>
      </c>
      <c r="C622" s="531" t="s">
        <v>565</v>
      </c>
      <c r="D622" s="531" t="s">
        <v>694</v>
      </c>
      <c r="E622" s="596" t="s">
        <v>578</v>
      </c>
      <c r="F622" s="596"/>
      <c r="G622" s="532" t="s">
        <v>582</v>
      </c>
      <c r="H622" s="597">
        <v>5.2999999999999999E-2</v>
      </c>
      <c r="I622" s="596"/>
      <c r="J622" s="598">
        <v>19.63</v>
      </c>
      <c r="K622" s="595"/>
      <c r="L622" s="595"/>
      <c r="M622" s="533">
        <v>1.04</v>
      </c>
    </row>
    <row r="623" spans="1:13" ht="25.5" x14ac:dyDescent="0.2">
      <c r="A623" s="535"/>
      <c r="B623" s="535"/>
      <c r="C623" s="535"/>
      <c r="D623" s="535"/>
      <c r="E623" s="535"/>
      <c r="F623" s="534"/>
      <c r="G623" s="535"/>
      <c r="H623" s="534" t="s">
        <v>583</v>
      </c>
      <c r="I623" s="535">
        <v>16.729750189250566</v>
      </c>
      <c r="J623" s="534" t="s">
        <v>584</v>
      </c>
      <c r="K623" s="535">
        <v>14.21</v>
      </c>
      <c r="L623" s="535" t="s">
        <v>585</v>
      </c>
      <c r="M623" s="535">
        <v>30.94</v>
      </c>
    </row>
    <row r="624" spans="1:13" ht="26.25" thickBot="1" x14ac:dyDescent="0.25">
      <c r="A624" s="535"/>
      <c r="B624" s="535"/>
      <c r="C624" s="535"/>
      <c r="D624" s="535"/>
      <c r="E624" s="535"/>
      <c r="F624" s="534"/>
      <c r="G624" s="535"/>
      <c r="H624" s="535" t="s">
        <v>586</v>
      </c>
      <c r="I624" s="535">
        <v>13.96</v>
      </c>
      <c r="J624" s="534"/>
      <c r="K624" s="593" t="s">
        <v>587</v>
      </c>
      <c r="L624" s="593"/>
      <c r="M624" s="535">
        <v>82.07</v>
      </c>
    </row>
    <row r="625" spans="1:13" ht="15" thickTop="1" x14ac:dyDescent="0.2">
      <c r="A625" s="536"/>
      <c r="B625" s="536"/>
      <c r="C625" s="536"/>
      <c r="D625" s="536"/>
      <c r="E625" s="536"/>
      <c r="F625" s="536"/>
      <c r="G625" s="536"/>
      <c r="H625" s="536"/>
      <c r="I625" s="536"/>
      <c r="J625" s="536"/>
      <c r="K625" s="536"/>
      <c r="L625" s="536"/>
      <c r="M625" s="536"/>
    </row>
    <row r="626" spans="1:13" ht="15" x14ac:dyDescent="0.2">
      <c r="A626" s="521"/>
      <c r="B626" s="537" t="s">
        <v>553</v>
      </c>
      <c r="C626" s="521" t="s">
        <v>554</v>
      </c>
      <c r="D626" s="521" t="s">
        <v>555</v>
      </c>
      <c r="E626" s="588" t="s">
        <v>556</v>
      </c>
      <c r="F626" s="588"/>
      <c r="G626" s="538" t="s">
        <v>557</v>
      </c>
      <c r="H626" s="589" t="s">
        <v>558</v>
      </c>
      <c r="I626" s="589"/>
      <c r="J626" s="589" t="s">
        <v>559</v>
      </c>
      <c r="K626" s="588"/>
      <c r="L626" s="588"/>
      <c r="M626" s="537" t="s">
        <v>560</v>
      </c>
    </row>
    <row r="627" spans="1:13" ht="38.25" x14ac:dyDescent="0.2">
      <c r="A627" s="523" t="s">
        <v>561</v>
      </c>
      <c r="B627" s="522" t="s">
        <v>877</v>
      </c>
      <c r="C627" s="523" t="s">
        <v>565</v>
      </c>
      <c r="D627" s="523" t="s">
        <v>878</v>
      </c>
      <c r="E627" s="590" t="s">
        <v>573</v>
      </c>
      <c r="F627" s="590"/>
      <c r="G627" s="524" t="s">
        <v>574</v>
      </c>
      <c r="H627" s="591">
        <v>1</v>
      </c>
      <c r="I627" s="592"/>
      <c r="J627" s="592">
        <v>558.87</v>
      </c>
      <c r="K627" s="590"/>
      <c r="L627" s="590"/>
      <c r="M627" s="525">
        <v>558.87</v>
      </c>
    </row>
    <row r="628" spans="1:13" ht="25.5" x14ac:dyDescent="0.25">
      <c r="A628" s="527" t="s">
        <v>563</v>
      </c>
      <c r="B628" s="526" t="s">
        <v>569</v>
      </c>
      <c r="C628" s="527" t="s">
        <v>565</v>
      </c>
      <c r="D628" s="527" t="s">
        <v>570</v>
      </c>
      <c r="E628" s="586" t="s">
        <v>562</v>
      </c>
      <c r="F628" s="586"/>
      <c r="G628" s="528" t="s">
        <v>24</v>
      </c>
      <c r="H628" s="587">
        <v>2.5491999999999999</v>
      </c>
      <c r="I628" s="586"/>
      <c r="J628" s="594">
        <v>19.100000000000001</v>
      </c>
      <c r="K628" s="595"/>
      <c r="L628" s="595"/>
      <c r="M628" s="529">
        <v>48.68</v>
      </c>
    </row>
    <row r="629" spans="1:13" ht="25.5" x14ac:dyDescent="0.25">
      <c r="A629" s="527" t="s">
        <v>563</v>
      </c>
      <c r="B629" s="526" t="s">
        <v>634</v>
      </c>
      <c r="C629" s="527" t="s">
        <v>565</v>
      </c>
      <c r="D629" s="527" t="s">
        <v>635</v>
      </c>
      <c r="E629" s="586" t="s">
        <v>562</v>
      </c>
      <c r="F629" s="586"/>
      <c r="G629" s="528" t="s">
        <v>24</v>
      </c>
      <c r="H629" s="587">
        <v>1.6069</v>
      </c>
      <c r="I629" s="586"/>
      <c r="J629" s="594">
        <v>27.95</v>
      </c>
      <c r="K629" s="595"/>
      <c r="L629" s="595"/>
      <c r="M629" s="529">
        <v>44.91</v>
      </c>
    </row>
    <row r="630" spans="1:13" ht="38.25" customHeight="1" x14ac:dyDescent="0.25">
      <c r="A630" s="527" t="s">
        <v>563</v>
      </c>
      <c r="B630" s="526" t="s">
        <v>636</v>
      </c>
      <c r="C630" s="527" t="s">
        <v>565</v>
      </c>
      <c r="D630" s="527" t="s">
        <v>637</v>
      </c>
      <c r="E630" s="586" t="s">
        <v>596</v>
      </c>
      <c r="F630" s="586"/>
      <c r="G630" s="528" t="s">
        <v>597</v>
      </c>
      <c r="H630" s="587">
        <v>1.1137999999999999</v>
      </c>
      <c r="I630" s="586"/>
      <c r="J630" s="594">
        <v>2</v>
      </c>
      <c r="K630" s="595"/>
      <c r="L630" s="595"/>
      <c r="M630" s="529">
        <v>2.2200000000000002</v>
      </c>
    </row>
    <row r="631" spans="1:13" ht="38.25" customHeight="1" x14ac:dyDescent="0.25">
      <c r="A631" s="527" t="s">
        <v>563</v>
      </c>
      <c r="B631" s="526" t="s">
        <v>638</v>
      </c>
      <c r="C631" s="527" t="s">
        <v>565</v>
      </c>
      <c r="D631" s="527" t="s">
        <v>639</v>
      </c>
      <c r="E631" s="586" t="s">
        <v>596</v>
      </c>
      <c r="F631" s="586"/>
      <c r="G631" s="528" t="s">
        <v>600</v>
      </c>
      <c r="H631" s="587">
        <v>0.49309999999999998</v>
      </c>
      <c r="I631" s="586"/>
      <c r="J631" s="594">
        <v>0.41</v>
      </c>
      <c r="K631" s="595"/>
      <c r="L631" s="595"/>
      <c r="M631" s="529">
        <v>0.2</v>
      </c>
    </row>
    <row r="632" spans="1:13" ht="25.5" x14ac:dyDescent="0.25">
      <c r="A632" s="531" t="s">
        <v>575</v>
      </c>
      <c r="B632" s="530" t="s">
        <v>730</v>
      </c>
      <c r="C632" s="531" t="s">
        <v>565</v>
      </c>
      <c r="D632" s="531" t="s">
        <v>731</v>
      </c>
      <c r="E632" s="596" t="s">
        <v>578</v>
      </c>
      <c r="F632" s="596"/>
      <c r="G632" s="532" t="s">
        <v>574</v>
      </c>
      <c r="H632" s="597">
        <v>0.63019999999999998</v>
      </c>
      <c r="I632" s="596"/>
      <c r="J632" s="598">
        <v>128.49</v>
      </c>
      <c r="K632" s="595"/>
      <c r="L632" s="595"/>
      <c r="M632" s="533">
        <v>80.97</v>
      </c>
    </row>
    <row r="633" spans="1:13" ht="15" x14ac:dyDescent="0.25">
      <c r="A633" s="531" t="s">
        <v>575</v>
      </c>
      <c r="B633" s="530" t="s">
        <v>728</v>
      </c>
      <c r="C633" s="531" t="s">
        <v>565</v>
      </c>
      <c r="D633" s="531" t="s">
        <v>729</v>
      </c>
      <c r="E633" s="596" t="s">
        <v>578</v>
      </c>
      <c r="F633" s="596"/>
      <c r="G633" s="532" t="s">
        <v>582</v>
      </c>
      <c r="H633" s="597">
        <v>15.125500000000001</v>
      </c>
      <c r="I633" s="596"/>
      <c r="J633" s="598">
        <v>1.47</v>
      </c>
      <c r="K633" s="595"/>
      <c r="L633" s="595"/>
      <c r="M633" s="533">
        <v>22.23</v>
      </c>
    </row>
    <row r="634" spans="1:13" ht="15" x14ac:dyDescent="0.25">
      <c r="A634" s="531" t="s">
        <v>575</v>
      </c>
      <c r="B634" s="530" t="s">
        <v>640</v>
      </c>
      <c r="C634" s="531" t="s">
        <v>565</v>
      </c>
      <c r="D634" s="531" t="s">
        <v>641</v>
      </c>
      <c r="E634" s="596" t="s">
        <v>578</v>
      </c>
      <c r="F634" s="596"/>
      <c r="G634" s="532" t="s">
        <v>582</v>
      </c>
      <c r="H634" s="597">
        <v>420.15269999999998</v>
      </c>
      <c r="I634" s="596"/>
      <c r="J634" s="598">
        <v>0.69</v>
      </c>
      <c r="K634" s="595"/>
      <c r="L634" s="595"/>
      <c r="M634" s="533">
        <v>289.89999999999998</v>
      </c>
    </row>
    <row r="635" spans="1:13" ht="25.5" x14ac:dyDescent="0.25">
      <c r="A635" s="531" t="s">
        <v>575</v>
      </c>
      <c r="B635" s="530" t="s">
        <v>879</v>
      </c>
      <c r="C635" s="531" t="s">
        <v>565</v>
      </c>
      <c r="D635" s="531" t="s">
        <v>880</v>
      </c>
      <c r="E635" s="596" t="s">
        <v>578</v>
      </c>
      <c r="F635" s="596"/>
      <c r="G635" s="532" t="s">
        <v>574</v>
      </c>
      <c r="H635" s="597">
        <v>0.58819999999999995</v>
      </c>
      <c r="I635" s="596"/>
      <c r="J635" s="598">
        <v>118.6</v>
      </c>
      <c r="K635" s="595"/>
      <c r="L635" s="595"/>
      <c r="M635" s="533">
        <v>69.760000000000005</v>
      </c>
    </row>
    <row r="636" spans="1:13" ht="25.5" x14ac:dyDescent="0.2">
      <c r="A636" s="535"/>
      <c r="B636" s="535"/>
      <c r="C636" s="535"/>
      <c r="D636" s="535"/>
      <c r="E636" s="535"/>
      <c r="F636" s="534"/>
      <c r="G636" s="535"/>
      <c r="H636" s="534" t="s">
        <v>583</v>
      </c>
      <c r="I636" s="535">
        <v>40.732129339245162</v>
      </c>
      <c r="J636" s="534" t="s">
        <v>584</v>
      </c>
      <c r="K636" s="535">
        <v>34.6</v>
      </c>
      <c r="L636" s="535" t="s">
        <v>585</v>
      </c>
      <c r="M636" s="535">
        <v>75.33</v>
      </c>
    </row>
    <row r="637" spans="1:13" ht="26.25" thickBot="1" x14ac:dyDescent="0.25">
      <c r="A637" s="535"/>
      <c r="B637" s="535"/>
      <c r="C637" s="535"/>
      <c r="D637" s="535"/>
      <c r="E637" s="535"/>
      <c r="F637" s="534"/>
      <c r="G637" s="535"/>
      <c r="H637" s="535" t="s">
        <v>586</v>
      </c>
      <c r="I637" s="535">
        <v>114.56</v>
      </c>
      <c r="J637" s="534"/>
      <c r="K637" s="593" t="s">
        <v>587</v>
      </c>
      <c r="L637" s="593"/>
      <c r="M637" s="535">
        <v>673.43</v>
      </c>
    </row>
    <row r="638" spans="1:13" ht="15" thickTop="1" x14ac:dyDescent="0.2">
      <c r="A638" s="536"/>
      <c r="B638" s="536"/>
      <c r="C638" s="536"/>
      <c r="D638" s="536"/>
      <c r="E638" s="536"/>
      <c r="F638" s="536"/>
      <c r="G638" s="536"/>
      <c r="H638" s="536"/>
      <c r="I638" s="536"/>
      <c r="J638" s="536"/>
      <c r="K638" s="536"/>
      <c r="L638" s="536"/>
      <c r="M638" s="536"/>
    </row>
    <row r="639" spans="1:13" ht="15" x14ac:dyDescent="0.2">
      <c r="A639" s="521"/>
      <c r="B639" s="537" t="s">
        <v>553</v>
      </c>
      <c r="C639" s="521" t="s">
        <v>554</v>
      </c>
      <c r="D639" s="521" t="s">
        <v>555</v>
      </c>
      <c r="E639" s="588" t="s">
        <v>556</v>
      </c>
      <c r="F639" s="588"/>
      <c r="G639" s="538" t="s">
        <v>557</v>
      </c>
      <c r="H639" s="589" t="s">
        <v>558</v>
      </c>
      <c r="I639" s="589"/>
      <c r="J639" s="589" t="s">
        <v>559</v>
      </c>
      <c r="K639" s="588"/>
      <c r="L639" s="588"/>
      <c r="M639" s="537" t="s">
        <v>560</v>
      </c>
    </row>
    <row r="640" spans="1:13" ht="25.5" customHeight="1" x14ac:dyDescent="0.2">
      <c r="A640" s="523" t="s">
        <v>561</v>
      </c>
      <c r="B640" s="522" t="s">
        <v>663</v>
      </c>
      <c r="C640" s="523" t="s">
        <v>565</v>
      </c>
      <c r="D640" s="523" t="s">
        <v>664</v>
      </c>
      <c r="E640" s="590" t="s">
        <v>573</v>
      </c>
      <c r="F640" s="590"/>
      <c r="G640" s="524" t="s">
        <v>574</v>
      </c>
      <c r="H640" s="591">
        <v>1</v>
      </c>
      <c r="I640" s="592"/>
      <c r="J640" s="592">
        <v>954.91</v>
      </c>
      <c r="K640" s="590"/>
      <c r="L640" s="590"/>
      <c r="M640" s="525">
        <v>954.91</v>
      </c>
    </row>
    <row r="641" spans="1:13" ht="25.5" x14ac:dyDescent="0.25">
      <c r="A641" s="527" t="s">
        <v>563</v>
      </c>
      <c r="B641" s="526" t="s">
        <v>567</v>
      </c>
      <c r="C641" s="527" t="s">
        <v>565</v>
      </c>
      <c r="D641" s="527" t="s">
        <v>568</v>
      </c>
      <c r="E641" s="586" t="s">
        <v>562</v>
      </c>
      <c r="F641" s="586"/>
      <c r="G641" s="528" t="s">
        <v>24</v>
      </c>
      <c r="H641" s="587">
        <v>7.4147999999999996</v>
      </c>
      <c r="I641" s="586"/>
      <c r="J641" s="594">
        <v>25.38</v>
      </c>
      <c r="K641" s="595"/>
      <c r="L641" s="595"/>
      <c r="M641" s="529">
        <v>188.18</v>
      </c>
    </row>
    <row r="642" spans="1:13" ht="25.5" x14ac:dyDescent="0.25">
      <c r="A642" s="527" t="s">
        <v>563</v>
      </c>
      <c r="B642" s="526" t="s">
        <v>569</v>
      </c>
      <c r="C642" s="527" t="s">
        <v>565</v>
      </c>
      <c r="D642" s="527" t="s">
        <v>570</v>
      </c>
      <c r="E642" s="586" t="s">
        <v>562</v>
      </c>
      <c r="F642" s="586"/>
      <c r="G642" s="528" t="s">
        <v>24</v>
      </c>
      <c r="H642" s="587">
        <v>4.9432</v>
      </c>
      <c r="I642" s="586"/>
      <c r="J642" s="594">
        <v>19.100000000000001</v>
      </c>
      <c r="K642" s="595"/>
      <c r="L642" s="595"/>
      <c r="M642" s="529">
        <v>94.41</v>
      </c>
    </row>
    <row r="643" spans="1:13" ht="38.25" x14ac:dyDescent="0.25">
      <c r="A643" s="527" t="s">
        <v>563</v>
      </c>
      <c r="B643" s="526" t="s">
        <v>877</v>
      </c>
      <c r="C643" s="527" t="s">
        <v>565</v>
      </c>
      <c r="D643" s="527" t="s">
        <v>878</v>
      </c>
      <c r="E643" s="586" t="s">
        <v>573</v>
      </c>
      <c r="F643" s="586"/>
      <c r="G643" s="528" t="s">
        <v>574</v>
      </c>
      <c r="H643" s="587">
        <v>1.2030000000000001</v>
      </c>
      <c r="I643" s="586"/>
      <c r="J643" s="594">
        <v>558.87</v>
      </c>
      <c r="K643" s="595"/>
      <c r="L643" s="595"/>
      <c r="M643" s="529">
        <v>672.32</v>
      </c>
    </row>
    <row r="644" spans="1:13" ht="25.5" x14ac:dyDescent="0.2">
      <c r="A644" s="535"/>
      <c r="B644" s="535"/>
      <c r="C644" s="535"/>
      <c r="D644" s="535"/>
      <c r="E644" s="535"/>
      <c r="F644" s="534"/>
      <c r="G644" s="535"/>
      <c r="H644" s="534" t="s">
        <v>583</v>
      </c>
      <c r="I644" s="535">
        <v>169.24407916080892</v>
      </c>
      <c r="J644" s="534" t="s">
        <v>584</v>
      </c>
      <c r="K644" s="535">
        <v>143.76</v>
      </c>
      <c r="L644" s="535" t="s">
        <v>585</v>
      </c>
      <c r="M644" s="535">
        <v>313</v>
      </c>
    </row>
    <row r="645" spans="1:13" ht="26.25" thickBot="1" x14ac:dyDescent="0.25">
      <c r="A645" s="535"/>
      <c r="B645" s="535"/>
      <c r="C645" s="535"/>
      <c r="D645" s="535"/>
      <c r="E645" s="535"/>
      <c r="F645" s="534"/>
      <c r="G645" s="535"/>
      <c r="H645" s="535" t="s">
        <v>586</v>
      </c>
      <c r="I645" s="535">
        <v>195.75</v>
      </c>
      <c r="J645" s="534"/>
      <c r="K645" s="593" t="s">
        <v>587</v>
      </c>
      <c r="L645" s="593"/>
      <c r="M645" s="535">
        <v>1150.6600000000001</v>
      </c>
    </row>
    <row r="646" spans="1:13" ht="15" thickTop="1" x14ac:dyDescent="0.2">
      <c r="A646" s="536"/>
      <c r="B646" s="536"/>
      <c r="C646" s="536"/>
      <c r="D646" s="536"/>
      <c r="E646" s="536"/>
      <c r="F646" s="536"/>
      <c r="G646" s="536"/>
      <c r="H646" s="536"/>
      <c r="I646" s="536"/>
      <c r="J646" s="536"/>
      <c r="K646" s="536"/>
      <c r="L646" s="536"/>
      <c r="M646" s="536"/>
    </row>
    <row r="647" spans="1:13" ht="15" x14ac:dyDescent="0.2">
      <c r="A647" s="521"/>
      <c r="B647" s="537" t="s">
        <v>553</v>
      </c>
      <c r="C647" s="521" t="s">
        <v>554</v>
      </c>
      <c r="D647" s="521" t="s">
        <v>555</v>
      </c>
      <c r="E647" s="588" t="s">
        <v>556</v>
      </c>
      <c r="F647" s="588"/>
      <c r="G647" s="538" t="s">
        <v>557</v>
      </c>
      <c r="H647" s="589" t="s">
        <v>558</v>
      </c>
      <c r="I647" s="589"/>
      <c r="J647" s="589" t="s">
        <v>559</v>
      </c>
      <c r="K647" s="588"/>
      <c r="L647" s="588"/>
      <c r="M647" s="537" t="s">
        <v>560</v>
      </c>
    </row>
    <row r="648" spans="1:13" x14ac:dyDescent="0.2">
      <c r="A648" s="523" t="s">
        <v>561</v>
      </c>
      <c r="B648" s="522" t="s">
        <v>661</v>
      </c>
      <c r="C648" s="523" t="s">
        <v>565</v>
      </c>
      <c r="D648" s="523" t="s">
        <v>662</v>
      </c>
      <c r="E648" s="590" t="s">
        <v>573</v>
      </c>
      <c r="F648" s="590"/>
      <c r="G648" s="524" t="s">
        <v>574</v>
      </c>
      <c r="H648" s="591">
        <v>1</v>
      </c>
      <c r="I648" s="592"/>
      <c r="J648" s="592">
        <v>988.55</v>
      </c>
      <c r="K648" s="590"/>
      <c r="L648" s="590"/>
      <c r="M648" s="525">
        <v>988.55</v>
      </c>
    </row>
    <row r="649" spans="1:13" ht="25.5" x14ac:dyDescent="0.25">
      <c r="A649" s="527" t="s">
        <v>563</v>
      </c>
      <c r="B649" s="526" t="s">
        <v>567</v>
      </c>
      <c r="C649" s="527" t="s">
        <v>565</v>
      </c>
      <c r="D649" s="527" t="s">
        <v>568</v>
      </c>
      <c r="E649" s="586" t="s">
        <v>562</v>
      </c>
      <c r="F649" s="586"/>
      <c r="G649" s="528" t="s">
        <v>24</v>
      </c>
      <c r="H649" s="587">
        <v>8.2972999999999999</v>
      </c>
      <c r="I649" s="586"/>
      <c r="J649" s="594">
        <v>25.38</v>
      </c>
      <c r="K649" s="595"/>
      <c r="L649" s="595"/>
      <c r="M649" s="529">
        <v>210.58</v>
      </c>
    </row>
    <row r="650" spans="1:13" ht="25.5" x14ac:dyDescent="0.25">
      <c r="A650" s="527" t="s">
        <v>563</v>
      </c>
      <c r="B650" s="526" t="s">
        <v>569</v>
      </c>
      <c r="C650" s="527" t="s">
        <v>565</v>
      </c>
      <c r="D650" s="527" t="s">
        <v>570</v>
      </c>
      <c r="E650" s="586" t="s">
        <v>562</v>
      </c>
      <c r="F650" s="586"/>
      <c r="G650" s="528" t="s">
        <v>24</v>
      </c>
      <c r="H650" s="587">
        <v>5.5315000000000003</v>
      </c>
      <c r="I650" s="586"/>
      <c r="J650" s="594">
        <v>19.100000000000001</v>
      </c>
      <c r="K650" s="595"/>
      <c r="L650" s="595"/>
      <c r="M650" s="529">
        <v>105.65</v>
      </c>
    </row>
    <row r="651" spans="1:13" ht="38.25" x14ac:dyDescent="0.25">
      <c r="A651" s="527" t="s">
        <v>563</v>
      </c>
      <c r="B651" s="526" t="s">
        <v>877</v>
      </c>
      <c r="C651" s="527" t="s">
        <v>565</v>
      </c>
      <c r="D651" s="527" t="s">
        <v>878</v>
      </c>
      <c r="E651" s="586" t="s">
        <v>573</v>
      </c>
      <c r="F651" s="586"/>
      <c r="G651" s="528" t="s">
        <v>574</v>
      </c>
      <c r="H651" s="587">
        <v>1.2030000000000001</v>
      </c>
      <c r="I651" s="586"/>
      <c r="J651" s="594">
        <v>558.87</v>
      </c>
      <c r="K651" s="595"/>
      <c r="L651" s="595"/>
      <c r="M651" s="529">
        <v>672.32</v>
      </c>
    </row>
    <row r="652" spans="1:13" ht="25.5" x14ac:dyDescent="0.2">
      <c r="A652" s="535"/>
      <c r="B652" s="535"/>
      <c r="C652" s="535"/>
      <c r="D652" s="535"/>
      <c r="E652" s="535"/>
      <c r="F652" s="534"/>
      <c r="G652" s="535"/>
      <c r="H652" s="534" t="s">
        <v>583</v>
      </c>
      <c r="I652" s="535">
        <v>183.56223640099492</v>
      </c>
      <c r="J652" s="534" t="s">
        <v>584</v>
      </c>
      <c r="K652" s="535">
        <v>155.91999999999999</v>
      </c>
      <c r="L652" s="535" t="s">
        <v>585</v>
      </c>
      <c r="M652" s="535">
        <v>339.48</v>
      </c>
    </row>
    <row r="653" spans="1:13" ht="26.25" thickBot="1" x14ac:dyDescent="0.25">
      <c r="A653" s="535"/>
      <c r="B653" s="535"/>
      <c r="C653" s="535"/>
      <c r="D653" s="535"/>
      <c r="E653" s="535"/>
      <c r="F653" s="534"/>
      <c r="G653" s="535"/>
      <c r="H653" s="535" t="s">
        <v>586</v>
      </c>
      <c r="I653" s="535">
        <v>202.65</v>
      </c>
      <c r="J653" s="534"/>
      <c r="K653" s="593" t="s">
        <v>587</v>
      </c>
      <c r="L653" s="593"/>
      <c r="M653" s="535">
        <v>1191.2</v>
      </c>
    </row>
    <row r="654" spans="1:13" ht="15" thickTop="1" x14ac:dyDescent="0.2">
      <c r="A654" s="536"/>
      <c r="B654" s="536"/>
      <c r="C654" s="536"/>
      <c r="D654" s="536"/>
      <c r="E654" s="536"/>
      <c r="F654" s="536"/>
      <c r="G654" s="536"/>
      <c r="H654" s="536"/>
      <c r="I654" s="536"/>
      <c r="J654" s="536"/>
      <c r="K654" s="536"/>
      <c r="L654" s="536"/>
      <c r="M654" s="536"/>
    </row>
    <row r="655" spans="1:13" ht="15" x14ac:dyDescent="0.2">
      <c r="A655" s="521"/>
      <c r="B655" s="537" t="s">
        <v>553</v>
      </c>
      <c r="C655" s="521" t="s">
        <v>554</v>
      </c>
      <c r="D655" s="521" t="s">
        <v>555</v>
      </c>
      <c r="E655" s="588" t="s">
        <v>556</v>
      </c>
      <c r="F655" s="588"/>
      <c r="G655" s="538" t="s">
        <v>557</v>
      </c>
      <c r="H655" s="589" t="s">
        <v>558</v>
      </c>
      <c r="I655" s="589"/>
      <c r="J655" s="589" t="s">
        <v>559</v>
      </c>
      <c r="K655" s="588"/>
      <c r="L655" s="588"/>
      <c r="M655" s="537" t="s">
        <v>560</v>
      </c>
    </row>
    <row r="656" spans="1:13" x14ac:dyDescent="0.2">
      <c r="A656" s="523" t="s">
        <v>561</v>
      </c>
      <c r="B656" s="522" t="s">
        <v>774</v>
      </c>
      <c r="C656" s="523" t="s">
        <v>565</v>
      </c>
      <c r="D656" s="523" t="s">
        <v>775</v>
      </c>
      <c r="E656" s="590" t="s">
        <v>562</v>
      </c>
      <c r="F656" s="590"/>
      <c r="G656" s="524" t="s">
        <v>24</v>
      </c>
      <c r="H656" s="591">
        <v>1</v>
      </c>
      <c r="I656" s="592"/>
      <c r="J656" s="592">
        <v>24.62</v>
      </c>
      <c r="K656" s="590"/>
      <c r="L656" s="590"/>
      <c r="M656" s="525">
        <v>24.62</v>
      </c>
    </row>
    <row r="657" spans="1:13" ht="25.5" x14ac:dyDescent="0.25">
      <c r="A657" s="527" t="s">
        <v>563</v>
      </c>
      <c r="B657" s="526" t="s">
        <v>823</v>
      </c>
      <c r="C657" s="527" t="s">
        <v>565</v>
      </c>
      <c r="D657" s="527" t="s">
        <v>824</v>
      </c>
      <c r="E657" s="586" t="s">
        <v>562</v>
      </c>
      <c r="F657" s="586"/>
      <c r="G657" s="528" t="s">
        <v>24</v>
      </c>
      <c r="H657" s="587">
        <v>1</v>
      </c>
      <c r="I657" s="586"/>
      <c r="J657" s="594">
        <v>0.12</v>
      </c>
      <c r="K657" s="595"/>
      <c r="L657" s="595"/>
      <c r="M657" s="529">
        <v>0.12</v>
      </c>
    </row>
    <row r="658" spans="1:13" ht="15" x14ac:dyDescent="0.25">
      <c r="A658" s="531" t="s">
        <v>575</v>
      </c>
      <c r="B658" s="530" t="s">
        <v>825</v>
      </c>
      <c r="C658" s="531" t="s">
        <v>565</v>
      </c>
      <c r="D658" s="531" t="s">
        <v>826</v>
      </c>
      <c r="E658" s="596" t="s">
        <v>627</v>
      </c>
      <c r="F658" s="596"/>
      <c r="G658" s="532" t="s">
        <v>24</v>
      </c>
      <c r="H658" s="597">
        <v>1</v>
      </c>
      <c r="I658" s="596"/>
      <c r="J658" s="598">
        <v>20.75</v>
      </c>
      <c r="K658" s="595"/>
      <c r="L658" s="595"/>
      <c r="M658" s="533">
        <v>20.75</v>
      </c>
    </row>
    <row r="659" spans="1:13" ht="25.5" x14ac:dyDescent="0.25">
      <c r="A659" s="531" t="s">
        <v>575</v>
      </c>
      <c r="B659" s="530" t="s">
        <v>704</v>
      </c>
      <c r="C659" s="531" t="s">
        <v>565</v>
      </c>
      <c r="D659" s="531" t="s">
        <v>705</v>
      </c>
      <c r="E659" s="596" t="s">
        <v>578</v>
      </c>
      <c r="F659" s="596"/>
      <c r="G659" s="532" t="s">
        <v>24</v>
      </c>
      <c r="H659" s="597">
        <v>1</v>
      </c>
      <c r="I659" s="596"/>
      <c r="J659" s="598">
        <v>1</v>
      </c>
      <c r="K659" s="595"/>
      <c r="L659" s="595"/>
      <c r="M659" s="533">
        <v>1</v>
      </c>
    </row>
    <row r="660" spans="1:13" ht="25.5" x14ac:dyDescent="0.25">
      <c r="A660" s="531" t="s">
        <v>575</v>
      </c>
      <c r="B660" s="530" t="s">
        <v>706</v>
      </c>
      <c r="C660" s="531" t="s">
        <v>565</v>
      </c>
      <c r="D660" s="531" t="s">
        <v>707</v>
      </c>
      <c r="E660" s="596" t="s">
        <v>578</v>
      </c>
      <c r="F660" s="596"/>
      <c r="G660" s="532" t="s">
        <v>24</v>
      </c>
      <c r="H660" s="597">
        <v>1</v>
      </c>
      <c r="I660" s="596"/>
      <c r="J660" s="598">
        <v>0.56000000000000005</v>
      </c>
      <c r="K660" s="595"/>
      <c r="L660" s="595"/>
      <c r="M660" s="533">
        <v>0.56000000000000005</v>
      </c>
    </row>
    <row r="661" spans="1:13" ht="25.5" x14ac:dyDescent="0.25">
      <c r="A661" s="531" t="s">
        <v>575</v>
      </c>
      <c r="B661" s="530" t="s">
        <v>708</v>
      </c>
      <c r="C661" s="531" t="s">
        <v>565</v>
      </c>
      <c r="D661" s="531" t="s">
        <v>709</v>
      </c>
      <c r="E661" s="596" t="s">
        <v>578</v>
      </c>
      <c r="F661" s="596"/>
      <c r="G661" s="532" t="s">
        <v>24</v>
      </c>
      <c r="H661" s="597">
        <v>1</v>
      </c>
      <c r="I661" s="596"/>
      <c r="J661" s="598">
        <v>1.32</v>
      </c>
      <c r="K661" s="595"/>
      <c r="L661" s="595"/>
      <c r="M661" s="533">
        <v>1.32</v>
      </c>
    </row>
    <row r="662" spans="1:13" ht="25.5" x14ac:dyDescent="0.25">
      <c r="A662" s="531" t="s">
        <v>575</v>
      </c>
      <c r="B662" s="530" t="s">
        <v>710</v>
      </c>
      <c r="C662" s="531" t="s">
        <v>565</v>
      </c>
      <c r="D662" s="531" t="s">
        <v>711</v>
      </c>
      <c r="E662" s="596" t="s">
        <v>578</v>
      </c>
      <c r="F662" s="596"/>
      <c r="G662" s="532" t="s">
        <v>24</v>
      </c>
      <c r="H662" s="597">
        <v>1</v>
      </c>
      <c r="I662" s="596"/>
      <c r="J662" s="598">
        <v>0.01</v>
      </c>
      <c r="K662" s="595"/>
      <c r="L662" s="595"/>
      <c r="M662" s="533">
        <v>0.01</v>
      </c>
    </row>
    <row r="663" spans="1:13" ht="25.5" x14ac:dyDescent="0.25">
      <c r="A663" s="531" t="s">
        <v>575</v>
      </c>
      <c r="B663" s="530" t="s">
        <v>881</v>
      </c>
      <c r="C663" s="531" t="s">
        <v>565</v>
      </c>
      <c r="D663" s="531" t="s">
        <v>882</v>
      </c>
      <c r="E663" s="596" t="s">
        <v>578</v>
      </c>
      <c r="F663" s="596"/>
      <c r="G663" s="532" t="s">
        <v>24</v>
      </c>
      <c r="H663" s="597">
        <v>1</v>
      </c>
      <c r="I663" s="596"/>
      <c r="J663" s="598">
        <v>0.01</v>
      </c>
      <c r="K663" s="595"/>
      <c r="L663" s="595"/>
      <c r="M663" s="533">
        <v>0.01</v>
      </c>
    </row>
    <row r="664" spans="1:13" ht="25.5" x14ac:dyDescent="0.25">
      <c r="A664" s="531" t="s">
        <v>575</v>
      </c>
      <c r="B664" s="530" t="s">
        <v>883</v>
      </c>
      <c r="C664" s="531" t="s">
        <v>565</v>
      </c>
      <c r="D664" s="531" t="s">
        <v>884</v>
      </c>
      <c r="E664" s="596" t="s">
        <v>578</v>
      </c>
      <c r="F664" s="596"/>
      <c r="G664" s="532" t="s">
        <v>24</v>
      </c>
      <c r="H664" s="597">
        <v>1</v>
      </c>
      <c r="I664" s="596"/>
      <c r="J664" s="598">
        <v>0.85</v>
      </c>
      <c r="K664" s="595"/>
      <c r="L664" s="595"/>
      <c r="M664" s="533">
        <v>0.85</v>
      </c>
    </row>
    <row r="665" spans="1:13" ht="25.5" x14ac:dyDescent="0.2">
      <c r="A665" s="535"/>
      <c r="B665" s="535"/>
      <c r="C665" s="535"/>
      <c r="D665" s="535"/>
      <c r="E665" s="535"/>
      <c r="F665" s="534"/>
      <c r="G665" s="535"/>
      <c r="H665" s="534" t="s">
        <v>583</v>
      </c>
      <c r="I665" s="535">
        <v>11.284741</v>
      </c>
      <c r="J665" s="534" t="s">
        <v>584</v>
      </c>
      <c r="K665" s="535">
        <v>9.59</v>
      </c>
      <c r="L665" s="535" t="s">
        <v>585</v>
      </c>
      <c r="M665" s="535">
        <v>20.87</v>
      </c>
    </row>
    <row r="666" spans="1:13" ht="26.25" thickBot="1" x14ac:dyDescent="0.25">
      <c r="A666" s="535"/>
      <c r="B666" s="535"/>
      <c r="C666" s="535"/>
      <c r="D666" s="535"/>
      <c r="E666" s="535"/>
      <c r="F666" s="534"/>
      <c r="G666" s="535"/>
      <c r="H666" s="535" t="s">
        <v>586</v>
      </c>
      <c r="I666" s="535">
        <v>5.04</v>
      </c>
      <c r="J666" s="534"/>
      <c r="K666" s="593" t="s">
        <v>587</v>
      </c>
      <c r="L666" s="593"/>
      <c r="M666" s="535">
        <v>29.66</v>
      </c>
    </row>
    <row r="667" spans="1:13" ht="15" thickTop="1" x14ac:dyDescent="0.2">
      <c r="A667" s="536"/>
      <c r="B667" s="536"/>
      <c r="C667" s="536"/>
      <c r="D667" s="536"/>
      <c r="E667" s="536"/>
      <c r="F667" s="536"/>
      <c r="G667" s="536"/>
      <c r="H667" s="536"/>
      <c r="I667" s="536"/>
      <c r="J667" s="536"/>
      <c r="K667" s="536"/>
      <c r="L667" s="536"/>
      <c r="M667" s="536"/>
    </row>
    <row r="668" spans="1:13" ht="15" x14ac:dyDescent="0.2">
      <c r="A668" s="521"/>
      <c r="B668" s="537" t="s">
        <v>553</v>
      </c>
      <c r="C668" s="521" t="s">
        <v>554</v>
      </c>
      <c r="D668" s="521" t="s">
        <v>555</v>
      </c>
      <c r="E668" s="588" t="s">
        <v>556</v>
      </c>
      <c r="F668" s="588"/>
      <c r="G668" s="538" t="s">
        <v>557</v>
      </c>
      <c r="H668" s="589" t="s">
        <v>558</v>
      </c>
      <c r="I668" s="589"/>
      <c r="J668" s="589" t="s">
        <v>559</v>
      </c>
      <c r="K668" s="588"/>
      <c r="L668" s="588"/>
      <c r="M668" s="537" t="s">
        <v>560</v>
      </c>
    </row>
    <row r="669" spans="1:13" x14ac:dyDescent="0.2">
      <c r="A669" s="523" t="s">
        <v>561</v>
      </c>
      <c r="B669" s="522" t="s">
        <v>780</v>
      </c>
      <c r="C669" s="523" t="s">
        <v>565</v>
      </c>
      <c r="D669" s="523" t="s">
        <v>781</v>
      </c>
      <c r="E669" s="590" t="s">
        <v>562</v>
      </c>
      <c r="F669" s="590"/>
      <c r="G669" s="524" t="s">
        <v>24</v>
      </c>
      <c r="H669" s="591">
        <v>1</v>
      </c>
      <c r="I669" s="592"/>
      <c r="J669" s="592">
        <v>23.84</v>
      </c>
      <c r="K669" s="590"/>
      <c r="L669" s="590"/>
      <c r="M669" s="525">
        <v>23.84</v>
      </c>
    </row>
    <row r="670" spans="1:13" ht="25.5" x14ac:dyDescent="0.25">
      <c r="A670" s="527" t="s">
        <v>563</v>
      </c>
      <c r="B670" s="526" t="s">
        <v>827</v>
      </c>
      <c r="C670" s="527" t="s">
        <v>565</v>
      </c>
      <c r="D670" s="527" t="s">
        <v>828</v>
      </c>
      <c r="E670" s="586" t="s">
        <v>562</v>
      </c>
      <c r="F670" s="586"/>
      <c r="G670" s="528" t="s">
        <v>24</v>
      </c>
      <c r="H670" s="587">
        <v>1</v>
      </c>
      <c r="I670" s="586"/>
      <c r="J670" s="594">
        <v>0.11</v>
      </c>
      <c r="K670" s="595"/>
      <c r="L670" s="595"/>
      <c r="M670" s="529">
        <v>0.11</v>
      </c>
    </row>
    <row r="671" spans="1:13" ht="15" x14ac:dyDescent="0.25">
      <c r="A671" s="531" t="s">
        <v>575</v>
      </c>
      <c r="B671" s="530" t="s">
        <v>829</v>
      </c>
      <c r="C671" s="531" t="s">
        <v>565</v>
      </c>
      <c r="D671" s="531" t="s">
        <v>830</v>
      </c>
      <c r="E671" s="596" t="s">
        <v>627</v>
      </c>
      <c r="F671" s="596"/>
      <c r="G671" s="532" t="s">
        <v>24</v>
      </c>
      <c r="H671" s="597">
        <v>1</v>
      </c>
      <c r="I671" s="596"/>
      <c r="J671" s="598">
        <v>19.98</v>
      </c>
      <c r="K671" s="595"/>
      <c r="L671" s="595"/>
      <c r="M671" s="533">
        <v>19.98</v>
      </c>
    </row>
    <row r="672" spans="1:13" ht="25.5" x14ac:dyDescent="0.25">
      <c r="A672" s="531" t="s">
        <v>575</v>
      </c>
      <c r="B672" s="530" t="s">
        <v>704</v>
      </c>
      <c r="C672" s="531" t="s">
        <v>565</v>
      </c>
      <c r="D672" s="531" t="s">
        <v>705</v>
      </c>
      <c r="E672" s="596" t="s">
        <v>578</v>
      </c>
      <c r="F672" s="596"/>
      <c r="G672" s="532" t="s">
        <v>24</v>
      </c>
      <c r="H672" s="597">
        <v>1</v>
      </c>
      <c r="I672" s="596"/>
      <c r="J672" s="598">
        <v>1</v>
      </c>
      <c r="K672" s="595"/>
      <c r="L672" s="595"/>
      <c r="M672" s="533">
        <v>1</v>
      </c>
    </row>
    <row r="673" spans="1:13" ht="25.5" x14ac:dyDescent="0.25">
      <c r="A673" s="531" t="s">
        <v>575</v>
      </c>
      <c r="B673" s="530" t="s">
        <v>706</v>
      </c>
      <c r="C673" s="531" t="s">
        <v>565</v>
      </c>
      <c r="D673" s="531" t="s">
        <v>707</v>
      </c>
      <c r="E673" s="596" t="s">
        <v>578</v>
      </c>
      <c r="F673" s="596"/>
      <c r="G673" s="532" t="s">
        <v>24</v>
      </c>
      <c r="H673" s="597">
        <v>1</v>
      </c>
      <c r="I673" s="596"/>
      <c r="J673" s="598">
        <v>0.56000000000000005</v>
      </c>
      <c r="K673" s="595"/>
      <c r="L673" s="595"/>
      <c r="M673" s="533">
        <v>0.56000000000000005</v>
      </c>
    </row>
    <row r="674" spans="1:13" ht="25.5" x14ac:dyDescent="0.25">
      <c r="A674" s="531" t="s">
        <v>575</v>
      </c>
      <c r="B674" s="530" t="s">
        <v>708</v>
      </c>
      <c r="C674" s="531" t="s">
        <v>565</v>
      </c>
      <c r="D674" s="531" t="s">
        <v>709</v>
      </c>
      <c r="E674" s="596" t="s">
        <v>578</v>
      </c>
      <c r="F674" s="596"/>
      <c r="G674" s="532" t="s">
        <v>24</v>
      </c>
      <c r="H674" s="597">
        <v>1</v>
      </c>
      <c r="I674" s="596"/>
      <c r="J674" s="598">
        <v>1.32</v>
      </c>
      <c r="K674" s="595"/>
      <c r="L674" s="595"/>
      <c r="M674" s="533">
        <v>1.32</v>
      </c>
    </row>
    <row r="675" spans="1:13" ht="25.5" x14ac:dyDescent="0.25">
      <c r="A675" s="531" t="s">
        <v>575</v>
      </c>
      <c r="B675" s="530" t="s">
        <v>710</v>
      </c>
      <c r="C675" s="531" t="s">
        <v>565</v>
      </c>
      <c r="D675" s="531" t="s">
        <v>711</v>
      </c>
      <c r="E675" s="596" t="s">
        <v>578</v>
      </c>
      <c r="F675" s="596"/>
      <c r="G675" s="532" t="s">
        <v>24</v>
      </c>
      <c r="H675" s="597">
        <v>1</v>
      </c>
      <c r="I675" s="596"/>
      <c r="J675" s="598">
        <v>0.01</v>
      </c>
      <c r="K675" s="595"/>
      <c r="L675" s="595"/>
      <c r="M675" s="533">
        <v>0.01</v>
      </c>
    </row>
    <row r="676" spans="1:13" ht="25.5" x14ac:dyDescent="0.25">
      <c r="A676" s="531" t="s">
        <v>575</v>
      </c>
      <c r="B676" s="530" t="s">
        <v>881</v>
      </c>
      <c r="C676" s="531" t="s">
        <v>565</v>
      </c>
      <c r="D676" s="531" t="s">
        <v>882</v>
      </c>
      <c r="E676" s="596" t="s">
        <v>578</v>
      </c>
      <c r="F676" s="596"/>
      <c r="G676" s="532" t="s">
        <v>24</v>
      </c>
      <c r="H676" s="597">
        <v>1</v>
      </c>
      <c r="I676" s="596"/>
      <c r="J676" s="598">
        <v>0.01</v>
      </c>
      <c r="K676" s="595"/>
      <c r="L676" s="595"/>
      <c r="M676" s="533">
        <v>0.01</v>
      </c>
    </row>
    <row r="677" spans="1:13" ht="25.5" x14ac:dyDescent="0.25">
      <c r="A677" s="531" t="s">
        <v>575</v>
      </c>
      <c r="B677" s="530" t="s">
        <v>883</v>
      </c>
      <c r="C677" s="531" t="s">
        <v>565</v>
      </c>
      <c r="D677" s="531" t="s">
        <v>884</v>
      </c>
      <c r="E677" s="596" t="s">
        <v>578</v>
      </c>
      <c r="F677" s="596"/>
      <c r="G677" s="532" t="s">
        <v>24</v>
      </c>
      <c r="H677" s="597">
        <v>1</v>
      </c>
      <c r="I677" s="596"/>
      <c r="J677" s="598">
        <v>0.85</v>
      </c>
      <c r="K677" s="595"/>
      <c r="L677" s="595"/>
      <c r="M677" s="533">
        <v>0.85</v>
      </c>
    </row>
    <row r="678" spans="1:13" ht="25.5" x14ac:dyDescent="0.2">
      <c r="A678" s="535"/>
      <c r="B678" s="535"/>
      <c r="C678" s="535"/>
      <c r="D678" s="535"/>
      <c r="E678" s="535"/>
      <c r="F678" s="534"/>
      <c r="G678" s="535"/>
      <c r="H678" s="534" t="s">
        <v>583</v>
      </c>
      <c r="I678" s="535">
        <v>10.8629826</v>
      </c>
      <c r="J678" s="534" t="s">
        <v>584</v>
      </c>
      <c r="K678" s="535">
        <v>9.23</v>
      </c>
      <c r="L678" s="535" t="s">
        <v>585</v>
      </c>
      <c r="M678" s="535">
        <v>20.09</v>
      </c>
    </row>
    <row r="679" spans="1:13" ht="26.25" thickBot="1" x14ac:dyDescent="0.25">
      <c r="A679" s="535"/>
      <c r="B679" s="535"/>
      <c r="C679" s="535"/>
      <c r="D679" s="535"/>
      <c r="E679" s="535"/>
      <c r="F679" s="534"/>
      <c r="G679" s="535"/>
      <c r="H679" s="535" t="s">
        <v>586</v>
      </c>
      <c r="I679" s="535">
        <v>4.88</v>
      </c>
      <c r="J679" s="534"/>
      <c r="K679" s="593" t="s">
        <v>587</v>
      </c>
      <c r="L679" s="593"/>
      <c r="M679" s="535">
        <v>28.72</v>
      </c>
    </row>
    <row r="680" spans="1:13" ht="15" thickTop="1" x14ac:dyDescent="0.2">
      <c r="A680" s="536"/>
      <c r="B680" s="536"/>
      <c r="C680" s="536"/>
      <c r="D680" s="536"/>
      <c r="E680" s="536"/>
      <c r="F680" s="536"/>
      <c r="G680" s="536"/>
      <c r="H680" s="536"/>
      <c r="I680" s="536"/>
      <c r="J680" s="536"/>
      <c r="K680" s="536"/>
      <c r="L680" s="536"/>
      <c r="M680" s="536"/>
    </row>
    <row r="681" spans="1:13" ht="15" x14ac:dyDescent="0.2">
      <c r="A681" s="521"/>
      <c r="B681" s="537" t="s">
        <v>553</v>
      </c>
      <c r="C681" s="521" t="s">
        <v>554</v>
      </c>
      <c r="D681" s="521" t="s">
        <v>555</v>
      </c>
      <c r="E681" s="588" t="s">
        <v>556</v>
      </c>
      <c r="F681" s="588"/>
      <c r="G681" s="538" t="s">
        <v>557</v>
      </c>
      <c r="H681" s="589" t="s">
        <v>558</v>
      </c>
      <c r="I681" s="589"/>
      <c r="J681" s="589" t="s">
        <v>559</v>
      </c>
      <c r="K681" s="588"/>
      <c r="L681" s="588"/>
      <c r="M681" s="537" t="s">
        <v>560</v>
      </c>
    </row>
    <row r="682" spans="1:13" ht="25.5" x14ac:dyDescent="0.2">
      <c r="A682" s="523" t="s">
        <v>561</v>
      </c>
      <c r="B682" s="522" t="s">
        <v>634</v>
      </c>
      <c r="C682" s="523" t="s">
        <v>565</v>
      </c>
      <c r="D682" s="523" t="s">
        <v>635</v>
      </c>
      <c r="E682" s="590" t="s">
        <v>562</v>
      </c>
      <c r="F682" s="590"/>
      <c r="G682" s="524" t="s">
        <v>24</v>
      </c>
      <c r="H682" s="591">
        <v>1</v>
      </c>
      <c r="I682" s="592"/>
      <c r="J682" s="592">
        <v>27.95</v>
      </c>
      <c r="K682" s="590"/>
      <c r="L682" s="590"/>
      <c r="M682" s="525">
        <v>27.95</v>
      </c>
    </row>
    <row r="683" spans="1:13" ht="38.25" x14ac:dyDescent="0.25">
      <c r="A683" s="527" t="s">
        <v>563</v>
      </c>
      <c r="B683" s="526" t="s">
        <v>831</v>
      </c>
      <c r="C683" s="527" t="s">
        <v>565</v>
      </c>
      <c r="D683" s="527" t="s">
        <v>832</v>
      </c>
      <c r="E683" s="586" t="s">
        <v>562</v>
      </c>
      <c r="F683" s="586"/>
      <c r="G683" s="528" t="s">
        <v>24</v>
      </c>
      <c r="H683" s="587">
        <v>1</v>
      </c>
      <c r="I683" s="586"/>
      <c r="J683" s="594">
        <v>0.22</v>
      </c>
      <c r="K683" s="595"/>
      <c r="L683" s="595"/>
      <c r="M683" s="529">
        <v>0.22</v>
      </c>
    </row>
    <row r="684" spans="1:13" ht="25.5" x14ac:dyDescent="0.25">
      <c r="A684" s="531" t="s">
        <v>575</v>
      </c>
      <c r="B684" s="530" t="s">
        <v>704</v>
      </c>
      <c r="C684" s="531" t="s">
        <v>565</v>
      </c>
      <c r="D684" s="531" t="s">
        <v>705</v>
      </c>
      <c r="E684" s="596" t="s">
        <v>578</v>
      </c>
      <c r="F684" s="596"/>
      <c r="G684" s="532" t="s">
        <v>24</v>
      </c>
      <c r="H684" s="597">
        <v>1</v>
      </c>
      <c r="I684" s="596"/>
      <c r="J684" s="598">
        <v>1</v>
      </c>
      <c r="K684" s="595"/>
      <c r="L684" s="595"/>
      <c r="M684" s="533">
        <v>1</v>
      </c>
    </row>
    <row r="685" spans="1:13" ht="25.5" x14ac:dyDescent="0.25">
      <c r="A685" s="531" t="s">
        <v>575</v>
      </c>
      <c r="B685" s="530" t="s">
        <v>706</v>
      </c>
      <c r="C685" s="531" t="s">
        <v>565</v>
      </c>
      <c r="D685" s="531" t="s">
        <v>707</v>
      </c>
      <c r="E685" s="596" t="s">
        <v>578</v>
      </c>
      <c r="F685" s="596"/>
      <c r="G685" s="532" t="s">
        <v>24</v>
      </c>
      <c r="H685" s="597">
        <v>1</v>
      </c>
      <c r="I685" s="596"/>
      <c r="J685" s="598">
        <v>0.56000000000000005</v>
      </c>
      <c r="K685" s="595"/>
      <c r="L685" s="595"/>
      <c r="M685" s="533">
        <v>0.56000000000000005</v>
      </c>
    </row>
    <row r="686" spans="1:13" ht="25.5" x14ac:dyDescent="0.25">
      <c r="A686" s="531" t="s">
        <v>575</v>
      </c>
      <c r="B686" s="530" t="s">
        <v>708</v>
      </c>
      <c r="C686" s="531" t="s">
        <v>565</v>
      </c>
      <c r="D686" s="531" t="s">
        <v>709</v>
      </c>
      <c r="E686" s="596" t="s">
        <v>578</v>
      </c>
      <c r="F686" s="596"/>
      <c r="G686" s="532" t="s">
        <v>24</v>
      </c>
      <c r="H686" s="597">
        <v>1</v>
      </c>
      <c r="I686" s="596"/>
      <c r="J686" s="598">
        <v>1.32</v>
      </c>
      <c r="K686" s="595"/>
      <c r="L686" s="595"/>
      <c r="M686" s="533">
        <v>1.32</v>
      </c>
    </row>
    <row r="687" spans="1:13" ht="25.5" x14ac:dyDescent="0.25">
      <c r="A687" s="531" t="s">
        <v>575</v>
      </c>
      <c r="B687" s="530" t="s">
        <v>710</v>
      </c>
      <c r="C687" s="531" t="s">
        <v>565</v>
      </c>
      <c r="D687" s="531" t="s">
        <v>711</v>
      </c>
      <c r="E687" s="596" t="s">
        <v>578</v>
      </c>
      <c r="F687" s="596"/>
      <c r="G687" s="532" t="s">
        <v>24</v>
      </c>
      <c r="H687" s="597">
        <v>1</v>
      </c>
      <c r="I687" s="596"/>
      <c r="J687" s="598">
        <v>0.01</v>
      </c>
      <c r="K687" s="595"/>
      <c r="L687" s="595"/>
      <c r="M687" s="533">
        <v>0.01</v>
      </c>
    </row>
    <row r="688" spans="1:13" ht="15" x14ac:dyDescent="0.25">
      <c r="A688" s="531" t="s">
        <v>575</v>
      </c>
      <c r="B688" s="530" t="s">
        <v>833</v>
      </c>
      <c r="C688" s="531" t="s">
        <v>565</v>
      </c>
      <c r="D688" s="531" t="s">
        <v>834</v>
      </c>
      <c r="E688" s="596" t="s">
        <v>627</v>
      </c>
      <c r="F688" s="596"/>
      <c r="G688" s="532" t="s">
        <v>24</v>
      </c>
      <c r="H688" s="597">
        <v>1</v>
      </c>
      <c r="I688" s="596"/>
      <c r="J688" s="598">
        <v>23.98</v>
      </c>
      <c r="K688" s="595"/>
      <c r="L688" s="595"/>
      <c r="M688" s="533">
        <v>23.98</v>
      </c>
    </row>
    <row r="689" spans="1:13" ht="25.5" x14ac:dyDescent="0.25">
      <c r="A689" s="531" t="s">
        <v>575</v>
      </c>
      <c r="B689" s="530" t="s">
        <v>881</v>
      </c>
      <c r="C689" s="531" t="s">
        <v>565</v>
      </c>
      <c r="D689" s="531" t="s">
        <v>882</v>
      </c>
      <c r="E689" s="596" t="s">
        <v>578</v>
      </c>
      <c r="F689" s="596"/>
      <c r="G689" s="532" t="s">
        <v>24</v>
      </c>
      <c r="H689" s="597">
        <v>1</v>
      </c>
      <c r="I689" s="596"/>
      <c r="J689" s="598">
        <v>0.01</v>
      </c>
      <c r="K689" s="595"/>
      <c r="L689" s="595"/>
      <c r="M689" s="533">
        <v>0.01</v>
      </c>
    </row>
    <row r="690" spans="1:13" ht="25.5" x14ac:dyDescent="0.25">
      <c r="A690" s="531" t="s">
        <v>575</v>
      </c>
      <c r="B690" s="530" t="s">
        <v>883</v>
      </c>
      <c r="C690" s="531" t="s">
        <v>565</v>
      </c>
      <c r="D690" s="531" t="s">
        <v>884</v>
      </c>
      <c r="E690" s="596" t="s">
        <v>578</v>
      </c>
      <c r="F690" s="596"/>
      <c r="G690" s="532" t="s">
        <v>24</v>
      </c>
      <c r="H690" s="597">
        <v>1</v>
      </c>
      <c r="I690" s="596"/>
      <c r="J690" s="598">
        <v>0.85</v>
      </c>
      <c r="K690" s="595"/>
      <c r="L690" s="595"/>
      <c r="M690" s="533">
        <v>0.85</v>
      </c>
    </row>
    <row r="691" spans="1:13" ht="25.5" x14ac:dyDescent="0.2">
      <c r="A691" s="535"/>
      <c r="B691" s="535"/>
      <c r="C691" s="535"/>
      <c r="D691" s="535"/>
      <c r="E691" s="535"/>
      <c r="F691" s="534"/>
      <c r="G691" s="535"/>
      <c r="H691" s="534" t="s">
        <v>583</v>
      </c>
      <c r="I691" s="535">
        <v>13.085324999999999</v>
      </c>
      <c r="J691" s="534" t="s">
        <v>584</v>
      </c>
      <c r="K691" s="535">
        <v>11.11</v>
      </c>
      <c r="L691" s="535" t="s">
        <v>585</v>
      </c>
      <c r="M691" s="535">
        <v>24.2</v>
      </c>
    </row>
    <row r="692" spans="1:13" ht="26.25" thickBot="1" x14ac:dyDescent="0.25">
      <c r="A692" s="535"/>
      <c r="B692" s="535"/>
      <c r="C692" s="535"/>
      <c r="D692" s="535"/>
      <c r="E692" s="535"/>
      <c r="F692" s="534"/>
      <c r="G692" s="535"/>
      <c r="H692" s="535" t="s">
        <v>586</v>
      </c>
      <c r="I692" s="535">
        <v>5.72</v>
      </c>
      <c r="J692" s="534"/>
      <c r="K692" s="593" t="s">
        <v>587</v>
      </c>
      <c r="L692" s="593"/>
      <c r="M692" s="535">
        <v>33.67</v>
      </c>
    </row>
    <row r="693" spans="1:13" ht="15" thickTop="1" x14ac:dyDescent="0.2">
      <c r="A693" s="536"/>
      <c r="B693" s="536"/>
      <c r="C693" s="536"/>
      <c r="D693" s="536"/>
      <c r="E693" s="536"/>
      <c r="F693" s="536"/>
      <c r="G693" s="536"/>
      <c r="H693" s="536"/>
      <c r="I693" s="536"/>
      <c r="J693" s="536"/>
      <c r="K693" s="536"/>
      <c r="L693" s="536"/>
      <c r="M693" s="536"/>
    </row>
    <row r="694" spans="1:13" ht="15" x14ac:dyDescent="0.2">
      <c r="A694" s="521"/>
      <c r="B694" s="537" t="s">
        <v>553</v>
      </c>
      <c r="C694" s="521" t="s">
        <v>554</v>
      </c>
      <c r="D694" s="521" t="s">
        <v>555</v>
      </c>
      <c r="E694" s="588" t="s">
        <v>556</v>
      </c>
      <c r="F694" s="588"/>
      <c r="G694" s="538" t="s">
        <v>557</v>
      </c>
      <c r="H694" s="589" t="s">
        <v>558</v>
      </c>
      <c r="I694" s="589"/>
      <c r="J694" s="589" t="s">
        <v>559</v>
      </c>
      <c r="K694" s="588"/>
      <c r="L694" s="588"/>
      <c r="M694" s="537" t="s">
        <v>560</v>
      </c>
    </row>
    <row r="695" spans="1:13" x14ac:dyDescent="0.2">
      <c r="A695" s="523" t="s">
        <v>561</v>
      </c>
      <c r="B695" s="522" t="s">
        <v>859</v>
      </c>
      <c r="C695" s="523" t="s">
        <v>565</v>
      </c>
      <c r="D695" s="523" t="s">
        <v>860</v>
      </c>
      <c r="E695" s="590" t="s">
        <v>562</v>
      </c>
      <c r="F695" s="590"/>
      <c r="G695" s="524" t="s">
        <v>24</v>
      </c>
      <c r="H695" s="591">
        <v>1</v>
      </c>
      <c r="I695" s="592"/>
      <c r="J695" s="592">
        <v>36.35</v>
      </c>
      <c r="K695" s="590"/>
      <c r="L695" s="590"/>
      <c r="M695" s="525">
        <v>36.35</v>
      </c>
    </row>
    <row r="696" spans="1:13" ht="25.5" x14ac:dyDescent="0.25">
      <c r="A696" s="527" t="s">
        <v>563</v>
      </c>
      <c r="B696" s="526" t="s">
        <v>835</v>
      </c>
      <c r="C696" s="527" t="s">
        <v>565</v>
      </c>
      <c r="D696" s="527" t="s">
        <v>836</v>
      </c>
      <c r="E696" s="586" t="s">
        <v>562</v>
      </c>
      <c r="F696" s="586"/>
      <c r="G696" s="528" t="s">
        <v>24</v>
      </c>
      <c r="H696" s="587">
        <v>1</v>
      </c>
      <c r="I696" s="586"/>
      <c r="J696" s="594">
        <v>0.42</v>
      </c>
      <c r="K696" s="595"/>
      <c r="L696" s="595"/>
      <c r="M696" s="529">
        <v>0.42</v>
      </c>
    </row>
    <row r="697" spans="1:13" ht="15" x14ac:dyDescent="0.25">
      <c r="A697" s="531" t="s">
        <v>575</v>
      </c>
      <c r="B697" s="530" t="s">
        <v>837</v>
      </c>
      <c r="C697" s="531" t="s">
        <v>565</v>
      </c>
      <c r="D697" s="531" t="s">
        <v>838</v>
      </c>
      <c r="E697" s="596" t="s">
        <v>627</v>
      </c>
      <c r="F697" s="596"/>
      <c r="G697" s="532" t="s">
        <v>24</v>
      </c>
      <c r="H697" s="597">
        <v>1</v>
      </c>
      <c r="I697" s="596"/>
      <c r="J697" s="598">
        <v>32.18</v>
      </c>
      <c r="K697" s="595"/>
      <c r="L697" s="595"/>
      <c r="M697" s="533">
        <v>32.18</v>
      </c>
    </row>
    <row r="698" spans="1:13" ht="25.5" x14ac:dyDescent="0.25">
      <c r="A698" s="531" t="s">
        <v>575</v>
      </c>
      <c r="B698" s="530" t="s">
        <v>704</v>
      </c>
      <c r="C698" s="531" t="s">
        <v>565</v>
      </c>
      <c r="D698" s="531" t="s">
        <v>705</v>
      </c>
      <c r="E698" s="596" t="s">
        <v>578</v>
      </c>
      <c r="F698" s="596"/>
      <c r="G698" s="532" t="s">
        <v>24</v>
      </c>
      <c r="H698" s="597">
        <v>1</v>
      </c>
      <c r="I698" s="596"/>
      <c r="J698" s="598">
        <v>1</v>
      </c>
      <c r="K698" s="595"/>
      <c r="L698" s="595"/>
      <c r="M698" s="533">
        <v>1</v>
      </c>
    </row>
    <row r="699" spans="1:13" ht="25.5" x14ac:dyDescent="0.25">
      <c r="A699" s="531" t="s">
        <v>575</v>
      </c>
      <c r="B699" s="530" t="s">
        <v>706</v>
      </c>
      <c r="C699" s="531" t="s">
        <v>565</v>
      </c>
      <c r="D699" s="531" t="s">
        <v>707</v>
      </c>
      <c r="E699" s="596" t="s">
        <v>578</v>
      </c>
      <c r="F699" s="596"/>
      <c r="G699" s="532" t="s">
        <v>24</v>
      </c>
      <c r="H699" s="597">
        <v>1</v>
      </c>
      <c r="I699" s="596"/>
      <c r="J699" s="598">
        <v>0.56000000000000005</v>
      </c>
      <c r="K699" s="595"/>
      <c r="L699" s="595"/>
      <c r="M699" s="533">
        <v>0.56000000000000005</v>
      </c>
    </row>
    <row r="700" spans="1:13" ht="25.5" x14ac:dyDescent="0.25">
      <c r="A700" s="531" t="s">
        <v>575</v>
      </c>
      <c r="B700" s="530" t="s">
        <v>708</v>
      </c>
      <c r="C700" s="531" t="s">
        <v>565</v>
      </c>
      <c r="D700" s="531" t="s">
        <v>709</v>
      </c>
      <c r="E700" s="596" t="s">
        <v>578</v>
      </c>
      <c r="F700" s="596"/>
      <c r="G700" s="532" t="s">
        <v>24</v>
      </c>
      <c r="H700" s="597">
        <v>1</v>
      </c>
      <c r="I700" s="596"/>
      <c r="J700" s="598">
        <v>1.32</v>
      </c>
      <c r="K700" s="595"/>
      <c r="L700" s="595"/>
      <c r="M700" s="533">
        <v>1.32</v>
      </c>
    </row>
    <row r="701" spans="1:13" ht="25.5" x14ac:dyDescent="0.25">
      <c r="A701" s="531" t="s">
        <v>575</v>
      </c>
      <c r="B701" s="530" t="s">
        <v>710</v>
      </c>
      <c r="C701" s="531" t="s">
        <v>565</v>
      </c>
      <c r="D701" s="531" t="s">
        <v>711</v>
      </c>
      <c r="E701" s="596" t="s">
        <v>578</v>
      </c>
      <c r="F701" s="596"/>
      <c r="G701" s="532" t="s">
        <v>24</v>
      </c>
      <c r="H701" s="597">
        <v>1</v>
      </c>
      <c r="I701" s="596"/>
      <c r="J701" s="598">
        <v>0.01</v>
      </c>
      <c r="K701" s="595"/>
      <c r="L701" s="595"/>
      <c r="M701" s="533">
        <v>0.01</v>
      </c>
    </row>
    <row r="702" spans="1:13" ht="25.5" x14ac:dyDescent="0.25">
      <c r="A702" s="531" t="s">
        <v>575</v>
      </c>
      <c r="B702" s="530" t="s">
        <v>881</v>
      </c>
      <c r="C702" s="531" t="s">
        <v>565</v>
      </c>
      <c r="D702" s="531" t="s">
        <v>882</v>
      </c>
      <c r="E702" s="596" t="s">
        <v>578</v>
      </c>
      <c r="F702" s="596"/>
      <c r="G702" s="532" t="s">
        <v>24</v>
      </c>
      <c r="H702" s="597">
        <v>1</v>
      </c>
      <c r="I702" s="596"/>
      <c r="J702" s="598">
        <v>0.01</v>
      </c>
      <c r="K702" s="595"/>
      <c r="L702" s="595"/>
      <c r="M702" s="533">
        <v>0.01</v>
      </c>
    </row>
    <row r="703" spans="1:13" ht="25.5" x14ac:dyDescent="0.25">
      <c r="A703" s="531" t="s">
        <v>575</v>
      </c>
      <c r="B703" s="530" t="s">
        <v>883</v>
      </c>
      <c r="C703" s="531" t="s">
        <v>565</v>
      </c>
      <c r="D703" s="531" t="s">
        <v>884</v>
      </c>
      <c r="E703" s="596" t="s">
        <v>578</v>
      </c>
      <c r="F703" s="596"/>
      <c r="G703" s="532" t="s">
        <v>24</v>
      </c>
      <c r="H703" s="597">
        <v>1</v>
      </c>
      <c r="I703" s="596"/>
      <c r="J703" s="598">
        <v>0.85</v>
      </c>
      <c r="K703" s="595"/>
      <c r="L703" s="595"/>
      <c r="M703" s="533">
        <v>0.85</v>
      </c>
    </row>
    <row r="704" spans="1:13" ht="25.5" x14ac:dyDescent="0.2">
      <c r="A704" s="535"/>
      <c r="B704" s="535"/>
      <c r="C704" s="535"/>
      <c r="D704" s="535"/>
      <c r="E704" s="535"/>
      <c r="F704" s="534"/>
      <c r="G704" s="535"/>
      <c r="H704" s="534" t="s">
        <v>583</v>
      </c>
      <c r="I704" s="535">
        <v>17.627338600000002</v>
      </c>
      <c r="J704" s="534" t="s">
        <v>584</v>
      </c>
      <c r="K704" s="535">
        <v>14.97</v>
      </c>
      <c r="L704" s="535" t="s">
        <v>585</v>
      </c>
      <c r="M704" s="535">
        <v>32.6</v>
      </c>
    </row>
    <row r="705" spans="1:13" ht="26.25" thickBot="1" x14ac:dyDescent="0.25">
      <c r="A705" s="535"/>
      <c r="B705" s="535"/>
      <c r="C705" s="535"/>
      <c r="D705" s="535"/>
      <c r="E705" s="535"/>
      <c r="F705" s="534"/>
      <c r="G705" s="535"/>
      <c r="H705" s="535" t="s">
        <v>586</v>
      </c>
      <c r="I705" s="535">
        <v>7.45</v>
      </c>
      <c r="J705" s="534"/>
      <c r="K705" s="593" t="s">
        <v>587</v>
      </c>
      <c r="L705" s="593"/>
      <c r="M705" s="535">
        <v>43.8</v>
      </c>
    </row>
    <row r="706" spans="1:13" ht="15" thickTop="1" x14ac:dyDescent="0.2">
      <c r="A706" s="536"/>
      <c r="B706" s="536"/>
      <c r="C706" s="536"/>
      <c r="D706" s="536"/>
      <c r="E706" s="536"/>
      <c r="F706" s="536"/>
      <c r="G706" s="536"/>
      <c r="H706" s="536"/>
      <c r="I706" s="536"/>
      <c r="J706" s="536"/>
      <c r="K706" s="536"/>
      <c r="L706" s="536"/>
      <c r="M706" s="536"/>
    </row>
    <row r="707" spans="1:13" ht="15" x14ac:dyDescent="0.2">
      <c r="A707" s="521"/>
      <c r="B707" s="537" t="s">
        <v>553</v>
      </c>
      <c r="C707" s="521" t="s">
        <v>554</v>
      </c>
      <c r="D707" s="521" t="s">
        <v>555</v>
      </c>
      <c r="E707" s="588" t="s">
        <v>556</v>
      </c>
      <c r="F707" s="588"/>
      <c r="G707" s="538" t="s">
        <v>557</v>
      </c>
      <c r="H707" s="589" t="s">
        <v>558</v>
      </c>
      <c r="I707" s="589"/>
      <c r="J707" s="589" t="s">
        <v>559</v>
      </c>
      <c r="K707" s="588"/>
      <c r="L707" s="588"/>
      <c r="M707" s="537" t="s">
        <v>560</v>
      </c>
    </row>
    <row r="708" spans="1:13" ht="25.5" x14ac:dyDescent="0.2">
      <c r="A708" s="523" t="s">
        <v>561</v>
      </c>
      <c r="B708" s="522" t="s">
        <v>803</v>
      </c>
      <c r="C708" s="523" t="s">
        <v>565</v>
      </c>
      <c r="D708" s="523" t="s">
        <v>804</v>
      </c>
      <c r="E708" s="590" t="s">
        <v>562</v>
      </c>
      <c r="F708" s="590"/>
      <c r="G708" s="524" t="s">
        <v>24</v>
      </c>
      <c r="H708" s="591">
        <v>1</v>
      </c>
      <c r="I708" s="592"/>
      <c r="J708" s="592">
        <v>26.14</v>
      </c>
      <c r="K708" s="590"/>
      <c r="L708" s="590"/>
      <c r="M708" s="525">
        <v>26.14</v>
      </c>
    </row>
    <row r="709" spans="1:13" ht="25.5" x14ac:dyDescent="0.25">
      <c r="A709" s="527" t="s">
        <v>563</v>
      </c>
      <c r="B709" s="526" t="s">
        <v>839</v>
      </c>
      <c r="C709" s="527" t="s">
        <v>565</v>
      </c>
      <c r="D709" s="527" t="s">
        <v>840</v>
      </c>
      <c r="E709" s="586" t="s">
        <v>562</v>
      </c>
      <c r="F709" s="586"/>
      <c r="G709" s="528" t="s">
        <v>24</v>
      </c>
      <c r="H709" s="587">
        <v>1</v>
      </c>
      <c r="I709" s="586"/>
      <c r="J709" s="594">
        <v>0.28999999999999998</v>
      </c>
      <c r="K709" s="595"/>
      <c r="L709" s="595"/>
      <c r="M709" s="529">
        <v>0.28999999999999998</v>
      </c>
    </row>
    <row r="710" spans="1:13" ht="25.5" x14ac:dyDescent="0.25">
      <c r="A710" s="531" t="s">
        <v>575</v>
      </c>
      <c r="B710" s="530" t="s">
        <v>841</v>
      </c>
      <c r="C710" s="531" t="s">
        <v>565</v>
      </c>
      <c r="D710" s="531" t="s">
        <v>842</v>
      </c>
      <c r="E710" s="596" t="s">
        <v>627</v>
      </c>
      <c r="F710" s="596"/>
      <c r="G710" s="532" t="s">
        <v>24</v>
      </c>
      <c r="H710" s="597">
        <v>1</v>
      </c>
      <c r="I710" s="596"/>
      <c r="J710" s="598">
        <v>22.1</v>
      </c>
      <c r="K710" s="595"/>
      <c r="L710" s="595"/>
      <c r="M710" s="533">
        <v>22.1</v>
      </c>
    </row>
    <row r="711" spans="1:13" ht="25.5" x14ac:dyDescent="0.25">
      <c r="A711" s="531" t="s">
        <v>575</v>
      </c>
      <c r="B711" s="530" t="s">
        <v>704</v>
      </c>
      <c r="C711" s="531" t="s">
        <v>565</v>
      </c>
      <c r="D711" s="531" t="s">
        <v>705</v>
      </c>
      <c r="E711" s="596" t="s">
        <v>578</v>
      </c>
      <c r="F711" s="596"/>
      <c r="G711" s="532" t="s">
        <v>24</v>
      </c>
      <c r="H711" s="597">
        <v>1</v>
      </c>
      <c r="I711" s="596"/>
      <c r="J711" s="598">
        <v>1</v>
      </c>
      <c r="K711" s="595"/>
      <c r="L711" s="595"/>
      <c r="M711" s="533">
        <v>1</v>
      </c>
    </row>
    <row r="712" spans="1:13" ht="25.5" x14ac:dyDescent="0.25">
      <c r="A712" s="531" t="s">
        <v>575</v>
      </c>
      <c r="B712" s="530" t="s">
        <v>706</v>
      </c>
      <c r="C712" s="531" t="s">
        <v>565</v>
      </c>
      <c r="D712" s="531" t="s">
        <v>707</v>
      </c>
      <c r="E712" s="596" t="s">
        <v>578</v>
      </c>
      <c r="F712" s="596"/>
      <c r="G712" s="532" t="s">
        <v>24</v>
      </c>
      <c r="H712" s="597">
        <v>1</v>
      </c>
      <c r="I712" s="596"/>
      <c r="J712" s="598">
        <v>0.56000000000000005</v>
      </c>
      <c r="K712" s="595"/>
      <c r="L712" s="595"/>
      <c r="M712" s="533">
        <v>0.56000000000000005</v>
      </c>
    </row>
    <row r="713" spans="1:13" ht="25.5" x14ac:dyDescent="0.25">
      <c r="A713" s="531" t="s">
        <v>575</v>
      </c>
      <c r="B713" s="530" t="s">
        <v>708</v>
      </c>
      <c r="C713" s="531" t="s">
        <v>565</v>
      </c>
      <c r="D713" s="531" t="s">
        <v>709</v>
      </c>
      <c r="E713" s="596" t="s">
        <v>578</v>
      </c>
      <c r="F713" s="596"/>
      <c r="G713" s="532" t="s">
        <v>24</v>
      </c>
      <c r="H713" s="597">
        <v>1</v>
      </c>
      <c r="I713" s="596"/>
      <c r="J713" s="598">
        <v>1.32</v>
      </c>
      <c r="K713" s="595"/>
      <c r="L713" s="595"/>
      <c r="M713" s="533">
        <v>1.32</v>
      </c>
    </row>
    <row r="714" spans="1:13" ht="25.5" x14ac:dyDescent="0.25">
      <c r="A714" s="531" t="s">
        <v>575</v>
      </c>
      <c r="B714" s="530" t="s">
        <v>710</v>
      </c>
      <c r="C714" s="531" t="s">
        <v>565</v>
      </c>
      <c r="D714" s="531" t="s">
        <v>711</v>
      </c>
      <c r="E714" s="596" t="s">
        <v>578</v>
      </c>
      <c r="F714" s="596"/>
      <c r="G714" s="532" t="s">
        <v>24</v>
      </c>
      <c r="H714" s="597">
        <v>1</v>
      </c>
      <c r="I714" s="596"/>
      <c r="J714" s="598">
        <v>0.01</v>
      </c>
      <c r="K714" s="595"/>
      <c r="L714" s="595"/>
      <c r="M714" s="533">
        <v>0.01</v>
      </c>
    </row>
    <row r="715" spans="1:13" ht="25.5" x14ac:dyDescent="0.25">
      <c r="A715" s="531" t="s">
        <v>575</v>
      </c>
      <c r="B715" s="530" t="s">
        <v>881</v>
      </c>
      <c r="C715" s="531" t="s">
        <v>565</v>
      </c>
      <c r="D715" s="531" t="s">
        <v>882</v>
      </c>
      <c r="E715" s="596" t="s">
        <v>578</v>
      </c>
      <c r="F715" s="596"/>
      <c r="G715" s="532" t="s">
        <v>24</v>
      </c>
      <c r="H715" s="597">
        <v>1</v>
      </c>
      <c r="I715" s="596"/>
      <c r="J715" s="598">
        <v>0.01</v>
      </c>
      <c r="K715" s="595"/>
      <c r="L715" s="595"/>
      <c r="M715" s="533">
        <v>0.01</v>
      </c>
    </row>
    <row r="716" spans="1:13" ht="25.5" x14ac:dyDescent="0.25">
      <c r="A716" s="531" t="s">
        <v>575</v>
      </c>
      <c r="B716" s="530" t="s">
        <v>883</v>
      </c>
      <c r="C716" s="531" t="s">
        <v>565</v>
      </c>
      <c r="D716" s="531" t="s">
        <v>884</v>
      </c>
      <c r="E716" s="596" t="s">
        <v>578</v>
      </c>
      <c r="F716" s="596"/>
      <c r="G716" s="532" t="s">
        <v>24</v>
      </c>
      <c r="H716" s="597">
        <v>1</v>
      </c>
      <c r="I716" s="596"/>
      <c r="J716" s="598">
        <v>0.85</v>
      </c>
      <c r="K716" s="595"/>
      <c r="L716" s="595"/>
      <c r="M716" s="533">
        <v>0.85</v>
      </c>
    </row>
    <row r="717" spans="1:13" ht="25.5" x14ac:dyDescent="0.2">
      <c r="A717" s="535"/>
      <c r="B717" s="535"/>
      <c r="C717" s="535"/>
      <c r="D717" s="535"/>
      <c r="E717" s="535"/>
      <c r="F717" s="534"/>
      <c r="G717" s="535"/>
      <c r="H717" s="534" t="s">
        <v>583</v>
      </c>
      <c r="I717" s="535">
        <v>12.1066292</v>
      </c>
      <c r="J717" s="534" t="s">
        <v>584</v>
      </c>
      <c r="K717" s="535">
        <v>10.28</v>
      </c>
      <c r="L717" s="535" t="s">
        <v>585</v>
      </c>
      <c r="M717" s="535">
        <v>22.39</v>
      </c>
    </row>
    <row r="718" spans="1:13" ht="26.25" thickBot="1" x14ac:dyDescent="0.25">
      <c r="A718" s="535"/>
      <c r="B718" s="535"/>
      <c r="C718" s="535"/>
      <c r="D718" s="535"/>
      <c r="E718" s="535"/>
      <c r="F718" s="534"/>
      <c r="G718" s="535"/>
      <c r="H718" s="535" t="s">
        <v>586</v>
      </c>
      <c r="I718" s="535">
        <v>5.35</v>
      </c>
      <c r="J718" s="534"/>
      <c r="K718" s="593" t="s">
        <v>587</v>
      </c>
      <c r="L718" s="593"/>
      <c r="M718" s="535">
        <v>31.49</v>
      </c>
    </row>
    <row r="719" spans="1:13" ht="15" thickTop="1" x14ac:dyDescent="0.2">
      <c r="A719" s="536"/>
      <c r="B719" s="536"/>
      <c r="C719" s="536"/>
      <c r="D719" s="536"/>
      <c r="E719" s="536"/>
      <c r="F719" s="536"/>
      <c r="G719" s="536"/>
      <c r="H719" s="536"/>
      <c r="I719" s="536"/>
      <c r="J719" s="536"/>
      <c r="K719" s="536"/>
      <c r="L719" s="536"/>
      <c r="M719" s="536"/>
    </row>
    <row r="720" spans="1:13" ht="15" x14ac:dyDescent="0.2">
      <c r="A720" s="521"/>
      <c r="B720" s="537" t="s">
        <v>553</v>
      </c>
      <c r="C720" s="521" t="s">
        <v>554</v>
      </c>
      <c r="D720" s="521" t="s">
        <v>555</v>
      </c>
      <c r="E720" s="588" t="s">
        <v>556</v>
      </c>
      <c r="F720" s="588"/>
      <c r="G720" s="538" t="s">
        <v>557</v>
      </c>
      <c r="H720" s="589" t="s">
        <v>558</v>
      </c>
      <c r="I720" s="589"/>
      <c r="J720" s="589" t="s">
        <v>559</v>
      </c>
      <c r="K720" s="588"/>
      <c r="L720" s="588"/>
      <c r="M720" s="537" t="s">
        <v>560</v>
      </c>
    </row>
    <row r="721" spans="1:13" ht="25.5" x14ac:dyDescent="0.2">
      <c r="A721" s="523" t="s">
        <v>561</v>
      </c>
      <c r="B721" s="522" t="s">
        <v>885</v>
      </c>
      <c r="C721" s="523" t="s">
        <v>565</v>
      </c>
      <c r="D721" s="523" t="s">
        <v>886</v>
      </c>
      <c r="E721" s="590" t="s">
        <v>562</v>
      </c>
      <c r="F721" s="590"/>
      <c r="G721" s="524" t="s">
        <v>24</v>
      </c>
      <c r="H721" s="591">
        <v>1</v>
      </c>
      <c r="I721" s="592"/>
      <c r="J721" s="592">
        <v>32.58</v>
      </c>
      <c r="K721" s="590"/>
      <c r="L721" s="590"/>
      <c r="M721" s="525">
        <v>32.58</v>
      </c>
    </row>
    <row r="722" spans="1:13" ht="25.5" x14ac:dyDescent="0.25">
      <c r="A722" s="527" t="s">
        <v>563</v>
      </c>
      <c r="B722" s="526" t="s">
        <v>843</v>
      </c>
      <c r="C722" s="527" t="s">
        <v>565</v>
      </c>
      <c r="D722" s="527" t="s">
        <v>844</v>
      </c>
      <c r="E722" s="586" t="s">
        <v>562</v>
      </c>
      <c r="F722" s="586"/>
      <c r="G722" s="528" t="s">
        <v>24</v>
      </c>
      <c r="H722" s="587">
        <v>1</v>
      </c>
      <c r="I722" s="586"/>
      <c r="J722" s="594">
        <v>0.27</v>
      </c>
      <c r="K722" s="595"/>
      <c r="L722" s="595"/>
      <c r="M722" s="529">
        <v>0.27</v>
      </c>
    </row>
    <row r="723" spans="1:13" ht="15" x14ac:dyDescent="0.25">
      <c r="A723" s="531" t="s">
        <v>575</v>
      </c>
      <c r="B723" s="530" t="s">
        <v>845</v>
      </c>
      <c r="C723" s="531" t="s">
        <v>565</v>
      </c>
      <c r="D723" s="531" t="s">
        <v>846</v>
      </c>
      <c r="E723" s="596" t="s">
        <v>627</v>
      </c>
      <c r="F723" s="596"/>
      <c r="G723" s="532" t="s">
        <v>24</v>
      </c>
      <c r="H723" s="597">
        <v>1</v>
      </c>
      <c r="I723" s="596"/>
      <c r="J723" s="598">
        <v>28.56</v>
      </c>
      <c r="K723" s="595"/>
      <c r="L723" s="595"/>
      <c r="M723" s="533">
        <v>28.56</v>
      </c>
    </row>
    <row r="724" spans="1:13" ht="25.5" x14ac:dyDescent="0.25">
      <c r="A724" s="531" t="s">
        <v>575</v>
      </c>
      <c r="B724" s="530" t="s">
        <v>704</v>
      </c>
      <c r="C724" s="531" t="s">
        <v>565</v>
      </c>
      <c r="D724" s="531" t="s">
        <v>705</v>
      </c>
      <c r="E724" s="596" t="s">
        <v>578</v>
      </c>
      <c r="F724" s="596"/>
      <c r="G724" s="532" t="s">
        <v>24</v>
      </c>
      <c r="H724" s="597">
        <v>1</v>
      </c>
      <c r="I724" s="596"/>
      <c r="J724" s="598">
        <v>1</v>
      </c>
      <c r="K724" s="595"/>
      <c r="L724" s="595"/>
      <c r="M724" s="533">
        <v>1</v>
      </c>
    </row>
    <row r="725" spans="1:13" ht="25.5" x14ac:dyDescent="0.25">
      <c r="A725" s="531" t="s">
        <v>575</v>
      </c>
      <c r="B725" s="530" t="s">
        <v>706</v>
      </c>
      <c r="C725" s="531" t="s">
        <v>565</v>
      </c>
      <c r="D725" s="531" t="s">
        <v>707</v>
      </c>
      <c r="E725" s="596" t="s">
        <v>578</v>
      </c>
      <c r="F725" s="596"/>
      <c r="G725" s="532" t="s">
        <v>24</v>
      </c>
      <c r="H725" s="597">
        <v>1</v>
      </c>
      <c r="I725" s="596"/>
      <c r="J725" s="598">
        <v>0.56000000000000005</v>
      </c>
      <c r="K725" s="595"/>
      <c r="L725" s="595"/>
      <c r="M725" s="533">
        <v>0.56000000000000005</v>
      </c>
    </row>
    <row r="726" spans="1:13" ht="25.5" x14ac:dyDescent="0.25">
      <c r="A726" s="531" t="s">
        <v>575</v>
      </c>
      <c r="B726" s="530" t="s">
        <v>708</v>
      </c>
      <c r="C726" s="531" t="s">
        <v>565</v>
      </c>
      <c r="D726" s="531" t="s">
        <v>709</v>
      </c>
      <c r="E726" s="596" t="s">
        <v>578</v>
      </c>
      <c r="F726" s="596"/>
      <c r="G726" s="532" t="s">
        <v>24</v>
      </c>
      <c r="H726" s="597">
        <v>1</v>
      </c>
      <c r="I726" s="596"/>
      <c r="J726" s="598">
        <v>1.32</v>
      </c>
      <c r="K726" s="595"/>
      <c r="L726" s="595"/>
      <c r="M726" s="533">
        <v>1.32</v>
      </c>
    </row>
    <row r="727" spans="1:13" ht="25.5" x14ac:dyDescent="0.25">
      <c r="A727" s="531" t="s">
        <v>575</v>
      </c>
      <c r="B727" s="530" t="s">
        <v>710</v>
      </c>
      <c r="C727" s="531" t="s">
        <v>565</v>
      </c>
      <c r="D727" s="531" t="s">
        <v>711</v>
      </c>
      <c r="E727" s="596" t="s">
        <v>578</v>
      </c>
      <c r="F727" s="596"/>
      <c r="G727" s="532" t="s">
        <v>24</v>
      </c>
      <c r="H727" s="597">
        <v>1</v>
      </c>
      <c r="I727" s="596"/>
      <c r="J727" s="598">
        <v>0.01</v>
      </c>
      <c r="K727" s="595"/>
      <c r="L727" s="595"/>
      <c r="M727" s="533">
        <v>0.01</v>
      </c>
    </row>
    <row r="728" spans="1:13" ht="25.5" x14ac:dyDescent="0.25">
      <c r="A728" s="531" t="s">
        <v>575</v>
      </c>
      <c r="B728" s="530" t="s">
        <v>881</v>
      </c>
      <c r="C728" s="531" t="s">
        <v>565</v>
      </c>
      <c r="D728" s="531" t="s">
        <v>882</v>
      </c>
      <c r="E728" s="596" t="s">
        <v>578</v>
      </c>
      <c r="F728" s="596"/>
      <c r="G728" s="532" t="s">
        <v>24</v>
      </c>
      <c r="H728" s="597">
        <v>1</v>
      </c>
      <c r="I728" s="596"/>
      <c r="J728" s="598">
        <v>0.01</v>
      </c>
      <c r="K728" s="595"/>
      <c r="L728" s="595"/>
      <c r="M728" s="533">
        <v>0.01</v>
      </c>
    </row>
    <row r="729" spans="1:13" ht="25.5" x14ac:dyDescent="0.25">
      <c r="A729" s="531" t="s">
        <v>575</v>
      </c>
      <c r="B729" s="530" t="s">
        <v>883</v>
      </c>
      <c r="C729" s="531" t="s">
        <v>565</v>
      </c>
      <c r="D729" s="531" t="s">
        <v>884</v>
      </c>
      <c r="E729" s="596" t="s">
        <v>578</v>
      </c>
      <c r="F729" s="596"/>
      <c r="G729" s="532" t="s">
        <v>24</v>
      </c>
      <c r="H729" s="597">
        <v>1</v>
      </c>
      <c r="I729" s="596"/>
      <c r="J729" s="598">
        <v>0.85</v>
      </c>
      <c r="K729" s="595"/>
      <c r="L729" s="595"/>
      <c r="M729" s="533">
        <v>0.85</v>
      </c>
    </row>
    <row r="730" spans="1:13" ht="25.5" x14ac:dyDescent="0.2">
      <c r="A730" s="535"/>
      <c r="B730" s="535"/>
      <c r="C730" s="535"/>
      <c r="D730" s="535"/>
      <c r="E730" s="535"/>
      <c r="F730" s="534"/>
      <c r="G730" s="535"/>
      <c r="H730" s="534" t="s">
        <v>583</v>
      </c>
      <c r="I730" s="535">
        <v>15.5888396</v>
      </c>
      <c r="J730" s="534" t="s">
        <v>584</v>
      </c>
      <c r="K730" s="535">
        <v>13.24</v>
      </c>
      <c r="L730" s="535" t="s">
        <v>585</v>
      </c>
      <c r="M730" s="535">
        <v>28.83</v>
      </c>
    </row>
    <row r="731" spans="1:13" ht="26.25" thickBot="1" x14ac:dyDescent="0.25">
      <c r="A731" s="535"/>
      <c r="B731" s="535"/>
      <c r="C731" s="535"/>
      <c r="D731" s="535"/>
      <c r="E731" s="535"/>
      <c r="F731" s="534"/>
      <c r="G731" s="535"/>
      <c r="H731" s="535" t="s">
        <v>586</v>
      </c>
      <c r="I731" s="535">
        <v>6.67</v>
      </c>
      <c r="J731" s="534"/>
      <c r="K731" s="593" t="s">
        <v>587</v>
      </c>
      <c r="L731" s="593"/>
      <c r="M731" s="535">
        <v>39.25</v>
      </c>
    </row>
    <row r="732" spans="1:13" ht="15" thickTop="1" x14ac:dyDescent="0.2">
      <c r="A732" s="536"/>
      <c r="B732" s="536"/>
      <c r="C732" s="536"/>
      <c r="D732" s="536"/>
      <c r="E732" s="536"/>
      <c r="F732" s="536"/>
      <c r="G732" s="536"/>
      <c r="H732" s="536"/>
      <c r="I732" s="536"/>
      <c r="J732" s="536"/>
      <c r="K732" s="536"/>
      <c r="L732" s="536"/>
      <c r="M732" s="536"/>
    </row>
    <row r="733" spans="1:13" ht="15" x14ac:dyDescent="0.2">
      <c r="A733" s="521"/>
      <c r="B733" s="537" t="s">
        <v>553</v>
      </c>
      <c r="C733" s="521" t="s">
        <v>554</v>
      </c>
      <c r="D733" s="521" t="s">
        <v>555</v>
      </c>
      <c r="E733" s="588" t="s">
        <v>556</v>
      </c>
      <c r="F733" s="588"/>
      <c r="G733" s="538" t="s">
        <v>557</v>
      </c>
      <c r="H733" s="589" t="s">
        <v>558</v>
      </c>
      <c r="I733" s="589"/>
      <c r="J733" s="589" t="s">
        <v>559</v>
      </c>
      <c r="K733" s="588"/>
      <c r="L733" s="588"/>
      <c r="M733" s="537" t="s">
        <v>560</v>
      </c>
    </row>
    <row r="734" spans="1:13" x14ac:dyDescent="0.2">
      <c r="A734" s="523" t="s">
        <v>561</v>
      </c>
      <c r="B734" s="522" t="s">
        <v>567</v>
      </c>
      <c r="C734" s="523" t="s">
        <v>565</v>
      </c>
      <c r="D734" s="523" t="s">
        <v>568</v>
      </c>
      <c r="E734" s="590" t="s">
        <v>562</v>
      </c>
      <c r="F734" s="590"/>
      <c r="G734" s="524" t="s">
        <v>24</v>
      </c>
      <c r="H734" s="591">
        <v>1</v>
      </c>
      <c r="I734" s="592"/>
      <c r="J734" s="592">
        <v>25.38</v>
      </c>
      <c r="K734" s="590"/>
      <c r="L734" s="590"/>
      <c r="M734" s="525">
        <v>25.38</v>
      </c>
    </row>
    <row r="735" spans="1:13" ht="25.5" x14ac:dyDescent="0.25">
      <c r="A735" s="527" t="s">
        <v>563</v>
      </c>
      <c r="B735" s="526" t="s">
        <v>847</v>
      </c>
      <c r="C735" s="527" t="s">
        <v>565</v>
      </c>
      <c r="D735" s="527" t="s">
        <v>848</v>
      </c>
      <c r="E735" s="586" t="s">
        <v>562</v>
      </c>
      <c r="F735" s="586"/>
      <c r="G735" s="528" t="s">
        <v>24</v>
      </c>
      <c r="H735" s="587">
        <v>1</v>
      </c>
      <c r="I735" s="586"/>
      <c r="J735" s="594">
        <v>0.48</v>
      </c>
      <c r="K735" s="595"/>
      <c r="L735" s="595"/>
      <c r="M735" s="529">
        <v>0.48</v>
      </c>
    </row>
    <row r="736" spans="1:13" ht="15" x14ac:dyDescent="0.25">
      <c r="A736" s="531" t="s">
        <v>575</v>
      </c>
      <c r="B736" s="530" t="s">
        <v>849</v>
      </c>
      <c r="C736" s="531" t="s">
        <v>565</v>
      </c>
      <c r="D736" s="531" t="s">
        <v>850</v>
      </c>
      <c r="E736" s="596" t="s">
        <v>627</v>
      </c>
      <c r="F736" s="596"/>
      <c r="G736" s="532" t="s">
        <v>24</v>
      </c>
      <c r="H736" s="597">
        <v>1</v>
      </c>
      <c r="I736" s="596"/>
      <c r="J736" s="598">
        <v>19.98</v>
      </c>
      <c r="K736" s="595"/>
      <c r="L736" s="595"/>
      <c r="M736" s="533">
        <v>19.98</v>
      </c>
    </row>
    <row r="737" spans="1:13" ht="25.5" x14ac:dyDescent="0.25">
      <c r="A737" s="531" t="s">
        <v>575</v>
      </c>
      <c r="B737" s="530" t="s">
        <v>704</v>
      </c>
      <c r="C737" s="531" t="s">
        <v>565</v>
      </c>
      <c r="D737" s="531" t="s">
        <v>705</v>
      </c>
      <c r="E737" s="596" t="s">
        <v>578</v>
      </c>
      <c r="F737" s="596"/>
      <c r="G737" s="532" t="s">
        <v>24</v>
      </c>
      <c r="H737" s="597">
        <v>1</v>
      </c>
      <c r="I737" s="596"/>
      <c r="J737" s="598">
        <v>1</v>
      </c>
      <c r="K737" s="595"/>
      <c r="L737" s="595"/>
      <c r="M737" s="533">
        <v>1</v>
      </c>
    </row>
    <row r="738" spans="1:13" ht="25.5" x14ac:dyDescent="0.25">
      <c r="A738" s="531" t="s">
        <v>575</v>
      </c>
      <c r="B738" s="530" t="s">
        <v>706</v>
      </c>
      <c r="C738" s="531" t="s">
        <v>565</v>
      </c>
      <c r="D738" s="531" t="s">
        <v>707</v>
      </c>
      <c r="E738" s="596" t="s">
        <v>578</v>
      </c>
      <c r="F738" s="596"/>
      <c r="G738" s="532" t="s">
        <v>24</v>
      </c>
      <c r="H738" s="597">
        <v>1</v>
      </c>
      <c r="I738" s="596"/>
      <c r="J738" s="598">
        <v>0.56000000000000005</v>
      </c>
      <c r="K738" s="595"/>
      <c r="L738" s="595"/>
      <c r="M738" s="533">
        <v>0.56000000000000005</v>
      </c>
    </row>
    <row r="739" spans="1:13" ht="25.5" x14ac:dyDescent="0.25">
      <c r="A739" s="531" t="s">
        <v>575</v>
      </c>
      <c r="B739" s="530" t="s">
        <v>708</v>
      </c>
      <c r="C739" s="531" t="s">
        <v>565</v>
      </c>
      <c r="D739" s="531" t="s">
        <v>709</v>
      </c>
      <c r="E739" s="596" t="s">
        <v>578</v>
      </c>
      <c r="F739" s="596"/>
      <c r="G739" s="532" t="s">
        <v>24</v>
      </c>
      <c r="H739" s="597">
        <v>1</v>
      </c>
      <c r="I739" s="596"/>
      <c r="J739" s="598">
        <v>1.32</v>
      </c>
      <c r="K739" s="595"/>
      <c r="L739" s="595"/>
      <c r="M739" s="533">
        <v>1.32</v>
      </c>
    </row>
    <row r="740" spans="1:13" ht="25.5" x14ac:dyDescent="0.25">
      <c r="A740" s="531" t="s">
        <v>575</v>
      </c>
      <c r="B740" s="530" t="s">
        <v>710</v>
      </c>
      <c r="C740" s="531" t="s">
        <v>565</v>
      </c>
      <c r="D740" s="531" t="s">
        <v>711</v>
      </c>
      <c r="E740" s="596" t="s">
        <v>578</v>
      </c>
      <c r="F740" s="596"/>
      <c r="G740" s="532" t="s">
        <v>24</v>
      </c>
      <c r="H740" s="597">
        <v>1</v>
      </c>
      <c r="I740" s="596"/>
      <c r="J740" s="598">
        <v>0.01</v>
      </c>
      <c r="K740" s="595"/>
      <c r="L740" s="595"/>
      <c r="M740" s="533">
        <v>0.01</v>
      </c>
    </row>
    <row r="741" spans="1:13" ht="25.5" x14ac:dyDescent="0.25">
      <c r="A741" s="531" t="s">
        <v>575</v>
      </c>
      <c r="B741" s="530" t="s">
        <v>712</v>
      </c>
      <c r="C741" s="531" t="s">
        <v>565</v>
      </c>
      <c r="D741" s="531" t="s">
        <v>713</v>
      </c>
      <c r="E741" s="596" t="s">
        <v>578</v>
      </c>
      <c r="F741" s="596"/>
      <c r="G741" s="532" t="s">
        <v>24</v>
      </c>
      <c r="H741" s="597">
        <v>1</v>
      </c>
      <c r="I741" s="596"/>
      <c r="J741" s="598">
        <v>0.81</v>
      </c>
      <c r="K741" s="595"/>
      <c r="L741" s="595"/>
      <c r="M741" s="533">
        <v>0.81</v>
      </c>
    </row>
    <row r="742" spans="1:13" ht="25.5" x14ac:dyDescent="0.25">
      <c r="A742" s="531" t="s">
        <v>575</v>
      </c>
      <c r="B742" s="530" t="s">
        <v>714</v>
      </c>
      <c r="C742" s="531" t="s">
        <v>565</v>
      </c>
      <c r="D742" s="531" t="s">
        <v>715</v>
      </c>
      <c r="E742" s="596" t="s">
        <v>578</v>
      </c>
      <c r="F742" s="596"/>
      <c r="G742" s="532" t="s">
        <v>24</v>
      </c>
      <c r="H742" s="597">
        <v>1</v>
      </c>
      <c r="I742" s="596"/>
      <c r="J742" s="598">
        <v>1.22</v>
      </c>
      <c r="K742" s="595"/>
      <c r="L742" s="595"/>
      <c r="M742" s="533">
        <v>1.22</v>
      </c>
    </row>
    <row r="743" spans="1:13" ht="25.5" x14ac:dyDescent="0.2">
      <c r="A743" s="535"/>
      <c r="B743" s="535"/>
      <c r="C743" s="535"/>
      <c r="D743" s="535"/>
      <c r="E743" s="535"/>
      <c r="F743" s="534"/>
      <c r="G743" s="535"/>
      <c r="H743" s="534" t="s">
        <v>583</v>
      </c>
      <c r="I743" s="535">
        <v>11.0630475</v>
      </c>
      <c r="J743" s="534" t="s">
        <v>584</v>
      </c>
      <c r="K743" s="535">
        <v>9.4</v>
      </c>
      <c r="L743" s="535" t="s">
        <v>585</v>
      </c>
      <c r="M743" s="535">
        <v>20.46</v>
      </c>
    </row>
    <row r="744" spans="1:13" ht="26.25" thickBot="1" x14ac:dyDescent="0.25">
      <c r="A744" s="535"/>
      <c r="B744" s="535"/>
      <c r="C744" s="535"/>
      <c r="D744" s="535"/>
      <c r="E744" s="535"/>
      <c r="F744" s="534"/>
      <c r="G744" s="535"/>
      <c r="H744" s="535" t="s">
        <v>586</v>
      </c>
      <c r="I744" s="535">
        <v>5.2</v>
      </c>
      <c r="J744" s="534"/>
      <c r="K744" s="593" t="s">
        <v>587</v>
      </c>
      <c r="L744" s="593"/>
      <c r="M744" s="535">
        <v>30.58</v>
      </c>
    </row>
    <row r="745" spans="1:13" ht="15" thickTop="1" x14ac:dyDescent="0.2">
      <c r="A745" s="536"/>
      <c r="B745" s="536"/>
      <c r="C745" s="536"/>
      <c r="D745" s="536"/>
      <c r="E745" s="536"/>
      <c r="F745" s="536"/>
      <c r="G745" s="536"/>
      <c r="H745" s="536"/>
      <c r="I745" s="536"/>
      <c r="J745" s="536"/>
      <c r="K745" s="536"/>
      <c r="L745" s="536"/>
      <c r="M745" s="536"/>
    </row>
    <row r="746" spans="1:13" ht="15" x14ac:dyDescent="0.2">
      <c r="A746" s="521"/>
      <c r="B746" s="537" t="s">
        <v>553</v>
      </c>
      <c r="C746" s="521" t="s">
        <v>554</v>
      </c>
      <c r="D746" s="521" t="s">
        <v>555</v>
      </c>
      <c r="E746" s="588" t="s">
        <v>556</v>
      </c>
      <c r="F746" s="588"/>
      <c r="G746" s="538" t="s">
        <v>557</v>
      </c>
      <c r="H746" s="589" t="s">
        <v>558</v>
      </c>
      <c r="I746" s="589"/>
      <c r="J746" s="589" t="s">
        <v>559</v>
      </c>
      <c r="K746" s="588"/>
      <c r="L746" s="588"/>
      <c r="M746" s="537" t="s">
        <v>560</v>
      </c>
    </row>
    <row r="747" spans="1:13" ht="25.5" x14ac:dyDescent="0.2">
      <c r="A747" s="523" t="s">
        <v>561</v>
      </c>
      <c r="B747" s="522" t="s">
        <v>671</v>
      </c>
      <c r="C747" s="523" t="s">
        <v>565</v>
      </c>
      <c r="D747" s="523" t="s">
        <v>672</v>
      </c>
      <c r="E747" s="590" t="s">
        <v>573</v>
      </c>
      <c r="F747" s="590"/>
      <c r="G747" s="524" t="s">
        <v>574</v>
      </c>
      <c r="H747" s="591">
        <v>1</v>
      </c>
      <c r="I747" s="592"/>
      <c r="J747" s="592">
        <v>2251.71</v>
      </c>
      <c r="K747" s="590"/>
      <c r="L747" s="590"/>
      <c r="M747" s="525">
        <v>2251.71</v>
      </c>
    </row>
    <row r="748" spans="1:13" ht="25.5" x14ac:dyDescent="0.25">
      <c r="A748" s="527" t="s">
        <v>563</v>
      </c>
      <c r="B748" s="526" t="s">
        <v>590</v>
      </c>
      <c r="C748" s="527" t="s">
        <v>565</v>
      </c>
      <c r="D748" s="527" t="s">
        <v>591</v>
      </c>
      <c r="E748" s="586" t="s">
        <v>562</v>
      </c>
      <c r="F748" s="586"/>
      <c r="G748" s="528" t="s">
        <v>24</v>
      </c>
      <c r="H748" s="587">
        <v>0.73560000000000003</v>
      </c>
      <c r="I748" s="586"/>
      <c r="J748" s="594">
        <v>20.399999999999999</v>
      </c>
      <c r="K748" s="595"/>
      <c r="L748" s="595"/>
      <c r="M748" s="529">
        <v>15</v>
      </c>
    </row>
    <row r="749" spans="1:13" ht="25.5" x14ac:dyDescent="0.25">
      <c r="A749" s="527" t="s">
        <v>563</v>
      </c>
      <c r="B749" s="526" t="s">
        <v>564</v>
      </c>
      <c r="C749" s="527" t="s">
        <v>565</v>
      </c>
      <c r="D749" s="527" t="s">
        <v>566</v>
      </c>
      <c r="E749" s="586" t="s">
        <v>562</v>
      </c>
      <c r="F749" s="586"/>
      <c r="G749" s="528" t="s">
        <v>24</v>
      </c>
      <c r="H749" s="587">
        <v>3.6779999999999999</v>
      </c>
      <c r="I749" s="586"/>
      <c r="J749" s="594">
        <v>24.12</v>
      </c>
      <c r="K749" s="595"/>
      <c r="L749" s="595"/>
      <c r="M749" s="529">
        <v>88.71</v>
      </c>
    </row>
    <row r="750" spans="1:13" ht="25.5" x14ac:dyDescent="0.25">
      <c r="A750" s="527" t="s">
        <v>563</v>
      </c>
      <c r="B750" s="526" t="s">
        <v>567</v>
      </c>
      <c r="C750" s="527" t="s">
        <v>565</v>
      </c>
      <c r="D750" s="527" t="s">
        <v>568</v>
      </c>
      <c r="E750" s="586" t="s">
        <v>562</v>
      </c>
      <c r="F750" s="586"/>
      <c r="G750" s="528" t="s">
        <v>24</v>
      </c>
      <c r="H750" s="587">
        <v>22.497399999999999</v>
      </c>
      <c r="I750" s="586"/>
      <c r="J750" s="594">
        <v>25.38</v>
      </c>
      <c r="K750" s="595"/>
      <c r="L750" s="595"/>
      <c r="M750" s="529">
        <v>570.98</v>
      </c>
    </row>
    <row r="751" spans="1:13" ht="25.5" x14ac:dyDescent="0.25">
      <c r="A751" s="527" t="s">
        <v>563</v>
      </c>
      <c r="B751" s="526" t="s">
        <v>569</v>
      </c>
      <c r="C751" s="527" t="s">
        <v>565</v>
      </c>
      <c r="D751" s="527" t="s">
        <v>570</v>
      </c>
      <c r="E751" s="586" t="s">
        <v>562</v>
      </c>
      <c r="F751" s="586"/>
      <c r="G751" s="528" t="s">
        <v>24</v>
      </c>
      <c r="H751" s="587">
        <v>22.497399999999999</v>
      </c>
      <c r="I751" s="586"/>
      <c r="J751" s="594">
        <v>19.100000000000001</v>
      </c>
      <c r="K751" s="595"/>
      <c r="L751" s="595"/>
      <c r="M751" s="529">
        <v>429.7</v>
      </c>
    </row>
    <row r="752" spans="1:13" ht="25.5" x14ac:dyDescent="0.25">
      <c r="A752" s="527" t="s">
        <v>563</v>
      </c>
      <c r="B752" s="526" t="s">
        <v>887</v>
      </c>
      <c r="C752" s="527" t="s">
        <v>565</v>
      </c>
      <c r="D752" s="527" t="s">
        <v>888</v>
      </c>
      <c r="E752" s="586" t="s">
        <v>596</v>
      </c>
      <c r="F752" s="586"/>
      <c r="G752" s="528" t="s">
        <v>597</v>
      </c>
      <c r="H752" s="587">
        <v>4.6864999999999997</v>
      </c>
      <c r="I752" s="586"/>
      <c r="J752" s="594">
        <v>1.29</v>
      </c>
      <c r="K752" s="595"/>
      <c r="L752" s="595"/>
      <c r="M752" s="529">
        <v>6.04</v>
      </c>
    </row>
    <row r="753" spans="1:13" ht="25.5" x14ac:dyDescent="0.25">
      <c r="A753" s="527" t="s">
        <v>563</v>
      </c>
      <c r="B753" s="526" t="s">
        <v>889</v>
      </c>
      <c r="C753" s="527" t="s">
        <v>565</v>
      </c>
      <c r="D753" s="527" t="s">
        <v>890</v>
      </c>
      <c r="E753" s="586" t="s">
        <v>596</v>
      </c>
      <c r="F753" s="586"/>
      <c r="G753" s="528" t="s">
        <v>600</v>
      </c>
      <c r="H753" s="587">
        <v>12.7788</v>
      </c>
      <c r="I753" s="586"/>
      <c r="J753" s="594">
        <v>0.49</v>
      </c>
      <c r="K753" s="595"/>
      <c r="L753" s="595"/>
      <c r="M753" s="529">
        <v>6.26</v>
      </c>
    </row>
    <row r="754" spans="1:13" ht="25.5" x14ac:dyDescent="0.25">
      <c r="A754" s="527" t="s">
        <v>563</v>
      </c>
      <c r="B754" s="526" t="s">
        <v>594</v>
      </c>
      <c r="C754" s="527" t="s">
        <v>565</v>
      </c>
      <c r="D754" s="527" t="s">
        <v>595</v>
      </c>
      <c r="E754" s="586" t="s">
        <v>596</v>
      </c>
      <c r="F754" s="586"/>
      <c r="G754" s="528" t="s">
        <v>597</v>
      </c>
      <c r="H754" s="587">
        <v>0.313</v>
      </c>
      <c r="I754" s="586"/>
      <c r="J754" s="594">
        <v>27.58</v>
      </c>
      <c r="K754" s="595"/>
      <c r="L754" s="595"/>
      <c r="M754" s="529">
        <v>8.6300000000000008</v>
      </c>
    </row>
    <row r="755" spans="1:13" ht="25.5" x14ac:dyDescent="0.25">
      <c r="A755" s="527" t="s">
        <v>563</v>
      </c>
      <c r="B755" s="526" t="s">
        <v>598</v>
      </c>
      <c r="C755" s="527" t="s">
        <v>565</v>
      </c>
      <c r="D755" s="527" t="s">
        <v>599</v>
      </c>
      <c r="E755" s="586" t="s">
        <v>596</v>
      </c>
      <c r="F755" s="586"/>
      <c r="G755" s="528" t="s">
        <v>600</v>
      </c>
      <c r="H755" s="587">
        <v>0.42259999999999998</v>
      </c>
      <c r="I755" s="586"/>
      <c r="J755" s="594">
        <v>26.23</v>
      </c>
      <c r="K755" s="595"/>
      <c r="L755" s="595"/>
      <c r="M755" s="529">
        <v>11.08</v>
      </c>
    </row>
    <row r="756" spans="1:13" ht="25.5" x14ac:dyDescent="0.25">
      <c r="A756" s="527" t="s">
        <v>563</v>
      </c>
      <c r="B756" s="526" t="s">
        <v>738</v>
      </c>
      <c r="C756" s="527" t="s">
        <v>565</v>
      </c>
      <c r="D756" s="527" t="s">
        <v>739</v>
      </c>
      <c r="E756" s="586" t="s">
        <v>573</v>
      </c>
      <c r="F756" s="586"/>
      <c r="G756" s="528" t="s">
        <v>582</v>
      </c>
      <c r="H756" s="587">
        <v>28.936900000000001</v>
      </c>
      <c r="I756" s="586"/>
      <c r="J756" s="594">
        <v>14.97</v>
      </c>
      <c r="K756" s="595"/>
      <c r="L756" s="595"/>
      <c r="M756" s="529">
        <v>433.18</v>
      </c>
    </row>
    <row r="757" spans="1:13" ht="38.25" x14ac:dyDescent="0.25">
      <c r="A757" s="527" t="s">
        <v>563</v>
      </c>
      <c r="B757" s="526" t="s">
        <v>819</v>
      </c>
      <c r="C757" s="527" t="s">
        <v>565</v>
      </c>
      <c r="D757" s="527" t="s">
        <v>820</v>
      </c>
      <c r="E757" s="586" t="s">
        <v>573</v>
      </c>
      <c r="F757" s="586"/>
      <c r="G757" s="528" t="s">
        <v>574</v>
      </c>
      <c r="H757" s="587">
        <v>1.2</v>
      </c>
      <c r="I757" s="586"/>
      <c r="J757" s="594">
        <v>497.84</v>
      </c>
      <c r="K757" s="595"/>
      <c r="L757" s="595"/>
      <c r="M757" s="529">
        <v>597.4</v>
      </c>
    </row>
    <row r="758" spans="1:13" ht="38.25" x14ac:dyDescent="0.25">
      <c r="A758" s="531" t="s">
        <v>575</v>
      </c>
      <c r="B758" s="530" t="s">
        <v>891</v>
      </c>
      <c r="C758" s="531" t="s">
        <v>565</v>
      </c>
      <c r="D758" s="531" t="s">
        <v>892</v>
      </c>
      <c r="E758" s="596" t="s">
        <v>578</v>
      </c>
      <c r="F758" s="596"/>
      <c r="G758" s="532" t="s">
        <v>579</v>
      </c>
      <c r="H758" s="597">
        <v>1.3111999999999999</v>
      </c>
      <c r="I758" s="596"/>
      <c r="J758" s="598">
        <v>48.37</v>
      </c>
      <c r="K758" s="595"/>
      <c r="L758" s="595"/>
      <c r="M758" s="533">
        <v>63.42</v>
      </c>
    </row>
    <row r="759" spans="1:13" ht="25.5" x14ac:dyDescent="0.25">
      <c r="A759" s="531" t="s">
        <v>575</v>
      </c>
      <c r="B759" s="530" t="s">
        <v>675</v>
      </c>
      <c r="C759" s="531" t="s">
        <v>565</v>
      </c>
      <c r="D759" s="531" t="s">
        <v>676</v>
      </c>
      <c r="E759" s="596" t="s">
        <v>578</v>
      </c>
      <c r="F759" s="596"/>
      <c r="G759" s="532" t="s">
        <v>650</v>
      </c>
      <c r="H759" s="597">
        <v>5.67E-2</v>
      </c>
      <c r="I759" s="596"/>
      <c r="J759" s="598">
        <v>7.37</v>
      </c>
      <c r="K759" s="595"/>
      <c r="L759" s="595"/>
      <c r="M759" s="533">
        <v>0.41</v>
      </c>
    </row>
    <row r="760" spans="1:13" ht="25.5" x14ac:dyDescent="0.25">
      <c r="A760" s="531" t="s">
        <v>575</v>
      </c>
      <c r="B760" s="530" t="s">
        <v>677</v>
      </c>
      <c r="C760" s="531" t="s">
        <v>565</v>
      </c>
      <c r="D760" s="531" t="s">
        <v>678</v>
      </c>
      <c r="E760" s="596" t="s">
        <v>578</v>
      </c>
      <c r="F760" s="596"/>
      <c r="G760" s="532" t="s">
        <v>23</v>
      </c>
      <c r="H760" s="597">
        <v>4.4770000000000003</v>
      </c>
      <c r="I760" s="596"/>
      <c r="J760" s="598">
        <v>3.64</v>
      </c>
      <c r="K760" s="595"/>
      <c r="L760" s="595"/>
      <c r="M760" s="533">
        <v>16.29</v>
      </c>
    </row>
    <row r="761" spans="1:13" ht="15" x14ac:dyDescent="0.25">
      <c r="A761" s="531" t="s">
        <v>575</v>
      </c>
      <c r="B761" s="530" t="s">
        <v>893</v>
      </c>
      <c r="C761" s="531" t="s">
        <v>565</v>
      </c>
      <c r="D761" s="531" t="s">
        <v>894</v>
      </c>
      <c r="E761" s="596" t="s">
        <v>578</v>
      </c>
      <c r="F761" s="596"/>
      <c r="G761" s="532" t="s">
        <v>582</v>
      </c>
      <c r="H761" s="597">
        <v>0.26190000000000002</v>
      </c>
      <c r="I761" s="596"/>
      <c r="J761" s="598">
        <v>17.61</v>
      </c>
      <c r="K761" s="595"/>
      <c r="L761" s="595"/>
      <c r="M761" s="533">
        <v>4.6100000000000003</v>
      </c>
    </row>
    <row r="762" spans="1:13" ht="25.5" x14ac:dyDescent="0.2">
      <c r="A762" s="535"/>
      <c r="B762" s="535"/>
      <c r="C762" s="535"/>
      <c r="D762" s="535"/>
      <c r="E762" s="535"/>
      <c r="F762" s="534"/>
      <c r="G762" s="535"/>
      <c r="H762" s="534" t="s">
        <v>583</v>
      </c>
      <c r="I762" s="535">
        <v>584.81129014815622</v>
      </c>
      <c r="J762" s="534" t="s">
        <v>584</v>
      </c>
      <c r="K762" s="535">
        <v>496.74</v>
      </c>
      <c r="L762" s="535" t="s">
        <v>585</v>
      </c>
      <c r="M762" s="535">
        <v>1081.55</v>
      </c>
    </row>
    <row r="763" spans="1:13" ht="26.25" thickBot="1" x14ac:dyDescent="0.25">
      <c r="A763" s="535"/>
      <c r="B763" s="535"/>
      <c r="C763" s="535"/>
      <c r="D763" s="535"/>
      <c r="E763" s="535"/>
      <c r="F763" s="534"/>
      <c r="G763" s="535"/>
      <c r="H763" s="535" t="s">
        <v>586</v>
      </c>
      <c r="I763" s="535">
        <v>461.6</v>
      </c>
      <c r="J763" s="534"/>
      <c r="K763" s="593" t="s">
        <v>587</v>
      </c>
      <c r="L763" s="593"/>
      <c r="M763" s="535">
        <v>2713.31</v>
      </c>
    </row>
    <row r="764" spans="1:13" ht="15" thickTop="1" x14ac:dyDescent="0.2">
      <c r="A764" s="536"/>
      <c r="B764" s="536"/>
      <c r="C764" s="536"/>
      <c r="D764" s="536"/>
      <c r="E764" s="536"/>
      <c r="F764" s="536"/>
      <c r="G764" s="536"/>
      <c r="H764" s="536"/>
      <c r="I764" s="536"/>
      <c r="J764" s="536"/>
      <c r="K764" s="536"/>
      <c r="L764" s="536"/>
      <c r="M764" s="536"/>
    </row>
    <row r="765" spans="1:13" ht="15" x14ac:dyDescent="0.2">
      <c r="A765" s="521"/>
      <c r="B765" s="537" t="s">
        <v>553</v>
      </c>
      <c r="C765" s="521" t="s">
        <v>554</v>
      </c>
      <c r="D765" s="521" t="s">
        <v>555</v>
      </c>
      <c r="E765" s="588" t="s">
        <v>556</v>
      </c>
      <c r="F765" s="588"/>
      <c r="G765" s="538" t="s">
        <v>557</v>
      </c>
      <c r="H765" s="589" t="s">
        <v>558</v>
      </c>
      <c r="I765" s="589"/>
      <c r="J765" s="589" t="s">
        <v>559</v>
      </c>
      <c r="K765" s="588"/>
      <c r="L765" s="588"/>
      <c r="M765" s="537" t="s">
        <v>560</v>
      </c>
    </row>
    <row r="766" spans="1:13" ht="25.5" x14ac:dyDescent="0.2">
      <c r="A766" s="523" t="s">
        <v>561</v>
      </c>
      <c r="B766" s="522" t="s">
        <v>696</v>
      </c>
      <c r="C766" s="523" t="s">
        <v>565</v>
      </c>
      <c r="D766" s="523" t="s">
        <v>697</v>
      </c>
      <c r="E766" s="590" t="s">
        <v>573</v>
      </c>
      <c r="F766" s="590"/>
      <c r="G766" s="524" t="s">
        <v>574</v>
      </c>
      <c r="H766" s="591">
        <v>1</v>
      </c>
      <c r="I766" s="592"/>
      <c r="J766" s="592">
        <v>2774.08</v>
      </c>
      <c r="K766" s="590"/>
      <c r="L766" s="590"/>
      <c r="M766" s="525">
        <v>2774.08</v>
      </c>
    </row>
    <row r="767" spans="1:13" ht="25.5" x14ac:dyDescent="0.25">
      <c r="A767" s="527" t="s">
        <v>563</v>
      </c>
      <c r="B767" s="526" t="s">
        <v>590</v>
      </c>
      <c r="C767" s="527" t="s">
        <v>565</v>
      </c>
      <c r="D767" s="527" t="s">
        <v>591</v>
      </c>
      <c r="E767" s="586" t="s">
        <v>562</v>
      </c>
      <c r="F767" s="586"/>
      <c r="G767" s="528" t="s">
        <v>24</v>
      </c>
      <c r="H767" s="587">
        <v>1.8137000000000001</v>
      </c>
      <c r="I767" s="586"/>
      <c r="J767" s="594">
        <v>20.399999999999999</v>
      </c>
      <c r="K767" s="595"/>
      <c r="L767" s="595"/>
      <c r="M767" s="529">
        <v>36.99</v>
      </c>
    </row>
    <row r="768" spans="1:13" ht="25.5" x14ac:dyDescent="0.25">
      <c r="A768" s="527" t="s">
        <v>563</v>
      </c>
      <c r="B768" s="526" t="s">
        <v>564</v>
      </c>
      <c r="C768" s="527" t="s">
        <v>565</v>
      </c>
      <c r="D768" s="527" t="s">
        <v>566</v>
      </c>
      <c r="E768" s="586" t="s">
        <v>562</v>
      </c>
      <c r="F768" s="586"/>
      <c r="G768" s="528" t="s">
        <v>24</v>
      </c>
      <c r="H768" s="587">
        <v>7.06</v>
      </c>
      <c r="I768" s="586"/>
      <c r="J768" s="594">
        <v>24.12</v>
      </c>
      <c r="K768" s="595"/>
      <c r="L768" s="595"/>
      <c r="M768" s="529">
        <v>170.28</v>
      </c>
    </row>
    <row r="769" spans="1:13" ht="25.5" x14ac:dyDescent="0.25">
      <c r="A769" s="527" t="s">
        <v>563</v>
      </c>
      <c r="B769" s="526" t="s">
        <v>567</v>
      </c>
      <c r="C769" s="527" t="s">
        <v>565</v>
      </c>
      <c r="D769" s="527" t="s">
        <v>568</v>
      </c>
      <c r="E769" s="586" t="s">
        <v>562</v>
      </c>
      <c r="F769" s="586"/>
      <c r="G769" s="528" t="s">
        <v>24</v>
      </c>
      <c r="H769" s="587">
        <v>25.33</v>
      </c>
      <c r="I769" s="586"/>
      <c r="J769" s="594">
        <v>25.38</v>
      </c>
      <c r="K769" s="595"/>
      <c r="L769" s="595"/>
      <c r="M769" s="529">
        <v>642.87</v>
      </c>
    </row>
    <row r="770" spans="1:13" ht="25.5" x14ac:dyDescent="0.25">
      <c r="A770" s="527" t="s">
        <v>563</v>
      </c>
      <c r="B770" s="526" t="s">
        <v>569</v>
      </c>
      <c r="C770" s="527" t="s">
        <v>565</v>
      </c>
      <c r="D770" s="527" t="s">
        <v>570</v>
      </c>
      <c r="E770" s="586" t="s">
        <v>562</v>
      </c>
      <c r="F770" s="586"/>
      <c r="G770" s="528" t="s">
        <v>24</v>
      </c>
      <c r="H770" s="587">
        <v>25.33</v>
      </c>
      <c r="I770" s="586"/>
      <c r="J770" s="594">
        <v>19.100000000000001</v>
      </c>
      <c r="K770" s="595"/>
      <c r="L770" s="595"/>
      <c r="M770" s="529">
        <v>483.8</v>
      </c>
    </row>
    <row r="771" spans="1:13" ht="25.5" x14ac:dyDescent="0.25">
      <c r="A771" s="527" t="s">
        <v>563</v>
      </c>
      <c r="B771" s="526" t="s">
        <v>887</v>
      </c>
      <c r="C771" s="527" t="s">
        <v>565</v>
      </c>
      <c r="D771" s="527" t="s">
        <v>888</v>
      </c>
      <c r="E771" s="586" t="s">
        <v>596</v>
      </c>
      <c r="F771" s="586"/>
      <c r="G771" s="528" t="s">
        <v>597</v>
      </c>
      <c r="H771" s="587">
        <v>6.6349999999999998</v>
      </c>
      <c r="I771" s="586"/>
      <c r="J771" s="594">
        <v>1.29</v>
      </c>
      <c r="K771" s="595"/>
      <c r="L771" s="595"/>
      <c r="M771" s="529">
        <v>8.5500000000000007</v>
      </c>
    </row>
    <row r="772" spans="1:13" ht="25.5" x14ac:dyDescent="0.25">
      <c r="A772" s="527" t="s">
        <v>563</v>
      </c>
      <c r="B772" s="526" t="s">
        <v>889</v>
      </c>
      <c r="C772" s="527" t="s">
        <v>565</v>
      </c>
      <c r="D772" s="527" t="s">
        <v>890</v>
      </c>
      <c r="E772" s="586" t="s">
        <v>596</v>
      </c>
      <c r="F772" s="586"/>
      <c r="G772" s="528" t="s">
        <v>600</v>
      </c>
      <c r="H772" s="587">
        <v>18.091699999999999</v>
      </c>
      <c r="I772" s="586"/>
      <c r="J772" s="594">
        <v>0.49</v>
      </c>
      <c r="K772" s="595"/>
      <c r="L772" s="595"/>
      <c r="M772" s="529">
        <v>8.86</v>
      </c>
    </row>
    <row r="773" spans="1:13" ht="25.5" x14ac:dyDescent="0.25">
      <c r="A773" s="527" t="s">
        <v>563</v>
      </c>
      <c r="B773" s="526" t="s">
        <v>594</v>
      </c>
      <c r="C773" s="527" t="s">
        <v>565</v>
      </c>
      <c r="D773" s="527" t="s">
        <v>595</v>
      </c>
      <c r="E773" s="586" t="s">
        <v>596</v>
      </c>
      <c r="F773" s="586"/>
      <c r="G773" s="528" t="s">
        <v>597</v>
      </c>
      <c r="H773" s="587">
        <v>0.77359999999999995</v>
      </c>
      <c r="I773" s="586"/>
      <c r="J773" s="594">
        <v>27.58</v>
      </c>
      <c r="K773" s="595"/>
      <c r="L773" s="595"/>
      <c r="M773" s="529">
        <v>21.33</v>
      </c>
    </row>
    <row r="774" spans="1:13" ht="25.5" x14ac:dyDescent="0.25">
      <c r="A774" s="527" t="s">
        <v>563</v>
      </c>
      <c r="B774" s="526" t="s">
        <v>598</v>
      </c>
      <c r="C774" s="527" t="s">
        <v>565</v>
      </c>
      <c r="D774" s="527" t="s">
        <v>599</v>
      </c>
      <c r="E774" s="586" t="s">
        <v>596</v>
      </c>
      <c r="F774" s="586"/>
      <c r="G774" s="528" t="s">
        <v>600</v>
      </c>
      <c r="H774" s="587">
        <v>1.0401</v>
      </c>
      <c r="I774" s="586"/>
      <c r="J774" s="594">
        <v>26.23</v>
      </c>
      <c r="K774" s="595"/>
      <c r="L774" s="595"/>
      <c r="M774" s="529">
        <v>27.28</v>
      </c>
    </row>
    <row r="775" spans="1:13" ht="25.5" x14ac:dyDescent="0.25">
      <c r="A775" s="527" t="s">
        <v>563</v>
      </c>
      <c r="B775" s="526" t="s">
        <v>738</v>
      </c>
      <c r="C775" s="527" t="s">
        <v>565</v>
      </c>
      <c r="D775" s="527" t="s">
        <v>739</v>
      </c>
      <c r="E775" s="586" t="s">
        <v>573</v>
      </c>
      <c r="F775" s="586"/>
      <c r="G775" s="528" t="s">
        <v>582</v>
      </c>
      <c r="H775" s="587">
        <v>42.646299999999997</v>
      </c>
      <c r="I775" s="586"/>
      <c r="J775" s="594">
        <v>14.97</v>
      </c>
      <c r="K775" s="595"/>
      <c r="L775" s="595"/>
      <c r="M775" s="529">
        <v>638.41</v>
      </c>
    </row>
    <row r="776" spans="1:13" ht="38.25" x14ac:dyDescent="0.25">
      <c r="A776" s="527" t="s">
        <v>563</v>
      </c>
      <c r="B776" s="526" t="s">
        <v>817</v>
      </c>
      <c r="C776" s="527" t="s">
        <v>565</v>
      </c>
      <c r="D776" s="527" t="s">
        <v>818</v>
      </c>
      <c r="E776" s="586" t="s">
        <v>573</v>
      </c>
      <c r="F776" s="586"/>
      <c r="G776" s="528" t="s">
        <v>574</v>
      </c>
      <c r="H776" s="587">
        <v>1.2</v>
      </c>
      <c r="I776" s="586"/>
      <c r="J776" s="594">
        <v>482.84</v>
      </c>
      <c r="K776" s="595"/>
      <c r="L776" s="595"/>
      <c r="M776" s="529">
        <v>579.4</v>
      </c>
    </row>
    <row r="777" spans="1:13" ht="38.25" x14ac:dyDescent="0.25">
      <c r="A777" s="531" t="s">
        <v>575</v>
      </c>
      <c r="B777" s="530" t="s">
        <v>891</v>
      </c>
      <c r="C777" s="531" t="s">
        <v>565</v>
      </c>
      <c r="D777" s="531" t="s">
        <v>892</v>
      </c>
      <c r="E777" s="596" t="s">
        <v>578</v>
      </c>
      <c r="F777" s="596"/>
      <c r="G777" s="532" t="s">
        <v>579</v>
      </c>
      <c r="H777" s="597">
        <v>2.9790000000000001</v>
      </c>
      <c r="I777" s="596"/>
      <c r="J777" s="598">
        <v>48.37</v>
      </c>
      <c r="K777" s="595"/>
      <c r="L777" s="595"/>
      <c r="M777" s="533">
        <v>144.09</v>
      </c>
    </row>
    <row r="778" spans="1:13" ht="25.5" x14ac:dyDescent="0.25">
      <c r="A778" s="531" t="s">
        <v>575</v>
      </c>
      <c r="B778" s="530" t="s">
        <v>675</v>
      </c>
      <c r="C778" s="531" t="s">
        <v>565</v>
      </c>
      <c r="D778" s="531" t="s">
        <v>676</v>
      </c>
      <c r="E778" s="596" t="s">
        <v>578</v>
      </c>
      <c r="F778" s="596"/>
      <c r="G778" s="532" t="s">
        <v>650</v>
      </c>
      <c r="H778" s="597">
        <v>0.12</v>
      </c>
      <c r="I778" s="596"/>
      <c r="J778" s="598">
        <v>7.37</v>
      </c>
      <c r="K778" s="595"/>
      <c r="L778" s="595"/>
      <c r="M778" s="533">
        <v>0.88</v>
      </c>
    </row>
    <row r="779" spans="1:13" ht="15" x14ac:dyDescent="0.25">
      <c r="A779" s="531" t="s">
        <v>575</v>
      </c>
      <c r="B779" s="530" t="s">
        <v>893</v>
      </c>
      <c r="C779" s="531" t="s">
        <v>565</v>
      </c>
      <c r="D779" s="531" t="s">
        <v>894</v>
      </c>
      <c r="E779" s="596" t="s">
        <v>578</v>
      </c>
      <c r="F779" s="596"/>
      <c r="G779" s="532" t="s">
        <v>582</v>
      </c>
      <c r="H779" s="597">
        <v>0.64449999999999996</v>
      </c>
      <c r="I779" s="596"/>
      <c r="J779" s="598">
        <v>17.61</v>
      </c>
      <c r="K779" s="595"/>
      <c r="L779" s="595"/>
      <c r="M779" s="533">
        <v>11.34</v>
      </c>
    </row>
    <row r="780" spans="1:13" ht="25.5" x14ac:dyDescent="0.2">
      <c r="A780" s="535"/>
      <c r="B780" s="535"/>
      <c r="C780" s="535"/>
      <c r="D780" s="535"/>
      <c r="E780" s="535"/>
      <c r="F780" s="534"/>
      <c r="G780" s="535"/>
      <c r="H780" s="534" t="s">
        <v>583</v>
      </c>
      <c r="I780" s="535">
        <v>729.39331675137885</v>
      </c>
      <c r="J780" s="534" t="s">
        <v>584</v>
      </c>
      <c r="K780" s="535">
        <v>619.54999999999995</v>
      </c>
      <c r="L780" s="535" t="s">
        <v>585</v>
      </c>
      <c r="M780" s="535">
        <v>1348.94</v>
      </c>
    </row>
    <row r="781" spans="1:13" ht="26.25" thickBot="1" x14ac:dyDescent="0.25">
      <c r="A781" s="535"/>
      <c r="B781" s="535"/>
      <c r="C781" s="535"/>
      <c r="D781" s="535"/>
      <c r="E781" s="535"/>
      <c r="F781" s="534"/>
      <c r="G781" s="535"/>
      <c r="H781" s="535" t="s">
        <v>586</v>
      </c>
      <c r="I781" s="535">
        <v>568.67999999999995</v>
      </c>
      <c r="J781" s="534"/>
      <c r="K781" s="593" t="s">
        <v>587</v>
      </c>
      <c r="L781" s="593"/>
      <c r="M781" s="535">
        <v>3342.76</v>
      </c>
    </row>
    <row r="782" spans="1:13" ht="15" thickTop="1" x14ac:dyDescent="0.2">
      <c r="A782" s="536"/>
      <c r="B782" s="536"/>
      <c r="C782" s="536"/>
      <c r="D782" s="536"/>
      <c r="E782" s="536"/>
      <c r="F782" s="536"/>
      <c r="G782" s="536"/>
      <c r="H782" s="536"/>
      <c r="I782" s="536"/>
      <c r="J782" s="536"/>
      <c r="K782" s="536"/>
      <c r="L782" s="536"/>
      <c r="M782" s="536"/>
    </row>
    <row r="783" spans="1:13" ht="15" x14ac:dyDescent="0.2">
      <c r="A783" s="521"/>
      <c r="B783" s="537" t="s">
        <v>553</v>
      </c>
      <c r="C783" s="521" t="s">
        <v>554</v>
      </c>
      <c r="D783" s="521" t="s">
        <v>555</v>
      </c>
      <c r="E783" s="588" t="s">
        <v>556</v>
      </c>
      <c r="F783" s="588"/>
      <c r="G783" s="538" t="s">
        <v>557</v>
      </c>
      <c r="H783" s="589" t="s">
        <v>558</v>
      </c>
      <c r="I783" s="589"/>
      <c r="J783" s="589" t="s">
        <v>559</v>
      </c>
      <c r="K783" s="588"/>
      <c r="L783" s="588"/>
      <c r="M783" s="537" t="s">
        <v>560</v>
      </c>
    </row>
    <row r="784" spans="1:13" ht="25.5" x14ac:dyDescent="0.2">
      <c r="A784" s="523" t="s">
        <v>561</v>
      </c>
      <c r="B784" s="522" t="s">
        <v>651</v>
      </c>
      <c r="C784" s="523" t="s">
        <v>565</v>
      </c>
      <c r="D784" s="523" t="s">
        <v>652</v>
      </c>
      <c r="E784" s="590" t="s">
        <v>618</v>
      </c>
      <c r="F784" s="590"/>
      <c r="G784" s="524" t="s">
        <v>579</v>
      </c>
      <c r="H784" s="591">
        <v>1</v>
      </c>
      <c r="I784" s="592"/>
      <c r="J784" s="592">
        <v>2.82</v>
      </c>
      <c r="K784" s="590"/>
      <c r="L784" s="590"/>
      <c r="M784" s="525">
        <v>2.82</v>
      </c>
    </row>
    <row r="785" spans="1:13" ht="25.5" x14ac:dyDescent="0.25">
      <c r="A785" s="527" t="s">
        <v>563</v>
      </c>
      <c r="B785" s="526" t="s">
        <v>567</v>
      </c>
      <c r="C785" s="527" t="s">
        <v>565</v>
      </c>
      <c r="D785" s="527" t="s">
        <v>568</v>
      </c>
      <c r="E785" s="586" t="s">
        <v>562</v>
      </c>
      <c r="F785" s="586"/>
      <c r="G785" s="528" t="s">
        <v>24</v>
      </c>
      <c r="H785" s="587">
        <v>5.0700000000000002E-2</v>
      </c>
      <c r="I785" s="586"/>
      <c r="J785" s="594">
        <v>25.38</v>
      </c>
      <c r="K785" s="595"/>
      <c r="L785" s="595"/>
      <c r="M785" s="529">
        <v>1.28</v>
      </c>
    </row>
    <row r="786" spans="1:13" ht="25.5" x14ac:dyDescent="0.25">
      <c r="A786" s="527" t="s">
        <v>563</v>
      </c>
      <c r="B786" s="526" t="s">
        <v>569</v>
      </c>
      <c r="C786" s="527" t="s">
        <v>565</v>
      </c>
      <c r="D786" s="527" t="s">
        <v>570</v>
      </c>
      <c r="E786" s="586" t="s">
        <v>562</v>
      </c>
      <c r="F786" s="586"/>
      <c r="G786" s="528" t="s">
        <v>24</v>
      </c>
      <c r="H786" s="587">
        <v>7.5999999999999998E-2</v>
      </c>
      <c r="I786" s="586"/>
      <c r="J786" s="594">
        <v>19.100000000000001</v>
      </c>
      <c r="K786" s="595"/>
      <c r="L786" s="595"/>
      <c r="M786" s="529">
        <v>1.45</v>
      </c>
    </row>
    <row r="787" spans="1:13" ht="25.5" x14ac:dyDescent="0.25">
      <c r="A787" s="527" t="s">
        <v>563</v>
      </c>
      <c r="B787" s="526" t="s">
        <v>689</v>
      </c>
      <c r="C787" s="527" t="s">
        <v>565</v>
      </c>
      <c r="D787" s="527" t="s">
        <v>690</v>
      </c>
      <c r="E787" s="586" t="s">
        <v>596</v>
      </c>
      <c r="F787" s="586"/>
      <c r="G787" s="528" t="s">
        <v>597</v>
      </c>
      <c r="H787" s="587">
        <v>1.6000000000000001E-3</v>
      </c>
      <c r="I787" s="586"/>
      <c r="J787" s="594">
        <v>32.520000000000003</v>
      </c>
      <c r="K787" s="595"/>
      <c r="L787" s="595"/>
      <c r="M787" s="529">
        <v>0.05</v>
      </c>
    </row>
    <row r="788" spans="1:13" ht="25.5" x14ac:dyDescent="0.25">
      <c r="A788" s="527" t="s">
        <v>563</v>
      </c>
      <c r="B788" s="526" t="s">
        <v>801</v>
      </c>
      <c r="C788" s="527" t="s">
        <v>565</v>
      </c>
      <c r="D788" s="527" t="s">
        <v>802</v>
      </c>
      <c r="E788" s="586" t="s">
        <v>596</v>
      </c>
      <c r="F788" s="586"/>
      <c r="G788" s="528" t="s">
        <v>600</v>
      </c>
      <c r="H788" s="587">
        <v>1.6000000000000001E-3</v>
      </c>
      <c r="I788" s="586"/>
      <c r="J788" s="594">
        <v>26.49</v>
      </c>
      <c r="K788" s="595"/>
      <c r="L788" s="595"/>
      <c r="M788" s="529">
        <v>0.04</v>
      </c>
    </row>
    <row r="789" spans="1:13" ht="25.5" x14ac:dyDescent="0.2">
      <c r="A789" s="535"/>
      <c r="B789" s="535"/>
      <c r="C789" s="535"/>
      <c r="D789" s="535"/>
      <c r="E789" s="535"/>
      <c r="F789" s="534"/>
      <c r="G789" s="535"/>
      <c r="H789" s="534" t="s">
        <v>583</v>
      </c>
      <c r="I789" s="535">
        <v>1.1733535200605603</v>
      </c>
      <c r="J789" s="534" t="s">
        <v>584</v>
      </c>
      <c r="K789" s="535">
        <v>1</v>
      </c>
      <c r="L789" s="535" t="s">
        <v>585</v>
      </c>
      <c r="M789" s="535">
        <v>2.17</v>
      </c>
    </row>
    <row r="790" spans="1:13" ht="26.25" thickBot="1" x14ac:dyDescent="0.25">
      <c r="A790" s="535"/>
      <c r="B790" s="535"/>
      <c r="C790" s="535"/>
      <c r="D790" s="535"/>
      <c r="E790" s="535"/>
      <c r="F790" s="534"/>
      <c r="G790" s="535"/>
      <c r="H790" s="535" t="s">
        <v>586</v>
      </c>
      <c r="I790" s="535">
        <v>0.56999999999999995</v>
      </c>
      <c r="J790" s="534"/>
      <c r="K790" s="593" t="s">
        <v>587</v>
      </c>
      <c r="L790" s="593"/>
      <c r="M790" s="535">
        <v>3.39</v>
      </c>
    </row>
    <row r="791" spans="1:13" ht="15" thickTop="1" x14ac:dyDescent="0.2">
      <c r="A791" s="536"/>
      <c r="B791" s="536"/>
      <c r="C791" s="536"/>
      <c r="D791" s="536"/>
      <c r="E791" s="536"/>
      <c r="F791" s="536"/>
      <c r="G791" s="536"/>
      <c r="H791" s="536"/>
      <c r="I791" s="536"/>
      <c r="J791" s="536"/>
      <c r="K791" s="536"/>
      <c r="L791" s="536"/>
      <c r="M791" s="536"/>
    </row>
    <row r="792" spans="1:13" ht="15" x14ac:dyDescent="0.2">
      <c r="A792" s="521"/>
      <c r="B792" s="537" t="s">
        <v>553</v>
      </c>
      <c r="C792" s="521" t="s">
        <v>554</v>
      </c>
      <c r="D792" s="521" t="s">
        <v>555</v>
      </c>
      <c r="E792" s="588" t="s">
        <v>556</v>
      </c>
      <c r="F792" s="588"/>
      <c r="G792" s="538" t="s">
        <v>557</v>
      </c>
      <c r="H792" s="589" t="s">
        <v>558</v>
      </c>
      <c r="I792" s="589"/>
      <c r="J792" s="589" t="s">
        <v>559</v>
      </c>
      <c r="K792" s="588"/>
      <c r="L792" s="588"/>
      <c r="M792" s="537" t="s">
        <v>560</v>
      </c>
    </row>
    <row r="793" spans="1:13" ht="25.5" x14ac:dyDescent="0.2">
      <c r="A793" s="523" t="s">
        <v>561</v>
      </c>
      <c r="B793" s="522" t="s">
        <v>962</v>
      </c>
      <c r="C793" s="523" t="s">
        <v>565</v>
      </c>
      <c r="D793" s="523" t="s">
        <v>963</v>
      </c>
      <c r="E793" s="590" t="s">
        <v>618</v>
      </c>
      <c r="F793" s="590"/>
      <c r="G793" s="524" t="s">
        <v>579</v>
      </c>
      <c r="H793" s="591">
        <v>1</v>
      </c>
      <c r="I793" s="592"/>
      <c r="J793" s="592">
        <v>5.7</v>
      </c>
      <c r="K793" s="590"/>
      <c r="L793" s="590"/>
      <c r="M793" s="525">
        <v>5.7</v>
      </c>
    </row>
    <row r="794" spans="1:13" ht="25.5" x14ac:dyDescent="0.25">
      <c r="A794" s="527" t="s">
        <v>563</v>
      </c>
      <c r="B794" s="526" t="s">
        <v>567</v>
      </c>
      <c r="C794" s="527" t="s">
        <v>565</v>
      </c>
      <c r="D794" s="527" t="s">
        <v>568</v>
      </c>
      <c r="E794" s="586" t="s">
        <v>562</v>
      </c>
      <c r="F794" s="586"/>
      <c r="G794" s="528" t="s">
        <v>24</v>
      </c>
      <c r="H794" s="587">
        <v>0.10199999999999999</v>
      </c>
      <c r="I794" s="586"/>
      <c r="J794" s="594">
        <v>25.38</v>
      </c>
      <c r="K794" s="595"/>
      <c r="L794" s="595"/>
      <c r="M794" s="529">
        <v>2.58</v>
      </c>
    </row>
    <row r="795" spans="1:13" ht="25.5" x14ac:dyDescent="0.25">
      <c r="A795" s="527" t="s">
        <v>563</v>
      </c>
      <c r="B795" s="526" t="s">
        <v>569</v>
      </c>
      <c r="C795" s="527" t="s">
        <v>565</v>
      </c>
      <c r="D795" s="527" t="s">
        <v>570</v>
      </c>
      <c r="E795" s="586" t="s">
        <v>562</v>
      </c>
      <c r="F795" s="586"/>
      <c r="G795" s="528" t="s">
        <v>24</v>
      </c>
      <c r="H795" s="587">
        <v>0.15310000000000001</v>
      </c>
      <c r="I795" s="586"/>
      <c r="J795" s="594">
        <v>19.100000000000001</v>
      </c>
      <c r="K795" s="595"/>
      <c r="L795" s="595"/>
      <c r="M795" s="529">
        <v>2.92</v>
      </c>
    </row>
    <row r="796" spans="1:13" ht="25.5" x14ac:dyDescent="0.25">
      <c r="A796" s="527" t="s">
        <v>563</v>
      </c>
      <c r="B796" s="526" t="s">
        <v>689</v>
      </c>
      <c r="C796" s="527" t="s">
        <v>565</v>
      </c>
      <c r="D796" s="527" t="s">
        <v>690</v>
      </c>
      <c r="E796" s="586" t="s">
        <v>596</v>
      </c>
      <c r="F796" s="586"/>
      <c r="G796" s="528" t="s">
        <v>597</v>
      </c>
      <c r="H796" s="587">
        <v>3.5999999999999999E-3</v>
      </c>
      <c r="I796" s="586"/>
      <c r="J796" s="594">
        <v>32.520000000000003</v>
      </c>
      <c r="K796" s="595"/>
      <c r="L796" s="595"/>
      <c r="M796" s="529">
        <v>0.11</v>
      </c>
    </row>
    <row r="797" spans="1:13" ht="25.5" x14ac:dyDescent="0.25">
      <c r="A797" s="527" t="s">
        <v>563</v>
      </c>
      <c r="B797" s="526" t="s">
        <v>801</v>
      </c>
      <c r="C797" s="527" t="s">
        <v>565</v>
      </c>
      <c r="D797" s="527" t="s">
        <v>802</v>
      </c>
      <c r="E797" s="586" t="s">
        <v>596</v>
      </c>
      <c r="F797" s="586"/>
      <c r="G797" s="528" t="s">
        <v>600</v>
      </c>
      <c r="H797" s="587">
        <v>3.5999999999999999E-3</v>
      </c>
      <c r="I797" s="586"/>
      <c r="J797" s="594">
        <v>26.49</v>
      </c>
      <c r="K797" s="595"/>
      <c r="L797" s="595"/>
      <c r="M797" s="529">
        <v>0.09</v>
      </c>
    </row>
    <row r="798" spans="1:13" ht="25.5" x14ac:dyDescent="0.2">
      <c r="A798" s="535"/>
      <c r="B798" s="535"/>
      <c r="C798" s="535"/>
      <c r="D798" s="535"/>
      <c r="E798" s="535"/>
      <c r="F798" s="534"/>
      <c r="G798" s="535"/>
      <c r="H798" s="534" t="s">
        <v>583</v>
      </c>
      <c r="I798" s="535">
        <v>2.3899643127500809</v>
      </c>
      <c r="J798" s="534" t="s">
        <v>584</v>
      </c>
      <c r="K798" s="535">
        <v>2.0299999999999998</v>
      </c>
      <c r="L798" s="535" t="s">
        <v>585</v>
      </c>
      <c r="M798" s="535">
        <v>4.42</v>
      </c>
    </row>
    <row r="799" spans="1:13" ht="26.25" thickBot="1" x14ac:dyDescent="0.25">
      <c r="A799" s="535"/>
      <c r="B799" s="535"/>
      <c r="C799" s="535"/>
      <c r="D799" s="535"/>
      <c r="E799" s="535"/>
      <c r="F799" s="534"/>
      <c r="G799" s="535"/>
      <c r="H799" s="535" t="s">
        <v>586</v>
      </c>
      <c r="I799" s="535">
        <v>1.1599999999999999</v>
      </c>
      <c r="J799" s="534"/>
      <c r="K799" s="593" t="s">
        <v>587</v>
      </c>
      <c r="L799" s="593"/>
      <c r="M799" s="535">
        <v>6.86</v>
      </c>
    </row>
    <row r="800" spans="1:13" ht="15" thickTop="1" x14ac:dyDescent="0.2">
      <c r="A800" s="536"/>
      <c r="B800" s="536"/>
      <c r="C800" s="536"/>
      <c r="D800" s="536"/>
      <c r="E800" s="536"/>
      <c r="F800" s="536"/>
      <c r="G800" s="536"/>
      <c r="H800" s="536"/>
      <c r="I800" s="536"/>
      <c r="J800" s="536"/>
      <c r="K800" s="536"/>
      <c r="L800" s="536"/>
      <c r="M800" s="536"/>
    </row>
    <row r="801" spans="1:13" ht="15" x14ac:dyDescent="0.2">
      <c r="A801" s="521"/>
      <c r="B801" s="537" t="s">
        <v>553</v>
      </c>
      <c r="C801" s="521" t="s">
        <v>554</v>
      </c>
      <c r="D801" s="521" t="s">
        <v>555</v>
      </c>
      <c r="E801" s="588" t="s">
        <v>556</v>
      </c>
      <c r="F801" s="588"/>
      <c r="G801" s="538" t="s">
        <v>557</v>
      </c>
      <c r="H801" s="589" t="s">
        <v>558</v>
      </c>
      <c r="I801" s="589"/>
      <c r="J801" s="589" t="s">
        <v>559</v>
      </c>
      <c r="K801" s="588"/>
      <c r="L801" s="588"/>
      <c r="M801" s="537" t="s">
        <v>560</v>
      </c>
    </row>
    <row r="802" spans="1:13" ht="51" x14ac:dyDescent="0.2">
      <c r="A802" s="523" t="s">
        <v>561</v>
      </c>
      <c r="B802" s="522" t="s">
        <v>655</v>
      </c>
      <c r="C802" s="523" t="s">
        <v>565</v>
      </c>
      <c r="D802" s="523" t="s">
        <v>656</v>
      </c>
      <c r="E802" s="590" t="s">
        <v>596</v>
      </c>
      <c r="F802" s="590"/>
      <c r="G802" s="524" t="s">
        <v>600</v>
      </c>
      <c r="H802" s="591">
        <v>1</v>
      </c>
      <c r="I802" s="592"/>
      <c r="J802" s="592">
        <v>71.7</v>
      </c>
      <c r="K802" s="590"/>
      <c r="L802" s="590"/>
      <c r="M802" s="525">
        <v>71.7</v>
      </c>
    </row>
    <row r="803" spans="1:13" ht="25.5" x14ac:dyDescent="0.25">
      <c r="A803" s="527" t="s">
        <v>563</v>
      </c>
      <c r="B803" s="526" t="s">
        <v>859</v>
      </c>
      <c r="C803" s="527" t="s">
        <v>565</v>
      </c>
      <c r="D803" s="527" t="s">
        <v>860</v>
      </c>
      <c r="E803" s="586" t="s">
        <v>562</v>
      </c>
      <c r="F803" s="586"/>
      <c r="G803" s="528" t="s">
        <v>24</v>
      </c>
      <c r="H803" s="587">
        <v>1</v>
      </c>
      <c r="I803" s="586"/>
      <c r="J803" s="594">
        <v>36.35</v>
      </c>
      <c r="K803" s="595"/>
      <c r="L803" s="595"/>
      <c r="M803" s="529">
        <v>36.35</v>
      </c>
    </row>
    <row r="804" spans="1:13" ht="51" x14ac:dyDescent="0.25">
      <c r="A804" s="527" t="s">
        <v>563</v>
      </c>
      <c r="B804" s="526" t="s">
        <v>895</v>
      </c>
      <c r="C804" s="527" t="s">
        <v>565</v>
      </c>
      <c r="D804" s="527" t="s">
        <v>896</v>
      </c>
      <c r="E804" s="586" t="s">
        <v>596</v>
      </c>
      <c r="F804" s="586"/>
      <c r="G804" s="528" t="s">
        <v>24</v>
      </c>
      <c r="H804" s="587">
        <v>1</v>
      </c>
      <c r="I804" s="586"/>
      <c r="J804" s="594">
        <v>27.96</v>
      </c>
      <c r="K804" s="595"/>
      <c r="L804" s="595"/>
      <c r="M804" s="529">
        <v>27.96</v>
      </c>
    </row>
    <row r="805" spans="1:13" ht="51" x14ac:dyDescent="0.25">
      <c r="A805" s="527" t="s">
        <v>563</v>
      </c>
      <c r="B805" s="526" t="s">
        <v>897</v>
      </c>
      <c r="C805" s="527" t="s">
        <v>565</v>
      </c>
      <c r="D805" s="527" t="s">
        <v>898</v>
      </c>
      <c r="E805" s="586" t="s">
        <v>596</v>
      </c>
      <c r="F805" s="586"/>
      <c r="G805" s="528" t="s">
        <v>24</v>
      </c>
      <c r="H805" s="587">
        <v>1</v>
      </c>
      <c r="I805" s="586"/>
      <c r="J805" s="594">
        <v>7.39</v>
      </c>
      <c r="K805" s="595"/>
      <c r="L805" s="595"/>
      <c r="M805" s="529">
        <v>7.39</v>
      </c>
    </row>
    <row r="806" spans="1:13" ht="25.5" x14ac:dyDescent="0.2">
      <c r="A806" s="535"/>
      <c r="B806" s="535"/>
      <c r="C806" s="535"/>
      <c r="D806" s="535"/>
      <c r="E806" s="535"/>
      <c r="F806" s="534"/>
      <c r="G806" s="535"/>
      <c r="H806" s="534" t="s">
        <v>583</v>
      </c>
      <c r="I806" s="535">
        <v>17.627338600000002</v>
      </c>
      <c r="J806" s="534" t="s">
        <v>584</v>
      </c>
      <c r="K806" s="535">
        <v>14.97</v>
      </c>
      <c r="L806" s="535" t="s">
        <v>585</v>
      </c>
      <c r="M806" s="535">
        <v>32.6</v>
      </c>
    </row>
    <row r="807" spans="1:13" ht="26.25" thickBot="1" x14ac:dyDescent="0.25">
      <c r="A807" s="535"/>
      <c r="B807" s="535"/>
      <c r="C807" s="535"/>
      <c r="D807" s="535"/>
      <c r="E807" s="535"/>
      <c r="F807" s="534"/>
      <c r="G807" s="535"/>
      <c r="H807" s="535" t="s">
        <v>586</v>
      </c>
      <c r="I807" s="535">
        <v>14.69</v>
      </c>
      <c r="J807" s="534"/>
      <c r="K807" s="593" t="s">
        <v>587</v>
      </c>
      <c r="L807" s="593"/>
      <c r="M807" s="535">
        <v>86.39</v>
      </c>
    </row>
    <row r="808" spans="1:13" ht="15" thickTop="1" x14ac:dyDescent="0.2">
      <c r="A808" s="536"/>
      <c r="B808" s="536"/>
      <c r="C808" s="536"/>
      <c r="D808" s="536"/>
      <c r="E808" s="536"/>
      <c r="F808" s="536"/>
      <c r="G808" s="536"/>
      <c r="H808" s="536"/>
      <c r="I808" s="536"/>
      <c r="J808" s="536"/>
      <c r="K808" s="536"/>
      <c r="L808" s="536"/>
      <c r="M808" s="536"/>
    </row>
    <row r="809" spans="1:13" ht="15" x14ac:dyDescent="0.2">
      <c r="A809" s="521"/>
      <c r="B809" s="537" t="s">
        <v>553</v>
      </c>
      <c r="C809" s="521" t="s">
        <v>554</v>
      </c>
      <c r="D809" s="521" t="s">
        <v>555</v>
      </c>
      <c r="E809" s="588" t="s">
        <v>556</v>
      </c>
      <c r="F809" s="588"/>
      <c r="G809" s="538" t="s">
        <v>557</v>
      </c>
      <c r="H809" s="589" t="s">
        <v>558</v>
      </c>
      <c r="I809" s="589"/>
      <c r="J809" s="589" t="s">
        <v>559</v>
      </c>
      <c r="K809" s="588"/>
      <c r="L809" s="588"/>
      <c r="M809" s="537" t="s">
        <v>560</v>
      </c>
    </row>
    <row r="810" spans="1:13" ht="51" x14ac:dyDescent="0.2">
      <c r="A810" s="523" t="s">
        <v>561</v>
      </c>
      <c r="B810" s="522" t="s">
        <v>653</v>
      </c>
      <c r="C810" s="523" t="s">
        <v>565</v>
      </c>
      <c r="D810" s="523" t="s">
        <v>654</v>
      </c>
      <c r="E810" s="590" t="s">
        <v>596</v>
      </c>
      <c r="F810" s="590"/>
      <c r="G810" s="524" t="s">
        <v>597</v>
      </c>
      <c r="H810" s="591">
        <v>1</v>
      </c>
      <c r="I810" s="592"/>
      <c r="J810" s="592">
        <v>152.38</v>
      </c>
      <c r="K810" s="590"/>
      <c r="L810" s="590"/>
      <c r="M810" s="525">
        <v>152.38</v>
      </c>
    </row>
    <row r="811" spans="1:13" ht="63.75" x14ac:dyDescent="0.25">
      <c r="A811" s="527" t="s">
        <v>563</v>
      </c>
      <c r="B811" s="526" t="s">
        <v>899</v>
      </c>
      <c r="C811" s="527" t="s">
        <v>565</v>
      </c>
      <c r="D811" s="527" t="s">
        <v>900</v>
      </c>
      <c r="E811" s="586" t="s">
        <v>596</v>
      </c>
      <c r="F811" s="586"/>
      <c r="G811" s="528" t="s">
        <v>24</v>
      </c>
      <c r="H811" s="587">
        <v>1</v>
      </c>
      <c r="I811" s="586"/>
      <c r="J811" s="594">
        <v>45.72</v>
      </c>
      <c r="K811" s="595"/>
      <c r="L811" s="595"/>
      <c r="M811" s="529">
        <v>45.72</v>
      </c>
    </row>
    <row r="812" spans="1:13" ht="51" x14ac:dyDescent="0.25">
      <c r="A812" s="527" t="s">
        <v>563</v>
      </c>
      <c r="B812" s="526" t="s">
        <v>901</v>
      </c>
      <c r="C812" s="527" t="s">
        <v>565</v>
      </c>
      <c r="D812" s="527" t="s">
        <v>902</v>
      </c>
      <c r="E812" s="586" t="s">
        <v>596</v>
      </c>
      <c r="F812" s="586"/>
      <c r="G812" s="528" t="s">
        <v>24</v>
      </c>
      <c r="H812" s="587">
        <v>1</v>
      </c>
      <c r="I812" s="586"/>
      <c r="J812" s="594">
        <v>34.96</v>
      </c>
      <c r="K812" s="595"/>
      <c r="L812" s="595"/>
      <c r="M812" s="529">
        <v>34.96</v>
      </c>
    </row>
    <row r="813" spans="1:13" ht="25.5" x14ac:dyDescent="0.25">
      <c r="A813" s="527" t="s">
        <v>563</v>
      </c>
      <c r="B813" s="526" t="s">
        <v>859</v>
      </c>
      <c r="C813" s="527" t="s">
        <v>565</v>
      </c>
      <c r="D813" s="527" t="s">
        <v>860</v>
      </c>
      <c r="E813" s="586" t="s">
        <v>562</v>
      </c>
      <c r="F813" s="586"/>
      <c r="G813" s="528" t="s">
        <v>24</v>
      </c>
      <c r="H813" s="587">
        <v>1</v>
      </c>
      <c r="I813" s="586"/>
      <c r="J813" s="594">
        <v>36.35</v>
      </c>
      <c r="K813" s="595"/>
      <c r="L813" s="595"/>
      <c r="M813" s="529">
        <v>36.35</v>
      </c>
    </row>
    <row r="814" spans="1:13" ht="51" x14ac:dyDescent="0.25">
      <c r="A814" s="527" t="s">
        <v>563</v>
      </c>
      <c r="B814" s="526" t="s">
        <v>895</v>
      </c>
      <c r="C814" s="527" t="s">
        <v>565</v>
      </c>
      <c r="D814" s="527" t="s">
        <v>896</v>
      </c>
      <c r="E814" s="586" t="s">
        <v>596</v>
      </c>
      <c r="F814" s="586"/>
      <c r="G814" s="528" t="s">
        <v>24</v>
      </c>
      <c r="H814" s="587">
        <v>1</v>
      </c>
      <c r="I814" s="586"/>
      <c r="J814" s="594">
        <v>27.96</v>
      </c>
      <c r="K814" s="595"/>
      <c r="L814" s="595"/>
      <c r="M814" s="529">
        <v>27.96</v>
      </c>
    </row>
    <row r="815" spans="1:13" ht="51" x14ac:dyDescent="0.25">
      <c r="A815" s="527" t="s">
        <v>563</v>
      </c>
      <c r="B815" s="526" t="s">
        <v>897</v>
      </c>
      <c r="C815" s="527" t="s">
        <v>565</v>
      </c>
      <c r="D815" s="527" t="s">
        <v>898</v>
      </c>
      <c r="E815" s="586" t="s">
        <v>596</v>
      </c>
      <c r="F815" s="586"/>
      <c r="G815" s="528" t="s">
        <v>24</v>
      </c>
      <c r="H815" s="587">
        <v>1</v>
      </c>
      <c r="I815" s="586"/>
      <c r="J815" s="594">
        <v>7.39</v>
      </c>
      <c r="K815" s="595"/>
      <c r="L815" s="595"/>
      <c r="M815" s="529">
        <v>7.39</v>
      </c>
    </row>
    <row r="816" spans="1:13" ht="25.5" x14ac:dyDescent="0.2">
      <c r="A816" s="535"/>
      <c r="B816" s="535"/>
      <c r="C816" s="535"/>
      <c r="D816" s="535"/>
      <c r="E816" s="535"/>
      <c r="F816" s="534"/>
      <c r="G816" s="535"/>
      <c r="H816" s="534" t="s">
        <v>583</v>
      </c>
      <c r="I816" s="535">
        <v>17.627338600000002</v>
      </c>
      <c r="J816" s="534" t="s">
        <v>584</v>
      </c>
      <c r="K816" s="535">
        <v>14.97</v>
      </c>
      <c r="L816" s="535" t="s">
        <v>585</v>
      </c>
      <c r="M816" s="535">
        <v>32.6</v>
      </c>
    </row>
    <row r="817" spans="1:13" ht="26.25" thickBot="1" x14ac:dyDescent="0.25">
      <c r="A817" s="535"/>
      <c r="B817" s="535"/>
      <c r="C817" s="535"/>
      <c r="D817" s="535"/>
      <c r="E817" s="535"/>
      <c r="F817" s="534"/>
      <c r="G817" s="535"/>
      <c r="H817" s="535" t="s">
        <v>586</v>
      </c>
      <c r="I817" s="535">
        <v>31.23</v>
      </c>
      <c r="J817" s="534"/>
      <c r="K817" s="593" t="s">
        <v>587</v>
      </c>
      <c r="L817" s="593"/>
      <c r="M817" s="535">
        <v>183.61</v>
      </c>
    </row>
    <row r="818" spans="1:13" ht="15" thickTop="1" x14ac:dyDescent="0.2">
      <c r="A818" s="536"/>
      <c r="B818" s="536"/>
      <c r="C818" s="536"/>
      <c r="D818" s="536"/>
      <c r="E818" s="536"/>
      <c r="F818" s="536"/>
      <c r="G818" s="536"/>
      <c r="H818" s="536"/>
      <c r="I818" s="536"/>
      <c r="J818" s="536"/>
      <c r="K818" s="536"/>
      <c r="L818" s="536"/>
      <c r="M818" s="536"/>
    </row>
    <row r="819" spans="1:13" ht="15" x14ac:dyDescent="0.2">
      <c r="A819" s="521"/>
      <c r="B819" s="537" t="s">
        <v>553</v>
      </c>
      <c r="C819" s="521" t="s">
        <v>554</v>
      </c>
      <c r="D819" s="521" t="s">
        <v>555</v>
      </c>
      <c r="E819" s="588" t="s">
        <v>556</v>
      </c>
      <c r="F819" s="588"/>
      <c r="G819" s="538" t="s">
        <v>557</v>
      </c>
      <c r="H819" s="589" t="s">
        <v>558</v>
      </c>
      <c r="I819" s="589"/>
      <c r="J819" s="589" t="s">
        <v>559</v>
      </c>
      <c r="K819" s="588"/>
      <c r="L819" s="588"/>
      <c r="M819" s="537" t="s">
        <v>560</v>
      </c>
    </row>
    <row r="820" spans="1:13" ht="51" x14ac:dyDescent="0.2">
      <c r="A820" s="523" t="s">
        <v>561</v>
      </c>
      <c r="B820" s="522" t="s">
        <v>895</v>
      </c>
      <c r="C820" s="523" t="s">
        <v>565</v>
      </c>
      <c r="D820" s="523" t="s">
        <v>896</v>
      </c>
      <c r="E820" s="590" t="s">
        <v>596</v>
      </c>
      <c r="F820" s="590"/>
      <c r="G820" s="524" t="s">
        <v>24</v>
      </c>
      <c r="H820" s="591">
        <v>1</v>
      </c>
      <c r="I820" s="592"/>
      <c r="J820" s="592">
        <v>27.96</v>
      </c>
      <c r="K820" s="590"/>
      <c r="L820" s="590"/>
      <c r="M820" s="525">
        <v>27.96</v>
      </c>
    </row>
    <row r="821" spans="1:13" ht="63.75" x14ac:dyDescent="0.25">
      <c r="A821" s="531" t="s">
        <v>575</v>
      </c>
      <c r="B821" s="530" t="s">
        <v>903</v>
      </c>
      <c r="C821" s="531" t="s">
        <v>565</v>
      </c>
      <c r="D821" s="531" t="s">
        <v>904</v>
      </c>
      <c r="E821" s="596" t="s">
        <v>751</v>
      </c>
      <c r="F821" s="596"/>
      <c r="G821" s="532" t="s">
        <v>25</v>
      </c>
      <c r="H821" s="597">
        <v>5.5999999999999999E-5</v>
      </c>
      <c r="I821" s="596"/>
      <c r="J821" s="598">
        <v>499429.37</v>
      </c>
      <c r="K821" s="595"/>
      <c r="L821" s="595"/>
      <c r="M821" s="533">
        <v>27.96</v>
      </c>
    </row>
    <row r="822" spans="1:13" ht="25.5" x14ac:dyDescent="0.2">
      <c r="A822" s="535"/>
      <c r="B822" s="535"/>
      <c r="C822" s="535"/>
      <c r="D822" s="535"/>
      <c r="E822" s="535"/>
      <c r="F822" s="534"/>
      <c r="G822" s="535"/>
      <c r="H822" s="534" t="s">
        <v>583</v>
      </c>
      <c r="I822" s="535">
        <v>0</v>
      </c>
      <c r="J822" s="534" t="s">
        <v>584</v>
      </c>
      <c r="K822" s="535">
        <v>0</v>
      </c>
      <c r="L822" s="535" t="s">
        <v>585</v>
      </c>
      <c r="M822" s="535">
        <v>0</v>
      </c>
    </row>
    <row r="823" spans="1:13" ht="26.25" thickBot="1" x14ac:dyDescent="0.25">
      <c r="A823" s="535"/>
      <c r="B823" s="535"/>
      <c r="C823" s="535"/>
      <c r="D823" s="535"/>
      <c r="E823" s="535"/>
      <c r="F823" s="534"/>
      <c r="G823" s="535"/>
      <c r="H823" s="535" t="s">
        <v>586</v>
      </c>
      <c r="I823" s="535">
        <v>5.73</v>
      </c>
      <c r="J823" s="534"/>
      <c r="K823" s="593" t="s">
        <v>587</v>
      </c>
      <c r="L823" s="593"/>
      <c r="M823" s="535">
        <v>33.69</v>
      </c>
    </row>
    <row r="824" spans="1:13" ht="15" thickTop="1" x14ac:dyDescent="0.2">
      <c r="A824" s="536"/>
      <c r="B824" s="536"/>
      <c r="C824" s="536"/>
      <c r="D824" s="536"/>
      <c r="E824" s="536"/>
      <c r="F824" s="536"/>
      <c r="G824" s="536"/>
      <c r="H824" s="536"/>
      <c r="I824" s="536"/>
      <c r="J824" s="536"/>
      <c r="K824" s="536"/>
      <c r="L824" s="536"/>
      <c r="M824" s="536"/>
    </row>
    <row r="825" spans="1:13" ht="15" x14ac:dyDescent="0.2">
      <c r="A825" s="521"/>
      <c r="B825" s="537" t="s">
        <v>553</v>
      </c>
      <c r="C825" s="521" t="s">
        <v>554</v>
      </c>
      <c r="D825" s="521" t="s">
        <v>555</v>
      </c>
      <c r="E825" s="588" t="s">
        <v>556</v>
      </c>
      <c r="F825" s="588"/>
      <c r="G825" s="538" t="s">
        <v>557</v>
      </c>
      <c r="H825" s="589" t="s">
        <v>558</v>
      </c>
      <c r="I825" s="589"/>
      <c r="J825" s="589" t="s">
        <v>559</v>
      </c>
      <c r="K825" s="588"/>
      <c r="L825" s="588"/>
      <c r="M825" s="537" t="s">
        <v>560</v>
      </c>
    </row>
    <row r="826" spans="1:13" ht="51" x14ac:dyDescent="0.2">
      <c r="A826" s="523" t="s">
        <v>561</v>
      </c>
      <c r="B826" s="522" t="s">
        <v>897</v>
      </c>
      <c r="C826" s="523" t="s">
        <v>565</v>
      </c>
      <c r="D826" s="523" t="s">
        <v>898</v>
      </c>
      <c r="E826" s="590" t="s">
        <v>596</v>
      </c>
      <c r="F826" s="590"/>
      <c r="G826" s="524" t="s">
        <v>24</v>
      </c>
      <c r="H826" s="591">
        <v>1</v>
      </c>
      <c r="I826" s="592"/>
      <c r="J826" s="592">
        <v>7.39</v>
      </c>
      <c r="K826" s="590"/>
      <c r="L826" s="590"/>
      <c r="M826" s="525">
        <v>7.39</v>
      </c>
    </row>
    <row r="827" spans="1:13" ht="63.75" x14ac:dyDescent="0.25">
      <c r="A827" s="531" t="s">
        <v>575</v>
      </c>
      <c r="B827" s="530" t="s">
        <v>903</v>
      </c>
      <c r="C827" s="531" t="s">
        <v>565</v>
      </c>
      <c r="D827" s="531" t="s">
        <v>904</v>
      </c>
      <c r="E827" s="596" t="s">
        <v>751</v>
      </c>
      <c r="F827" s="596"/>
      <c r="G827" s="532" t="s">
        <v>25</v>
      </c>
      <c r="H827" s="597">
        <v>1.4800000000000001E-5</v>
      </c>
      <c r="I827" s="596"/>
      <c r="J827" s="598">
        <v>499429.37</v>
      </c>
      <c r="K827" s="595"/>
      <c r="L827" s="595"/>
      <c r="M827" s="533">
        <v>7.39</v>
      </c>
    </row>
    <row r="828" spans="1:13" ht="25.5" x14ac:dyDescent="0.2">
      <c r="A828" s="535"/>
      <c r="B828" s="535"/>
      <c r="C828" s="535"/>
      <c r="D828" s="535"/>
      <c r="E828" s="535"/>
      <c r="F828" s="534"/>
      <c r="G828" s="535"/>
      <c r="H828" s="534" t="s">
        <v>583</v>
      </c>
      <c r="I828" s="535">
        <v>0</v>
      </c>
      <c r="J828" s="534" t="s">
        <v>584</v>
      </c>
      <c r="K828" s="535">
        <v>0</v>
      </c>
      <c r="L828" s="535" t="s">
        <v>585</v>
      </c>
      <c r="M828" s="535">
        <v>0</v>
      </c>
    </row>
    <row r="829" spans="1:13" ht="26.25" thickBot="1" x14ac:dyDescent="0.25">
      <c r="A829" s="535"/>
      <c r="B829" s="535"/>
      <c r="C829" s="535"/>
      <c r="D829" s="535"/>
      <c r="E829" s="535"/>
      <c r="F829" s="534"/>
      <c r="G829" s="535"/>
      <c r="H829" s="535" t="s">
        <v>586</v>
      </c>
      <c r="I829" s="535">
        <v>1.51</v>
      </c>
      <c r="J829" s="534"/>
      <c r="K829" s="593" t="s">
        <v>587</v>
      </c>
      <c r="L829" s="593"/>
      <c r="M829" s="535">
        <v>8.9</v>
      </c>
    </row>
    <row r="830" spans="1:13" ht="15" thickTop="1" x14ac:dyDescent="0.2">
      <c r="A830" s="536"/>
      <c r="B830" s="536"/>
      <c r="C830" s="536"/>
      <c r="D830" s="536"/>
      <c r="E830" s="536"/>
      <c r="F830" s="536"/>
      <c r="G830" s="536"/>
      <c r="H830" s="536"/>
      <c r="I830" s="536"/>
      <c r="J830" s="536"/>
      <c r="K830" s="536"/>
      <c r="L830" s="536"/>
      <c r="M830" s="536"/>
    </row>
    <row r="831" spans="1:13" ht="15" x14ac:dyDescent="0.2">
      <c r="A831" s="521"/>
      <c r="B831" s="537" t="s">
        <v>553</v>
      </c>
      <c r="C831" s="521" t="s">
        <v>554</v>
      </c>
      <c r="D831" s="521" t="s">
        <v>555</v>
      </c>
      <c r="E831" s="588" t="s">
        <v>556</v>
      </c>
      <c r="F831" s="588"/>
      <c r="G831" s="538" t="s">
        <v>557</v>
      </c>
      <c r="H831" s="589" t="s">
        <v>558</v>
      </c>
      <c r="I831" s="589"/>
      <c r="J831" s="589" t="s">
        <v>559</v>
      </c>
      <c r="K831" s="588"/>
      <c r="L831" s="588"/>
      <c r="M831" s="537" t="s">
        <v>560</v>
      </c>
    </row>
    <row r="832" spans="1:13" ht="51" x14ac:dyDescent="0.2">
      <c r="A832" s="523" t="s">
        <v>561</v>
      </c>
      <c r="B832" s="522" t="s">
        <v>901</v>
      </c>
      <c r="C832" s="523" t="s">
        <v>565</v>
      </c>
      <c r="D832" s="523" t="s">
        <v>902</v>
      </c>
      <c r="E832" s="590" t="s">
        <v>596</v>
      </c>
      <c r="F832" s="590"/>
      <c r="G832" s="524" t="s">
        <v>24</v>
      </c>
      <c r="H832" s="591">
        <v>1</v>
      </c>
      <c r="I832" s="592"/>
      <c r="J832" s="592">
        <v>34.96</v>
      </c>
      <c r="K832" s="590"/>
      <c r="L832" s="590"/>
      <c r="M832" s="525">
        <v>34.96</v>
      </c>
    </row>
    <row r="833" spans="1:13" ht="63.75" x14ac:dyDescent="0.25">
      <c r="A833" s="531" t="s">
        <v>575</v>
      </c>
      <c r="B833" s="530" t="s">
        <v>903</v>
      </c>
      <c r="C833" s="531" t="s">
        <v>565</v>
      </c>
      <c r="D833" s="531" t="s">
        <v>904</v>
      </c>
      <c r="E833" s="596" t="s">
        <v>751</v>
      </c>
      <c r="F833" s="596"/>
      <c r="G833" s="532" t="s">
        <v>25</v>
      </c>
      <c r="H833" s="597">
        <v>6.9999999999999994E-5</v>
      </c>
      <c r="I833" s="596"/>
      <c r="J833" s="598">
        <v>499429.37</v>
      </c>
      <c r="K833" s="595"/>
      <c r="L833" s="595"/>
      <c r="M833" s="533">
        <v>34.96</v>
      </c>
    </row>
    <row r="834" spans="1:13" ht="25.5" x14ac:dyDescent="0.2">
      <c r="A834" s="535"/>
      <c r="B834" s="535"/>
      <c r="C834" s="535"/>
      <c r="D834" s="535"/>
      <c r="E834" s="535"/>
      <c r="F834" s="534"/>
      <c r="G834" s="535"/>
      <c r="H834" s="534" t="s">
        <v>583</v>
      </c>
      <c r="I834" s="535">
        <v>0</v>
      </c>
      <c r="J834" s="534" t="s">
        <v>584</v>
      </c>
      <c r="K834" s="535">
        <v>0</v>
      </c>
      <c r="L834" s="535" t="s">
        <v>585</v>
      </c>
      <c r="M834" s="535">
        <v>0</v>
      </c>
    </row>
    <row r="835" spans="1:13" ht="26.25" thickBot="1" x14ac:dyDescent="0.25">
      <c r="A835" s="535"/>
      <c r="B835" s="535"/>
      <c r="C835" s="535"/>
      <c r="D835" s="535"/>
      <c r="E835" s="535"/>
      <c r="F835" s="534"/>
      <c r="G835" s="535"/>
      <c r="H835" s="535" t="s">
        <v>586</v>
      </c>
      <c r="I835" s="535">
        <v>7.16</v>
      </c>
      <c r="J835" s="534"/>
      <c r="K835" s="593" t="s">
        <v>587</v>
      </c>
      <c r="L835" s="593"/>
      <c r="M835" s="535">
        <v>42.12</v>
      </c>
    </row>
    <row r="836" spans="1:13" ht="15" thickTop="1" x14ac:dyDescent="0.2">
      <c r="A836" s="536"/>
      <c r="B836" s="536"/>
      <c r="C836" s="536"/>
      <c r="D836" s="536"/>
      <c r="E836" s="536"/>
      <c r="F836" s="536"/>
      <c r="G836" s="536"/>
      <c r="H836" s="536"/>
      <c r="I836" s="536"/>
      <c r="J836" s="536"/>
      <c r="K836" s="536"/>
      <c r="L836" s="536"/>
      <c r="M836" s="536"/>
    </row>
    <row r="837" spans="1:13" ht="15" x14ac:dyDescent="0.2">
      <c r="A837" s="521"/>
      <c r="B837" s="537" t="s">
        <v>553</v>
      </c>
      <c r="C837" s="521" t="s">
        <v>554</v>
      </c>
      <c r="D837" s="521" t="s">
        <v>555</v>
      </c>
      <c r="E837" s="588" t="s">
        <v>556</v>
      </c>
      <c r="F837" s="588"/>
      <c r="G837" s="538" t="s">
        <v>557</v>
      </c>
      <c r="H837" s="589" t="s">
        <v>558</v>
      </c>
      <c r="I837" s="589"/>
      <c r="J837" s="589" t="s">
        <v>559</v>
      </c>
      <c r="K837" s="588"/>
      <c r="L837" s="588"/>
      <c r="M837" s="537" t="s">
        <v>560</v>
      </c>
    </row>
    <row r="838" spans="1:13" ht="63.75" x14ac:dyDescent="0.2">
      <c r="A838" s="523" t="s">
        <v>561</v>
      </c>
      <c r="B838" s="522" t="s">
        <v>899</v>
      </c>
      <c r="C838" s="523" t="s">
        <v>565</v>
      </c>
      <c r="D838" s="523" t="s">
        <v>900</v>
      </c>
      <c r="E838" s="590" t="s">
        <v>596</v>
      </c>
      <c r="F838" s="590"/>
      <c r="G838" s="524" t="s">
        <v>24</v>
      </c>
      <c r="H838" s="591">
        <v>1</v>
      </c>
      <c r="I838" s="592"/>
      <c r="J838" s="592">
        <v>45.72</v>
      </c>
      <c r="K838" s="590"/>
      <c r="L838" s="590"/>
      <c r="M838" s="525">
        <v>45.72</v>
      </c>
    </row>
    <row r="839" spans="1:13" ht="15" x14ac:dyDescent="0.25">
      <c r="A839" s="531" t="s">
        <v>575</v>
      </c>
      <c r="B839" s="530" t="s">
        <v>778</v>
      </c>
      <c r="C839" s="531" t="s">
        <v>565</v>
      </c>
      <c r="D839" s="531" t="s">
        <v>779</v>
      </c>
      <c r="E839" s="596" t="s">
        <v>578</v>
      </c>
      <c r="F839" s="596"/>
      <c r="G839" s="532" t="s">
        <v>650</v>
      </c>
      <c r="H839" s="597">
        <v>8.5299999999999994</v>
      </c>
      <c r="I839" s="596"/>
      <c r="J839" s="598">
        <v>5.36</v>
      </c>
      <c r="K839" s="595"/>
      <c r="L839" s="595"/>
      <c r="M839" s="533">
        <v>45.72</v>
      </c>
    </row>
    <row r="840" spans="1:13" ht="25.5" x14ac:dyDescent="0.2">
      <c r="A840" s="535"/>
      <c r="B840" s="535"/>
      <c r="C840" s="535"/>
      <c r="D840" s="535"/>
      <c r="E840" s="535"/>
      <c r="F840" s="534"/>
      <c r="G840" s="535"/>
      <c r="H840" s="534" t="s">
        <v>583</v>
      </c>
      <c r="I840" s="535">
        <v>0</v>
      </c>
      <c r="J840" s="534" t="s">
        <v>584</v>
      </c>
      <c r="K840" s="535">
        <v>0</v>
      </c>
      <c r="L840" s="535" t="s">
        <v>585</v>
      </c>
      <c r="M840" s="535">
        <v>0</v>
      </c>
    </row>
    <row r="841" spans="1:13" ht="26.25" thickBot="1" x14ac:dyDescent="0.25">
      <c r="A841" s="535"/>
      <c r="B841" s="535"/>
      <c r="C841" s="535"/>
      <c r="D841" s="535"/>
      <c r="E841" s="535"/>
      <c r="F841" s="534"/>
      <c r="G841" s="535"/>
      <c r="H841" s="535" t="s">
        <v>586</v>
      </c>
      <c r="I841" s="535">
        <v>9.3699999999999992</v>
      </c>
      <c r="J841" s="534"/>
      <c r="K841" s="593" t="s">
        <v>587</v>
      </c>
      <c r="L841" s="593"/>
      <c r="M841" s="535">
        <v>55.09</v>
      </c>
    </row>
    <row r="842" spans="1:13" ht="15" thickTop="1" x14ac:dyDescent="0.2">
      <c r="A842" s="536"/>
      <c r="B842" s="536"/>
      <c r="C842" s="536"/>
      <c r="D842" s="536"/>
      <c r="E842" s="536"/>
      <c r="F842" s="536"/>
      <c r="G842" s="536"/>
      <c r="H842" s="536"/>
      <c r="I842" s="536"/>
      <c r="J842" s="536"/>
      <c r="K842" s="536"/>
      <c r="L842" s="536"/>
      <c r="M842" s="536"/>
    </row>
    <row r="843" spans="1:13" ht="15" x14ac:dyDescent="0.2">
      <c r="A843" s="521"/>
      <c r="B843" s="537" t="s">
        <v>553</v>
      </c>
      <c r="C843" s="521" t="s">
        <v>554</v>
      </c>
      <c r="D843" s="521" t="s">
        <v>555</v>
      </c>
      <c r="E843" s="588" t="s">
        <v>556</v>
      </c>
      <c r="F843" s="588"/>
      <c r="G843" s="538" t="s">
        <v>557</v>
      </c>
      <c r="H843" s="589" t="s">
        <v>558</v>
      </c>
      <c r="I843" s="589"/>
      <c r="J843" s="589" t="s">
        <v>559</v>
      </c>
      <c r="K843" s="588"/>
      <c r="L843" s="588"/>
      <c r="M843" s="537" t="s">
        <v>560</v>
      </c>
    </row>
    <row r="844" spans="1:13" ht="51" x14ac:dyDescent="0.2">
      <c r="A844" s="523" t="s">
        <v>561</v>
      </c>
      <c r="B844" s="522" t="s">
        <v>625</v>
      </c>
      <c r="C844" s="523" t="s">
        <v>565</v>
      </c>
      <c r="D844" s="523" t="s">
        <v>626</v>
      </c>
      <c r="E844" s="590" t="s">
        <v>596</v>
      </c>
      <c r="F844" s="590"/>
      <c r="G844" s="524" t="s">
        <v>600</v>
      </c>
      <c r="H844" s="591">
        <v>1</v>
      </c>
      <c r="I844" s="592"/>
      <c r="J844" s="592">
        <v>52.51</v>
      </c>
      <c r="K844" s="590"/>
      <c r="L844" s="590"/>
      <c r="M844" s="525">
        <v>52.51</v>
      </c>
    </row>
    <row r="845" spans="1:13" ht="25.5" x14ac:dyDescent="0.25">
      <c r="A845" s="527" t="s">
        <v>563</v>
      </c>
      <c r="B845" s="526" t="s">
        <v>885</v>
      </c>
      <c r="C845" s="527" t="s">
        <v>565</v>
      </c>
      <c r="D845" s="527" t="s">
        <v>886</v>
      </c>
      <c r="E845" s="586" t="s">
        <v>562</v>
      </c>
      <c r="F845" s="586"/>
      <c r="G845" s="528" t="s">
        <v>24</v>
      </c>
      <c r="H845" s="587">
        <v>1</v>
      </c>
      <c r="I845" s="586"/>
      <c r="J845" s="594">
        <v>32.58</v>
      </c>
      <c r="K845" s="595"/>
      <c r="L845" s="595"/>
      <c r="M845" s="529">
        <v>32.58</v>
      </c>
    </row>
    <row r="846" spans="1:13" ht="51" x14ac:dyDescent="0.25">
      <c r="A846" s="527" t="s">
        <v>563</v>
      </c>
      <c r="B846" s="526" t="s">
        <v>905</v>
      </c>
      <c r="C846" s="527" t="s">
        <v>565</v>
      </c>
      <c r="D846" s="527" t="s">
        <v>906</v>
      </c>
      <c r="E846" s="586" t="s">
        <v>596</v>
      </c>
      <c r="F846" s="586"/>
      <c r="G846" s="528" t="s">
        <v>24</v>
      </c>
      <c r="H846" s="587">
        <v>1</v>
      </c>
      <c r="I846" s="586"/>
      <c r="J846" s="594">
        <v>15.72</v>
      </c>
      <c r="K846" s="595"/>
      <c r="L846" s="595"/>
      <c r="M846" s="529">
        <v>15.72</v>
      </c>
    </row>
    <row r="847" spans="1:13" ht="51" x14ac:dyDescent="0.25">
      <c r="A847" s="527" t="s">
        <v>563</v>
      </c>
      <c r="B847" s="526" t="s">
        <v>907</v>
      </c>
      <c r="C847" s="527" t="s">
        <v>565</v>
      </c>
      <c r="D847" s="527" t="s">
        <v>908</v>
      </c>
      <c r="E847" s="586" t="s">
        <v>596</v>
      </c>
      <c r="F847" s="586"/>
      <c r="G847" s="528" t="s">
        <v>24</v>
      </c>
      <c r="H847" s="587">
        <v>1</v>
      </c>
      <c r="I847" s="586"/>
      <c r="J847" s="594">
        <v>4.21</v>
      </c>
      <c r="K847" s="595"/>
      <c r="L847" s="595"/>
      <c r="M847" s="529">
        <v>4.21</v>
      </c>
    </row>
    <row r="848" spans="1:13" ht="25.5" x14ac:dyDescent="0.2">
      <c r="A848" s="535"/>
      <c r="B848" s="535"/>
      <c r="C848" s="535"/>
      <c r="D848" s="535"/>
      <c r="E848" s="535"/>
      <c r="F848" s="534"/>
      <c r="G848" s="535"/>
      <c r="H848" s="534" t="s">
        <v>583</v>
      </c>
      <c r="I848" s="535">
        <v>15.5888396</v>
      </c>
      <c r="J848" s="534" t="s">
        <v>584</v>
      </c>
      <c r="K848" s="535">
        <v>13.24</v>
      </c>
      <c r="L848" s="535" t="s">
        <v>585</v>
      </c>
      <c r="M848" s="535">
        <v>28.83</v>
      </c>
    </row>
    <row r="849" spans="1:13" ht="26.25" thickBot="1" x14ac:dyDescent="0.25">
      <c r="A849" s="535"/>
      <c r="B849" s="535"/>
      <c r="C849" s="535"/>
      <c r="D849" s="535"/>
      <c r="E849" s="535"/>
      <c r="F849" s="534"/>
      <c r="G849" s="535"/>
      <c r="H849" s="535" t="s">
        <v>586</v>
      </c>
      <c r="I849" s="535">
        <v>10.76</v>
      </c>
      <c r="J849" s="534"/>
      <c r="K849" s="593" t="s">
        <v>587</v>
      </c>
      <c r="L849" s="593"/>
      <c r="M849" s="535">
        <v>63.27</v>
      </c>
    </row>
    <row r="850" spans="1:13" ht="15" thickTop="1" x14ac:dyDescent="0.2">
      <c r="A850" s="536"/>
      <c r="B850" s="536"/>
      <c r="C850" s="536"/>
      <c r="D850" s="536"/>
      <c r="E850" s="536"/>
      <c r="F850" s="536"/>
      <c r="G850" s="536"/>
      <c r="H850" s="536"/>
      <c r="I850" s="536"/>
      <c r="J850" s="536"/>
      <c r="K850" s="536"/>
      <c r="L850" s="536"/>
      <c r="M850" s="536"/>
    </row>
    <row r="851" spans="1:13" ht="15" x14ac:dyDescent="0.2">
      <c r="A851" s="521"/>
      <c r="B851" s="537" t="s">
        <v>553</v>
      </c>
      <c r="C851" s="521" t="s">
        <v>554</v>
      </c>
      <c r="D851" s="521" t="s">
        <v>555</v>
      </c>
      <c r="E851" s="588" t="s">
        <v>556</v>
      </c>
      <c r="F851" s="588"/>
      <c r="G851" s="538" t="s">
        <v>557</v>
      </c>
      <c r="H851" s="589" t="s">
        <v>558</v>
      </c>
      <c r="I851" s="589"/>
      <c r="J851" s="589" t="s">
        <v>559</v>
      </c>
      <c r="K851" s="588"/>
      <c r="L851" s="588"/>
      <c r="M851" s="537" t="s">
        <v>560</v>
      </c>
    </row>
    <row r="852" spans="1:13" ht="51" x14ac:dyDescent="0.2">
      <c r="A852" s="523" t="s">
        <v>561</v>
      </c>
      <c r="B852" s="522" t="s">
        <v>623</v>
      </c>
      <c r="C852" s="523" t="s">
        <v>565</v>
      </c>
      <c r="D852" s="523" t="s">
        <v>624</v>
      </c>
      <c r="E852" s="590" t="s">
        <v>596</v>
      </c>
      <c r="F852" s="590"/>
      <c r="G852" s="524" t="s">
        <v>597</v>
      </c>
      <c r="H852" s="591">
        <v>1</v>
      </c>
      <c r="I852" s="592"/>
      <c r="J852" s="592">
        <v>123.36</v>
      </c>
      <c r="K852" s="590"/>
      <c r="L852" s="590"/>
      <c r="M852" s="525">
        <v>123.36</v>
      </c>
    </row>
    <row r="853" spans="1:13" ht="51" x14ac:dyDescent="0.25">
      <c r="A853" s="527" t="s">
        <v>563</v>
      </c>
      <c r="B853" s="526" t="s">
        <v>909</v>
      </c>
      <c r="C853" s="527" t="s">
        <v>565</v>
      </c>
      <c r="D853" s="527" t="s">
        <v>910</v>
      </c>
      <c r="E853" s="586" t="s">
        <v>596</v>
      </c>
      <c r="F853" s="586"/>
      <c r="G853" s="528" t="s">
        <v>24</v>
      </c>
      <c r="H853" s="587">
        <v>1</v>
      </c>
      <c r="I853" s="586"/>
      <c r="J853" s="594">
        <v>51.18</v>
      </c>
      <c r="K853" s="595"/>
      <c r="L853" s="595"/>
      <c r="M853" s="529">
        <v>51.18</v>
      </c>
    </row>
    <row r="854" spans="1:13" ht="51" x14ac:dyDescent="0.25">
      <c r="A854" s="527" t="s">
        <v>563</v>
      </c>
      <c r="B854" s="526" t="s">
        <v>911</v>
      </c>
      <c r="C854" s="527" t="s">
        <v>565</v>
      </c>
      <c r="D854" s="527" t="s">
        <v>912</v>
      </c>
      <c r="E854" s="586" t="s">
        <v>596</v>
      </c>
      <c r="F854" s="586"/>
      <c r="G854" s="528" t="s">
        <v>24</v>
      </c>
      <c r="H854" s="587">
        <v>1</v>
      </c>
      <c r="I854" s="586"/>
      <c r="J854" s="594">
        <v>19.670000000000002</v>
      </c>
      <c r="K854" s="595"/>
      <c r="L854" s="595"/>
      <c r="M854" s="529">
        <v>19.670000000000002</v>
      </c>
    </row>
    <row r="855" spans="1:13" ht="25.5" x14ac:dyDescent="0.25">
      <c r="A855" s="527" t="s">
        <v>563</v>
      </c>
      <c r="B855" s="526" t="s">
        <v>885</v>
      </c>
      <c r="C855" s="527" t="s">
        <v>565</v>
      </c>
      <c r="D855" s="527" t="s">
        <v>886</v>
      </c>
      <c r="E855" s="586" t="s">
        <v>562</v>
      </c>
      <c r="F855" s="586"/>
      <c r="G855" s="528" t="s">
        <v>24</v>
      </c>
      <c r="H855" s="587">
        <v>1</v>
      </c>
      <c r="I855" s="586"/>
      <c r="J855" s="594">
        <v>32.58</v>
      </c>
      <c r="K855" s="595"/>
      <c r="L855" s="595"/>
      <c r="M855" s="529">
        <v>32.58</v>
      </c>
    </row>
    <row r="856" spans="1:13" ht="51" x14ac:dyDescent="0.25">
      <c r="A856" s="527" t="s">
        <v>563</v>
      </c>
      <c r="B856" s="526" t="s">
        <v>905</v>
      </c>
      <c r="C856" s="527" t="s">
        <v>565</v>
      </c>
      <c r="D856" s="527" t="s">
        <v>906</v>
      </c>
      <c r="E856" s="586" t="s">
        <v>596</v>
      </c>
      <c r="F856" s="586"/>
      <c r="G856" s="528" t="s">
        <v>24</v>
      </c>
      <c r="H856" s="587">
        <v>1</v>
      </c>
      <c r="I856" s="586"/>
      <c r="J856" s="594">
        <v>15.72</v>
      </c>
      <c r="K856" s="595"/>
      <c r="L856" s="595"/>
      <c r="M856" s="529">
        <v>15.72</v>
      </c>
    </row>
    <row r="857" spans="1:13" ht="51" x14ac:dyDescent="0.25">
      <c r="A857" s="527" t="s">
        <v>563</v>
      </c>
      <c r="B857" s="526" t="s">
        <v>907</v>
      </c>
      <c r="C857" s="527" t="s">
        <v>565</v>
      </c>
      <c r="D857" s="527" t="s">
        <v>908</v>
      </c>
      <c r="E857" s="586" t="s">
        <v>596</v>
      </c>
      <c r="F857" s="586"/>
      <c r="G857" s="528" t="s">
        <v>24</v>
      </c>
      <c r="H857" s="587">
        <v>1</v>
      </c>
      <c r="I857" s="586"/>
      <c r="J857" s="594">
        <v>4.21</v>
      </c>
      <c r="K857" s="595"/>
      <c r="L857" s="595"/>
      <c r="M857" s="529">
        <v>4.21</v>
      </c>
    </row>
    <row r="858" spans="1:13" ht="25.5" x14ac:dyDescent="0.2">
      <c r="A858" s="535"/>
      <c r="B858" s="535"/>
      <c r="C858" s="535"/>
      <c r="D858" s="535"/>
      <c r="E858" s="535"/>
      <c r="F858" s="534"/>
      <c r="G858" s="535"/>
      <c r="H858" s="534" t="s">
        <v>583</v>
      </c>
      <c r="I858" s="535">
        <v>15.5888396</v>
      </c>
      <c r="J858" s="534" t="s">
        <v>584</v>
      </c>
      <c r="K858" s="535">
        <v>13.24</v>
      </c>
      <c r="L858" s="535" t="s">
        <v>585</v>
      </c>
      <c r="M858" s="535">
        <v>28.83</v>
      </c>
    </row>
    <row r="859" spans="1:13" ht="26.25" thickBot="1" x14ac:dyDescent="0.25">
      <c r="A859" s="535"/>
      <c r="B859" s="535"/>
      <c r="C859" s="535"/>
      <c r="D859" s="535"/>
      <c r="E859" s="535"/>
      <c r="F859" s="534"/>
      <c r="G859" s="535"/>
      <c r="H859" s="535" t="s">
        <v>586</v>
      </c>
      <c r="I859" s="535">
        <v>25.28</v>
      </c>
      <c r="J859" s="534"/>
      <c r="K859" s="593" t="s">
        <v>587</v>
      </c>
      <c r="L859" s="593"/>
      <c r="M859" s="535">
        <v>148.63999999999999</v>
      </c>
    </row>
    <row r="860" spans="1:13" ht="15" thickTop="1" x14ac:dyDescent="0.2">
      <c r="A860" s="536"/>
      <c r="B860" s="536"/>
      <c r="C860" s="536"/>
      <c r="D860" s="536"/>
      <c r="E860" s="536"/>
      <c r="F860" s="536"/>
      <c r="G860" s="536"/>
      <c r="H860" s="536"/>
      <c r="I860" s="536"/>
      <c r="J860" s="536"/>
      <c r="K860" s="536"/>
      <c r="L860" s="536"/>
      <c r="M860" s="536"/>
    </row>
    <row r="861" spans="1:13" ht="15" x14ac:dyDescent="0.2">
      <c r="A861" s="521"/>
      <c r="B861" s="537" t="s">
        <v>553</v>
      </c>
      <c r="C861" s="521" t="s">
        <v>554</v>
      </c>
      <c r="D861" s="521" t="s">
        <v>555</v>
      </c>
      <c r="E861" s="588" t="s">
        <v>556</v>
      </c>
      <c r="F861" s="588"/>
      <c r="G861" s="538" t="s">
        <v>557</v>
      </c>
      <c r="H861" s="589" t="s">
        <v>558</v>
      </c>
      <c r="I861" s="589"/>
      <c r="J861" s="589" t="s">
        <v>559</v>
      </c>
      <c r="K861" s="588"/>
      <c r="L861" s="588"/>
      <c r="M861" s="537" t="s">
        <v>560</v>
      </c>
    </row>
    <row r="862" spans="1:13" ht="51" x14ac:dyDescent="0.2">
      <c r="A862" s="523" t="s">
        <v>561</v>
      </c>
      <c r="B862" s="522" t="s">
        <v>905</v>
      </c>
      <c r="C862" s="523" t="s">
        <v>565</v>
      </c>
      <c r="D862" s="523" t="s">
        <v>906</v>
      </c>
      <c r="E862" s="590" t="s">
        <v>596</v>
      </c>
      <c r="F862" s="590"/>
      <c r="G862" s="524" t="s">
        <v>24</v>
      </c>
      <c r="H862" s="591">
        <v>1</v>
      </c>
      <c r="I862" s="592"/>
      <c r="J862" s="592">
        <v>15.72</v>
      </c>
      <c r="K862" s="590"/>
      <c r="L862" s="590"/>
      <c r="M862" s="525">
        <v>15.72</v>
      </c>
    </row>
    <row r="863" spans="1:13" ht="38.25" x14ac:dyDescent="0.25">
      <c r="A863" s="531" t="s">
        <v>575</v>
      </c>
      <c r="B863" s="530" t="s">
        <v>913</v>
      </c>
      <c r="C863" s="531" t="s">
        <v>565</v>
      </c>
      <c r="D863" s="531" t="s">
        <v>914</v>
      </c>
      <c r="E863" s="596" t="s">
        <v>751</v>
      </c>
      <c r="F863" s="596"/>
      <c r="G863" s="532" t="s">
        <v>25</v>
      </c>
      <c r="H863" s="597">
        <v>5.3300000000000001E-5</v>
      </c>
      <c r="I863" s="596"/>
      <c r="J863" s="598">
        <v>294981.12</v>
      </c>
      <c r="K863" s="595"/>
      <c r="L863" s="595"/>
      <c r="M863" s="533">
        <v>15.72</v>
      </c>
    </row>
    <row r="864" spans="1:13" ht="25.5" x14ac:dyDescent="0.2">
      <c r="A864" s="535"/>
      <c r="B864" s="535"/>
      <c r="C864" s="535"/>
      <c r="D864" s="535"/>
      <c r="E864" s="535"/>
      <c r="F864" s="534"/>
      <c r="G864" s="535"/>
      <c r="H864" s="534" t="s">
        <v>583</v>
      </c>
      <c r="I864" s="535">
        <v>0</v>
      </c>
      <c r="J864" s="534" t="s">
        <v>584</v>
      </c>
      <c r="K864" s="535">
        <v>0</v>
      </c>
      <c r="L864" s="535" t="s">
        <v>585</v>
      </c>
      <c r="M864" s="535">
        <v>0</v>
      </c>
    </row>
    <row r="865" spans="1:13" ht="26.25" thickBot="1" x14ac:dyDescent="0.25">
      <c r="A865" s="535"/>
      <c r="B865" s="535"/>
      <c r="C865" s="535"/>
      <c r="D865" s="535"/>
      <c r="E865" s="535"/>
      <c r="F865" s="534"/>
      <c r="G865" s="535"/>
      <c r="H865" s="535" t="s">
        <v>586</v>
      </c>
      <c r="I865" s="535">
        <v>3.22</v>
      </c>
      <c r="J865" s="534"/>
      <c r="K865" s="593" t="s">
        <v>587</v>
      </c>
      <c r="L865" s="593"/>
      <c r="M865" s="535">
        <v>18.940000000000001</v>
      </c>
    </row>
    <row r="866" spans="1:13" ht="15" thickTop="1" x14ac:dyDescent="0.2">
      <c r="A866" s="536"/>
      <c r="B866" s="536"/>
      <c r="C866" s="536"/>
      <c r="D866" s="536"/>
      <c r="E866" s="536"/>
      <c r="F866" s="536"/>
      <c r="G866" s="536"/>
      <c r="H866" s="536"/>
      <c r="I866" s="536"/>
      <c r="J866" s="536"/>
      <c r="K866" s="536"/>
      <c r="L866" s="536"/>
      <c r="M866" s="536"/>
    </row>
    <row r="867" spans="1:13" ht="15" x14ac:dyDescent="0.2">
      <c r="A867" s="521"/>
      <c r="B867" s="537" t="s">
        <v>553</v>
      </c>
      <c r="C867" s="521" t="s">
        <v>554</v>
      </c>
      <c r="D867" s="521" t="s">
        <v>555</v>
      </c>
      <c r="E867" s="588" t="s">
        <v>556</v>
      </c>
      <c r="F867" s="588"/>
      <c r="G867" s="538" t="s">
        <v>557</v>
      </c>
      <c r="H867" s="589" t="s">
        <v>558</v>
      </c>
      <c r="I867" s="589"/>
      <c r="J867" s="589" t="s">
        <v>559</v>
      </c>
      <c r="K867" s="588"/>
      <c r="L867" s="588"/>
      <c r="M867" s="537" t="s">
        <v>560</v>
      </c>
    </row>
    <row r="868" spans="1:13" ht="51" x14ac:dyDescent="0.2">
      <c r="A868" s="523" t="s">
        <v>561</v>
      </c>
      <c r="B868" s="522" t="s">
        <v>907</v>
      </c>
      <c r="C868" s="523" t="s">
        <v>565</v>
      </c>
      <c r="D868" s="523" t="s">
        <v>908</v>
      </c>
      <c r="E868" s="590" t="s">
        <v>596</v>
      </c>
      <c r="F868" s="590"/>
      <c r="G868" s="524" t="s">
        <v>24</v>
      </c>
      <c r="H868" s="591">
        <v>1</v>
      </c>
      <c r="I868" s="592"/>
      <c r="J868" s="592">
        <v>4.21</v>
      </c>
      <c r="K868" s="590"/>
      <c r="L868" s="590"/>
      <c r="M868" s="525">
        <v>4.21</v>
      </c>
    </row>
    <row r="869" spans="1:13" ht="38.25" x14ac:dyDescent="0.25">
      <c r="A869" s="531" t="s">
        <v>575</v>
      </c>
      <c r="B869" s="530" t="s">
        <v>913</v>
      </c>
      <c r="C869" s="531" t="s">
        <v>565</v>
      </c>
      <c r="D869" s="531" t="s">
        <v>914</v>
      </c>
      <c r="E869" s="596" t="s">
        <v>751</v>
      </c>
      <c r="F869" s="596"/>
      <c r="G869" s="532" t="s">
        <v>25</v>
      </c>
      <c r="H869" s="597">
        <v>1.43E-5</v>
      </c>
      <c r="I869" s="596"/>
      <c r="J869" s="598">
        <v>294981.12</v>
      </c>
      <c r="K869" s="595"/>
      <c r="L869" s="595"/>
      <c r="M869" s="533">
        <v>4.21</v>
      </c>
    </row>
    <row r="870" spans="1:13" ht="25.5" x14ac:dyDescent="0.2">
      <c r="A870" s="535"/>
      <c r="B870" s="535"/>
      <c r="C870" s="535"/>
      <c r="D870" s="535"/>
      <c r="E870" s="535"/>
      <c r="F870" s="534"/>
      <c r="G870" s="535"/>
      <c r="H870" s="534" t="s">
        <v>583</v>
      </c>
      <c r="I870" s="535">
        <v>0</v>
      </c>
      <c r="J870" s="534" t="s">
        <v>584</v>
      </c>
      <c r="K870" s="535">
        <v>0</v>
      </c>
      <c r="L870" s="535" t="s">
        <v>585</v>
      </c>
      <c r="M870" s="535">
        <v>0</v>
      </c>
    </row>
    <row r="871" spans="1:13" ht="26.25" thickBot="1" x14ac:dyDescent="0.25">
      <c r="A871" s="535"/>
      <c r="B871" s="535"/>
      <c r="C871" s="535"/>
      <c r="D871" s="535"/>
      <c r="E871" s="535"/>
      <c r="F871" s="534"/>
      <c r="G871" s="535"/>
      <c r="H871" s="535" t="s">
        <v>586</v>
      </c>
      <c r="I871" s="535">
        <v>0.86</v>
      </c>
      <c r="J871" s="534"/>
      <c r="K871" s="593" t="s">
        <v>587</v>
      </c>
      <c r="L871" s="593"/>
      <c r="M871" s="535">
        <v>5.07</v>
      </c>
    </row>
    <row r="872" spans="1:13" ht="15" thickTop="1" x14ac:dyDescent="0.2">
      <c r="A872" s="536"/>
      <c r="B872" s="536"/>
      <c r="C872" s="536"/>
      <c r="D872" s="536"/>
      <c r="E872" s="536"/>
      <c r="F872" s="536"/>
      <c r="G872" s="536"/>
      <c r="H872" s="536"/>
      <c r="I872" s="536"/>
      <c r="J872" s="536"/>
      <c r="K872" s="536"/>
      <c r="L872" s="536"/>
      <c r="M872" s="536"/>
    </row>
    <row r="873" spans="1:13" ht="15" x14ac:dyDescent="0.2">
      <c r="A873" s="521"/>
      <c r="B873" s="537" t="s">
        <v>553</v>
      </c>
      <c r="C873" s="521" t="s">
        <v>554</v>
      </c>
      <c r="D873" s="521" t="s">
        <v>555</v>
      </c>
      <c r="E873" s="588" t="s">
        <v>556</v>
      </c>
      <c r="F873" s="588"/>
      <c r="G873" s="538" t="s">
        <v>557</v>
      </c>
      <c r="H873" s="589" t="s">
        <v>558</v>
      </c>
      <c r="I873" s="589"/>
      <c r="J873" s="589" t="s">
        <v>559</v>
      </c>
      <c r="K873" s="588"/>
      <c r="L873" s="588"/>
      <c r="M873" s="537" t="s">
        <v>560</v>
      </c>
    </row>
    <row r="874" spans="1:13" ht="51" x14ac:dyDescent="0.2">
      <c r="A874" s="523" t="s">
        <v>561</v>
      </c>
      <c r="B874" s="522" t="s">
        <v>911</v>
      </c>
      <c r="C874" s="523" t="s">
        <v>565</v>
      </c>
      <c r="D874" s="523" t="s">
        <v>912</v>
      </c>
      <c r="E874" s="590" t="s">
        <v>596</v>
      </c>
      <c r="F874" s="590"/>
      <c r="G874" s="524" t="s">
        <v>24</v>
      </c>
      <c r="H874" s="591">
        <v>1</v>
      </c>
      <c r="I874" s="592"/>
      <c r="J874" s="592">
        <v>19.670000000000002</v>
      </c>
      <c r="K874" s="590"/>
      <c r="L874" s="590"/>
      <c r="M874" s="525">
        <v>19.670000000000002</v>
      </c>
    </row>
    <row r="875" spans="1:13" ht="38.25" x14ac:dyDescent="0.25">
      <c r="A875" s="531" t="s">
        <v>575</v>
      </c>
      <c r="B875" s="530" t="s">
        <v>913</v>
      </c>
      <c r="C875" s="531" t="s">
        <v>565</v>
      </c>
      <c r="D875" s="531" t="s">
        <v>914</v>
      </c>
      <c r="E875" s="596" t="s">
        <v>751</v>
      </c>
      <c r="F875" s="596"/>
      <c r="G875" s="532" t="s">
        <v>25</v>
      </c>
      <c r="H875" s="597">
        <v>6.6699999999999995E-5</v>
      </c>
      <c r="I875" s="596"/>
      <c r="J875" s="598">
        <v>294981.12</v>
      </c>
      <c r="K875" s="595"/>
      <c r="L875" s="595"/>
      <c r="M875" s="533">
        <v>19.670000000000002</v>
      </c>
    </row>
    <row r="876" spans="1:13" ht="25.5" x14ac:dyDescent="0.2">
      <c r="A876" s="535"/>
      <c r="B876" s="535"/>
      <c r="C876" s="535"/>
      <c r="D876" s="535"/>
      <c r="E876" s="535"/>
      <c r="F876" s="534"/>
      <c r="G876" s="535"/>
      <c r="H876" s="534" t="s">
        <v>583</v>
      </c>
      <c r="I876" s="535">
        <v>0</v>
      </c>
      <c r="J876" s="534" t="s">
        <v>584</v>
      </c>
      <c r="K876" s="535">
        <v>0</v>
      </c>
      <c r="L876" s="535" t="s">
        <v>585</v>
      </c>
      <c r="M876" s="535">
        <v>0</v>
      </c>
    </row>
    <row r="877" spans="1:13" ht="26.25" thickBot="1" x14ac:dyDescent="0.25">
      <c r="A877" s="535"/>
      <c r="B877" s="535"/>
      <c r="C877" s="535"/>
      <c r="D877" s="535"/>
      <c r="E877" s="535"/>
      <c r="F877" s="534"/>
      <c r="G877" s="535"/>
      <c r="H877" s="535" t="s">
        <v>586</v>
      </c>
      <c r="I877" s="535">
        <v>4.03</v>
      </c>
      <c r="J877" s="534"/>
      <c r="K877" s="593" t="s">
        <v>587</v>
      </c>
      <c r="L877" s="593"/>
      <c r="M877" s="535">
        <v>23.7</v>
      </c>
    </row>
    <row r="878" spans="1:13" ht="15" thickTop="1" x14ac:dyDescent="0.2">
      <c r="A878" s="536"/>
      <c r="B878" s="536"/>
      <c r="C878" s="536"/>
      <c r="D878" s="536"/>
      <c r="E878" s="536"/>
      <c r="F878" s="536"/>
      <c r="G878" s="536"/>
      <c r="H878" s="536"/>
      <c r="I878" s="536"/>
      <c r="J878" s="536"/>
      <c r="K878" s="536"/>
      <c r="L878" s="536"/>
      <c r="M878" s="536"/>
    </row>
    <row r="879" spans="1:13" ht="15" x14ac:dyDescent="0.2">
      <c r="A879" s="521"/>
      <c r="B879" s="537" t="s">
        <v>553</v>
      </c>
      <c r="C879" s="521" t="s">
        <v>554</v>
      </c>
      <c r="D879" s="521" t="s">
        <v>555</v>
      </c>
      <c r="E879" s="588" t="s">
        <v>556</v>
      </c>
      <c r="F879" s="588"/>
      <c r="G879" s="538" t="s">
        <v>557</v>
      </c>
      <c r="H879" s="589" t="s">
        <v>558</v>
      </c>
      <c r="I879" s="589"/>
      <c r="J879" s="589" t="s">
        <v>559</v>
      </c>
      <c r="K879" s="588"/>
      <c r="L879" s="588"/>
      <c r="M879" s="537" t="s">
        <v>560</v>
      </c>
    </row>
    <row r="880" spans="1:13" ht="51" x14ac:dyDescent="0.2">
      <c r="A880" s="523" t="s">
        <v>561</v>
      </c>
      <c r="B880" s="522" t="s">
        <v>909</v>
      </c>
      <c r="C880" s="523" t="s">
        <v>565</v>
      </c>
      <c r="D880" s="523" t="s">
        <v>910</v>
      </c>
      <c r="E880" s="590" t="s">
        <v>596</v>
      </c>
      <c r="F880" s="590"/>
      <c r="G880" s="524" t="s">
        <v>24</v>
      </c>
      <c r="H880" s="591">
        <v>1</v>
      </c>
      <c r="I880" s="592"/>
      <c r="J880" s="592">
        <v>51.18</v>
      </c>
      <c r="K880" s="590"/>
      <c r="L880" s="590"/>
      <c r="M880" s="525">
        <v>51.18</v>
      </c>
    </row>
    <row r="881" spans="1:13" ht="15" x14ac:dyDescent="0.25">
      <c r="A881" s="531" t="s">
        <v>575</v>
      </c>
      <c r="B881" s="530" t="s">
        <v>778</v>
      </c>
      <c r="C881" s="531" t="s">
        <v>565</v>
      </c>
      <c r="D881" s="531" t="s">
        <v>779</v>
      </c>
      <c r="E881" s="596" t="s">
        <v>578</v>
      </c>
      <c r="F881" s="596"/>
      <c r="G881" s="532" t="s">
        <v>650</v>
      </c>
      <c r="H881" s="597">
        <v>9.5500000000000007</v>
      </c>
      <c r="I881" s="596"/>
      <c r="J881" s="598">
        <v>5.36</v>
      </c>
      <c r="K881" s="595"/>
      <c r="L881" s="595"/>
      <c r="M881" s="533">
        <v>51.18</v>
      </c>
    </row>
    <row r="882" spans="1:13" ht="25.5" x14ac:dyDescent="0.2">
      <c r="A882" s="535"/>
      <c r="B882" s="535"/>
      <c r="C882" s="535"/>
      <c r="D882" s="535"/>
      <c r="E882" s="535"/>
      <c r="F882" s="534"/>
      <c r="G882" s="535"/>
      <c r="H882" s="534" t="s">
        <v>583</v>
      </c>
      <c r="I882" s="535">
        <v>0</v>
      </c>
      <c r="J882" s="534" t="s">
        <v>584</v>
      </c>
      <c r="K882" s="535">
        <v>0</v>
      </c>
      <c r="L882" s="535" t="s">
        <v>585</v>
      </c>
      <c r="M882" s="535">
        <v>0</v>
      </c>
    </row>
    <row r="883" spans="1:13" ht="26.25" thickBot="1" x14ac:dyDescent="0.25">
      <c r="A883" s="535"/>
      <c r="B883" s="535"/>
      <c r="C883" s="535"/>
      <c r="D883" s="535"/>
      <c r="E883" s="535"/>
      <c r="F883" s="534"/>
      <c r="G883" s="535"/>
      <c r="H883" s="535" t="s">
        <v>586</v>
      </c>
      <c r="I883" s="535">
        <v>10.49</v>
      </c>
      <c r="J883" s="534"/>
      <c r="K883" s="593" t="s">
        <v>587</v>
      </c>
      <c r="L883" s="593"/>
      <c r="M883" s="535">
        <v>61.67</v>
      </c>
    </row>
    <row r="884" spans="1:13" ht="15" thickTop="1" x14ac:dyDescent="0.2">
      <c r="A884" s="536"/>
      <c r="B884" s="536"/>
      <c r="C884" s="536"/>
      <c r="D884" s="536"/>
      <c r="E884" s="536"/>
      <c r="F884" s="536"/>
      <c r="G884" s="536"/>
      <c r="H884" s="536"/>
      <c r="I884" s="536"/>
      <c r="J884" s="536"/>
      <c r="K884" s="536"/>
      <c r="L884" s="536"/>
      <c r="M884" s="536"/>
    </row>
    <row r="885" spans="1:13" ht="15" x14ac:dyDescent="0.2">
      <c r="A885" s="521"/>
      <c r="B885" s="537" t="s">
        <v>553</v>
      </c>
      <c r="C885" s="521" t="s">
        <v>554</v>
      </c>
      <c r="D885" s="521" t="s">
        <v>555</v>
      </c>
      <c r="E885" s="588" t="s">
        <v>556</v>
      </c>
      <c r="F885" s="588"/>
      <c r="G885" s="538" t="s">
        <v>557</v>
      </c>
      <c r="H885" s="589" t="s">
        <v>558</v>
      </c>
      <c r="I885" s="589"/>
      <c r="J885" s="589" t="s">
        <v>559</v>
      </c>
      <c r="K885" s="588"/>
      <c r="L885" s="588"/>
      <c r="M885" s="537" t="s">
        <v>560</v>
      </c>
    </row>
    <row r="886" spans="1:13" ht="25.5" x14ac:dyDescent="0.2">
      <c r="A886" s="523" t="s">
        <v>561</v>
      </c>
      <c r="B886" s="522" t="s">
        <v>598</v>
      </c>
      <c r="C886" s="523" t="s">
        <v>565</v>
      </c>
      <c r="D886" s="523" t="s">
        <v>599</v>
      </c>
      <c r="E886" s="590" t="s">
        <v>596</v>
      </c>
      <c r="F886" s="590"/>
      <c r="G886" s="524" t="s">
        <v>600</v>
      </c>
      <c r="H886" s="591">
        <v>1</v>
      </c>
      <c r="I886" s="592"/>
      <c r="J886" s="592">
        <v>26.23</v>
      </c>
      <c r="K886" s="590"/>
      <c r="L886" s="590"/>
      <c r="M886" s="525">
        <v>26.23</v>
      </c>
    </row>
    <row r="887" spans="1:13" ht="25.5" x14ac:dyDescent="0.25">
      <c r="A887" s="527" t="s">
        <v>563</v>
      </c>
      <c r="B887" s="526" t="s">
        <v>803</v>
      </c>
      <c r="C887" s="527" t="s">
        <v>565</v>
      </c>
      <c r="D887" s="527" t="s">
        <v>804</v>
      </c>
      <c r="E887" s="586" t="s">
        <v>562</v>
      </c>
      <c r="F887" s="586"/>
      <c r="G887" s="528" t="s">
        <v>24</v>
      </c>
      <c r="H887" s="587">
        <v>1</v>
      </c>
      <c r="I887" s="586"/>
      <c r="J887" s="594">
        <v>26.14</v>
      </c>
      <c r="K887" s="595"/>
      <c r="L887" s="595"/>
      <c r="M887" s="529">
        <v>26.14</v>
      </c>
    </row>
    <row r="888" spans="1:13" ht="25.5" x14ac:dyDescent="0.25">
      <c r="A888" s="527" t="s">
        <v>563</v>
      </c>
      <c r="B888" s="526" t="s">
        <v>915</v>
      </c>
      <c r="C888" s="527" t="s">
        <v>565</v>
      </c>
      <c r="D888" s="527" t="s">
        <v>916</v>
      </c>
      <c r="E888" s="586" t="s">
        <v>596</v>
      </c>
      <c r="F888" s="586"/>
      <c r="G888" s="528" t="s">
        <v>24</v>
      </c>
      <c r="H888" s="587">
        <v>1</v>
      </c>
      <c r="I888" s="586"/>
      <c r="J888" s="594">
        <v>0.08</v>
      </c>
      <c r="K888" s="595"/>
      <c r="L888" s="595"/>
      <c r="M888" s="529">
        <v>0.08</v>
      </c>
    </row>
    <row r="889" spans="1:13" ht="25.5" x14ac:dyDescent="0.25">
      <c r="A889" s="527" t="s">
        <v>563</v>
      </c>
      <c r="B889" s="526" t="s">
        <v>917</v>
      </c>
      <c r="C889" s="527" t="s">
        <v>565</v>
      </c>
      <c r="D889" s="527" t="s">
        <v>918</v>
      </c>
      <c r="E889" s="586" t="s">
        <v>596</v>
      </c>
      <c r="F889" s="586"/>
      <c r="G889" s="528" t="s">
        <v>24</v>
      </c>
      <c r="H889" s="587">
        <v>1</v>
      </c>
      <c r="I889" s="586"/>
      <c r="J889" s="594">
        <v>0.01</v>
      </c>
      <c r="K889" s="595"/>
      <c r="L889" s="595"/>
      <c r="M889" s="529">
        <v>0.01</v>
      </c>
    </row>
    <row r="890" spans="1:13" ht="25.5" x14ac:dyDescent="0.2">
      <c r="A890" s="535"/>
      <c r="B890" s="535"/>
      <c r="C890" s="535"/>
      <c r="D890" s="535"/>
      <c r="E890" s="535"/>
      <c r="F890" s="534"/>
      <c r="G890" s="535"/>
      <c r="H890" s="534" t="s">
        <v>583</v>
      </c>
      <c r="I890" s="535">
        <v>12.1066292</v>
      </c>
      <c r="J890" s="534" t="s">
        <v>584</v>
      </c>
      <c r="K890" s="535">
        <v>10.28</v>
      </c>
      <c r="L890" s="535" t="s">
        <v>585</v>
      </c>
      <c r="M890" s="535">
        <v>22.39</v>
      </c>
    </row>
    <row r="891" spans="1:13" ht="26.25" thickBot="1" x14ac:dyDescent="0.25">
      <c r="A891" s="535"/>
      <c r="B891" s="535"/>
      <c r="C891" s="535"/>
      <c r="D891" s="535"/>
      <c r="E891" s="535"/>
      <c r="F891" s="534"/>
      <c r="G891" s="535"/>
      <c r="H891" s="535" t="s">
        <v>586</v>
      </c>
      <c r="I891" s="535">
        <v>5.37</v>
      </c>
      <c r="J891" s="534"/>
      <c r="K891" s="593" t="s">
        <v>587</v>
      </c>
      <c r="L891" s="593"/>
      <c r="M891" s="535">
        <v>31.6</v>
      </c>
    </row>
    <row r="892" spans="1:13" ht="15" thickTop="1" x14ac:dyDescent="0.2">
      <c r="A892" s="536"/>
      <c r="B892" s="536"/>
      <c r="C892" s="536"/>
      <c r="D892" s="536"/>
      <c r="E892" s="536"/>
      <c r="F892" s="536"/>
      <c r="G892" s="536"/>
      <c r="H892" s="536"/>
      <c r="I892" s="536"/>
      <c r="J892" s="536"/>
      <c r="K892" s="536"/>
      <c r="L892" s="536"/>
      <c r="M892" s="536"/>
    </row>
    <row r="893" spans="1:13" ht="15" x14ac:dyDescent="0.2">
      <c r="A893" s="521"/>
      <c r="B893" s="537" t="s">
        <v>553</v>
      </c>
      <c r="C893" s="521" t="s">
        <v>554</v>
      </c>
      <c r="D893" s="521" t="s">
        <v>555</v>
      </c>
      <c r="E893" s="588" t="s">
        <v>556</v>
      </c>
      <c r="F893" s="588"/>
      <c r="G893" s="538" t="s">
        <v>557</v>
      </c>
      <c r="H893" s="589" t="s">
        <v>558</v>
      </c>
      <c r="I893" s="589"/>
      <c r="J893" s="589" t="s">
        <v>559</v>
      </c>
      <c r="K893" s="588"/>
      <c r="L893" s="588"/>
      <c r="M893" s="537" t="s">
        <v>560</v>
      </c>
    </row>
    <row r="894" spans="1:13" ht="25.5" x14ac:dyDescent="0.2">
      <c r="A894" s="523" t="s">
        <v>561</v>
      </c>
      <c r="B894" s="522" t="s">
        <v>594</v>
      </c>
      <c r="C894" s="523" t="s">
        <v>565</v>
      </c>
      <c r="D894" s="523" t="s">
        <v>595</v>
      </c>
      <c r="E894" s="590" t="s">
        <v>596</v>
      </c>
      <c r="F894" s="590"/>
      <c r="G894" s="524" t="s">
        <v>597</v>
      </c>
      <c r="H894" s="591">
        <v>1</v>
      </c>
      <c r="I894" s="592"/>
      <c r="J894" s="592">
        <v>27.58</v>
      </c>
      <c r="K894" s="590"/>
      <c r="L894" s="590"/>
      <c r="M894" s="525">
        <v>27.58</v>
      </c>
    </row>
    <row r="895" spans="1:13" ht="25.5" x14ac:dyDescent="0.25">
      <c r="A895" s="527" t="s">
        <v>563</v>
      </c>
      <c r="B895" s="526" t="s">
        <v>803</v>
      </c>
      <c r="C895" s="527" t="s">
        <v>565</v>
      </c>
      <c r="D895" s="527" t="s">
        <v>804</v>
      </c>
      <c r="E895" s="586" t="s">
        <v>562</v>
      </c>
      <c r="F895" s="586"/>
      <c r="G895" s="528" t="s">
        <v>24</v>
      </c>
      <c r="H895" s="587">
        <v>1</v>
      </c>
      <c r="I895" s="586"/>
      <c r="J895" s="594">
        <v>26.14</v>
      </c>
      <c r="K895" s="595"/>
      <c r="L895" s="595"/>
      <c r="M895" s="529">
        <v>26.14</v>
      </c>
    </row>
    <row r="896" spans="1:13" ht="25.5" x14ac:dyDescent="0.25">
      <c r="A896" s="527" t="s">
        <v>563</v>
      </c>
      <c r="B896" s="526" t="s">
        <v>915</v>
      </c>
      <c r="C896" s="527" t="s">
        <v>565</v>
      </c>
      <c r="D896" s="527" t="s">
        <v>916</v>
      </c>
      <c r="E896" s="586" t="s">
        <v>596</v>
      </c>
      <c r="F896" s="586"/>
      <c r="G896" s="528" t="s">
        <v>24</v>
      </c>
      <c r="H896" s="587">
        <v>1</v>
      </c>
      <c r="I896" s="586"/>
      <c r="J896" s="594">
        <v>0.08</v>
      </c>
      <c r="K896" s="595"/>
      <c r="L896" s="595"/>
      <c r="M896" s="529">
        <v>0.08</v>
      </c>
    </row>
    <row r="897" spans="1:13" ht="25.5" x14ac:dyDescent="0.25">
      <c r="A897" s="527" t="s">
        <v>563</v>
      </c>
      <c r="B897" s="526" t="s">
        <v>917</v>
      </c>
      <c r="C897" s="527" t="s">
        <v>565</v>
      </c>
      <c r="D897" s="527" t="s">
        <v>918</v>
      </c>
      <c r="E897" s="586" t="s">
        <v>596</v>
      </c>
      <c r="F897" s="586"/>
      <c r="G897" s="528" t="s">
        <v>24</v>
      </c>
      <c r="H897" s="587">
        <v>1</v>
      </c>
      <c r="I897" s="586"/>
      <c r="J897" s="594">
        <v>0.01</v>
      </c>
      <c r="K897" s="595"/>
      <c r="L897" s="595"/>
      <c r="M897" s="529">
        <v>0.01</v>
      </c>
    </row>
    <row r="898" spans="1:13" ht="25.5" x14ac:dyDescent="0.25">
      <c r="A898" s="527" t="s">
        <v>563</v>
      </c>
      <c r="B898" s="526" t="s">
        <v>919</v>
      </c>
      <c r="C898" s="527" t="s">
        <v>565</v>
      </c>
      <c r="D898" s="527" t="s">
        <v>920</v>
      </c>
      <c r="E898" s="586" t="s">
        <v>596</v>
      </c>
      <c r="F898" s="586"/>
      <c r="G898" s="528" t="s">
        <v>24</v>
      </c>
      <c r="H898" s="587">
        <v>1</v>
      </c>
      <c r="I898" s="586"/>
      <c r="J898" s="594">
        <v>0.05</v>
      </c>
      <c r="K898" s="595"/>
      <c r="L898" s="595"/>
      <c r="M898" s="529">
        <v>0.05</v>
      </c>
    </row>
    <row r="899" spans="1:13" ht="38.25" x14ac:dyDescent="0.25">
      <c r="A899" s="527" t="s">
        <v>563</v>
      </c>
      <c r="B899" s="526" t="s">
        <v>921</v>
      </c>
      <c r="C899" s="527" t="s">
        <v>565</v>
      </c>
      <c r="D899" s="527" t="s">
        <v>922</v>
      </c>
      <c r="E899" s="586" t="s">
        <v>596</v>
      </c>
      <c r="F899" s="586"/>
      <c r="G899" s="528" t="s">
        <v>24</v>
      </c>
      <c r="H899" s="587">
        <v>1</v>
      </c>
      <c r="I899" s="586"/>
      <c r="J899" s="594">
        <v>1.3</v>
      </c>
      <c r="K899" s="595"/>
      <c r="L899" s="595"/>
      <c r="M899" s="529">
        <v>1.3</v>
      </c>
    </row>
    <row r="900" spans="1:13" ht="25.5" x14ac:dyDescent="0.2">
      <c r="A900" s="535"/>
      <c r="B900" s="535"/>
      <c r="C900" s="535"/>
      <c r="D900" s="535"/>
      <c r="E900" s="535"/>
      <c r="F900" s="534"/>
      <c r="G900" s="535"/>
      <c r="H900" s="534" t="s">
        <v>583</v>
      </c>
      <c r="I900" s="535">
        <v>12.1066292</v>
      </c>
      <c r="J900" s="534" t="s">
        <v>584</v>
      </c>
      <c r="K900" s="535">
        <v>10.28</v>
      </c>
      <c r="L900" s="535" t="s">
        <v>585</v>
      </c>
      <c r="M900" s="535">
        <v>22.39</v>
      </c>
    </row>
    <row r="901" spans="1:13" ht="26.25" thickBot="1" x14ac:dyDescent="0.25">
      <c r="A901" s="535"/>
      <c r="B901" s="535"/>
      <c r="C901" s="535"/>
      <c r="D901" s="535"/>
      <c r="E901" s="535"/>
      <c r="F901" s="534"/>
      <c r="G901" s="535"/>
      <c r="H901" s="535" t="s">
        <v>586</v>
      </c>
      <c r="I901" s="535">
        <v>5.65</v>
      </c>
      <c r="J901" s="534"/>
      <c r="K901" s="593" t="s">
        <v>587</v>
      </c>
      <c r="L901" s="593"/>
      <c r="M901" s="535">
        <v>33.229999999999997</v>
      </c>
    </row>
    <row r="902" spans="1:13" ht="15" thickTop="1" x14ac:dyDescent="0.2">
      <c r="A902" s="536"/>
      <c r="B902" s="536"/>
      <c r="C902" s="536"/>
      <c r="D902" s="536"/>
      <c r="E902" s="536"/>
      <c r="F902" s="536"/>
      <c r="G902" s="536"/>
      <c r="H902" s="536"/>
      <c r="I902" s="536"/>
      <c r="J902" s="536"/>
      <c r="K902" s="536"/>
      <c r="L902" s="536"/>
      <c r="M902" s="536"/>
    </row>
    <row r="903" spans="1:13" ht="15" x14ac:dyDescent="0.2">
      <c r="A903" s="521"/>
      <c r="B903" s="537" t="s">
        <v>553</v>
      </c>
      <c r="C903" s="521" t="s">
        <v>554</v>
      </c>
      <c r="D903" s="521" t="s">
        <v>555</v>
      </c>
      <c r="E903" s="588" t="s">
        <v>556</v>
      </c>
      <c r="F903" s="588"/>
      <c r="G903" s="538" t="s">
        <v>557</v>
      </c>
      <c r="H903" s="589" t="s">
        <v>558</v>
      </c>
      <c r="I903" s="589"/>
      <c r="J903" s="589" t="s">
        <v>559</v>
      </c>
      <c r="K903" s="588"/>
      <c r="L903" s="588"/>
      <c r="M903" s="537" t="s">
        <v>560</v>
      </c>
    </row>
    <row r="904" spans="1:13" ht="25.5" x14ac:dyDescent="0.2">
      <c r="A904" s="523" t="s">
        <v>561</v>
      </c>
      <c r="B904" s="522" t="s">
        <v>915</v>
      </c>
      <c r="C904" s="523" t="s">
        <v>565</v>
      </c>
      <c r="D904" s="523" t="s">
        <v>916</v>
      </c>
      <c r="E904" s="590" t="s">
        <v>596</v>
      </c>
      <c r="F904" s="590"/>
      <c r="G904" s="524" t="s">
        <v>24</v>
      </c>
      <c r="H904" s="591">
        <v>1</v>
      </c>
      <c r="I904" s="592"/>
      <c r="J904" s="592">
        <v>0.08</v>
      </c>
      <c r="K904" s="590"/>
      <c r="L904" s="590"/>
      <c r="M904" s="525">
        <v>0.08</v>
      </c>
    </row>
    <row r="905" spans="1:13" ht="25.5" x14ac:dyDescent="0.25">
      <c r="A905" s="531" t="s">
        <v>575</v>
      </c>
      <c r="B905" s="530" t="s">
        <v>923</v>
      </c>
      <c r="C905" s="531" t="s">
        <v>565</v>
      </c>
      <c r="D905" s="531" t="s">
        <v>924</v>
      </c>
      <c r="E905" s="596" t="s">
        <v>751</v>
      </c>
      <c r="F905" s="596"/>
      <c r="G905" s="532" t="s">
        <v>25</v>
      </c>
      <c r="H905" s="597">
        <v>7.2000000000000002E-5</v>
      </c>
      <c r="I905" s="596"/>
      <c r="J905" s="598">
        <v>1131.8499999999999</v>
      </c>
      <c r="K905" s="595"/>
      <c r="L905" s="595"/>
      <c r="M905" s="533">
        <v>0.08</v>
      </c>
    </row>
    <row r="906" spans="1:13" ht="25.5" x14ac:dyDescent="0.2">
      <c r="A906" s="535"/>
      <c r="B906" s="535"/>
      <c r="C906" s="535"/>
      <c r="D906" s="535"/>
      <c r="E906" s="535"/>
      <c r="F906" s="534"/>
      <c r="G906" s="535"/>
      <c r="H906" s="534" t="s">
        <v>583</v>
      </c>
      <c r="I906" s="535">
        <v>0</v>
      </c>
      <c r="J906" s="534" t="s">
        <v>584</v>
      </c>
      <c r="K906" s="535">
        <v>0</v>
      </c>
      <c r="L906" s="535" t="s">
        <v>585</v>
      </c>
      <c r="M906" s="535">
        <v>0</v>
      </c>
    </row>
    <row r="907" spans="1:13" ht="26.25" thickBot="1" x14ac:dyDescent="0.25">
      <c r="A907" s="535"/>
      <c r="B907" s="535"/>
      <c r="C907" s="535"/>
      <c r="D907" s="535"/>
      <c r="E907" s="535"/>
      <c r="F907" s="534"/>
      <c r="G907" s="535"/>
      <c r="H907" s="535" t="s">
        <v>586</v>
      </c>
      <c r="I907" s="535">
        <v>0.01</v>
      </c>
      <c r="J907" s="534"/>
      <c r="K907" s="593" t="s">
        <v>587</v>
      </c>
      <c r="L907" s="593"/>
      <c r="M907" s="535">
        <v>0.09</v>
      </c>
    </row>
    <row r="908" spans="1:13" ht="15" thickTop="1" x14ac:dyDescent="0.2">
      <c r="A908" s="536"/>
      <c r="B908" s="536"/>
      <c r="C908" s="536"/>
      <c r="D908" s="536"/>
      <c r="E908" s="536"/>
      <c r="F908" s="536"/>
      <c r="G908" s="536"/>
      <c r="H908" s="536"/>
      <c r="I908" s="536"/>
      <c r="J908" s="536"/>
      <c r="K908" s="536"/>
      <c r="L908" s="536"/>
      <c r="M908" s="536"/>
    </row>
    <row r="909" spans="1:13" ht="15" x14ac:dyDescent="0.2">
      <c r="A909" s="521"/>
      <c r="B909" s="537" t="s">
        <v>553</v>
      </c>
      <c r="C909" s="521" t="s">
        <v>554</v>
      </c>
      <c r="D909" s="521" t="s">
        <v>555</v>
      </c>
      <c r="E909" s="588" t="s">
        <v>556</v>
      </c>
      <c r="F909" s="588"/>
      <c r="G909" s="538" t="s">
        <v>557</v>
      </c>
      <c r="H909" s="589" t="s">
        <v>558</v>
      </c>
      <c r="I909" s="589"/>
      <c r="J909" s="589" t="s">
        <v>559</v>
      </c>
      <c r="K909" s="588"/>
      <c r="L909" s="588"/>
      <c r="M909" s="537" t="s">
        <v>560</v>
      </c>
    </row>
    <row r="910" spans="1:13" ht="25.5" x14ac:dyDescent="0.2">
      <c r="A910" s="523" t="s">
        <v>561</v>
      </c>
      <c r="B910" s="522" t="s">
        <v>917</v>
      </c>
      <c r="C910" s="523" t="s">
        <v>565</v>
      </c>
      <c r="D910" s="523" t="s">
        <v>918</v>
      </c>
      <c r="E910" s="590" t="s">
        <v>596</v>
      </c>
      <c r="F910" s="590"/>
      <c r="G910" s="524" t="s">
        <v>24</v>
      </c>
      <c r="H910" s="591">
        <v>1</v>
      </c>
      <c r="I910" s="592"/>
      <c r="J910" s="592">
        <v>0.01</v>
      </c>
      <c r="K910" s="590"/>
      <c r="L910" s="590"/>
      <c r="M910" s="525">
        <v>0.01</v>
      </c>
    </row>
    <row r="911" spans="1:13" ht="25.5" x14ac:dyDescent="0.25">
      <c r="A911" s="531" t="s">
        <v>575</v>
      </c>
      <c r="B911" s="530" t="s">
        <v>923</v>
      </c>
      <c r="C911" s="531" t="s">
        <v>565</v>
      </c>
      <c r="D911" s="531" t="s">
        <v>924</v>
      </c>
      <c r="E911" s="596" t="s">
        <v>751</v>
      </c>
      <c r="F911" s="596"/>
      <c r="G911" s="532" t="s">
        <v>25</v>
      </c>
      <c r="H911" s="597">
        <v>1.4800000000000001E-5</v>
      </c>
      <c r="I911" s="596"/>
      <c r="J911" s="598">
        <v>1131.8499999999999</v>
      </c>
      <c r="K911" s="595"/>
      <c r="L911" s="595"/>
      <c r="M911" s="533">
        <v>0.01</v>
      </c>
    </row>
    <row r="912" spans="1:13" ht="25.5" x14ac:dyDescent="0.2">
      <c r="A912" s="535"/>
      <c r="B912" s="535"/>
      <c r="C912" s="535"/>
      <c r="D912" s="535"/>
      <c r="E912" s="535"/>
      <c r="F912" s="534"/>
      <c r="G912" s="535"/>
      <c r="H912" s="534" t="s">
        <v>583</v>
      </c>
      <c r="I912" s="535">
        <v>0</v>
      </c>
      <c r="J912" s="534" t="s">
        <v>584</v>
      </c>
      <c r="K912" s="535">
        <v>0</v>
      </c>
      <c r="L912" s="535" t="s">
        <v>585</v>
      </c>
      <c r="M912" s="535">
        <v>0</v>
      </c>
    </row>
    <row r="913" spans="1:13" ht="26.25" thickBot="1" x14ac:dyDescent="0.25">
      <c r="A913" s="535"/>
      <c r="B913" s="535"/>
      <c r="C913" s="535"/>
      <c r="D913" s="535"/>
      <c r="E913" s="535"/>
      <c r="F913" s="534"/>
      <c r="G913" s="535"/>
      <c r="H913" s="535" t="s">
        <v>586</v>
      </c>
      <c r="I913" s="535">
        <v>0</v>
      </c>
      <c r="J913" s="534"/>
      <c r="K913" s="593" t="s">
        <v>587</v>
      </c>
      <c r="L913" s="593"/>
      <c r="M913" s="535">
        <v>0.01</v>
      </c>
    </row>
    <row r="914" spans="1:13" ht="15" thickTop="1" x14ac:dyDescent="0.2">
      <c r="A914" s="536"/>
      <c r="B914" s="536"/>
      <c r="C914" s="536"/>
      <c r="D914" s="536"/>
      <c r="E914" s="536"/>
      <c r="F914" s="536"/>
      <c r="G914" s="536"/>
      <c r="H914" s="536"/>
      <c r="I914" s="536"/>
      <c r="J914" s="536"/>
      <c r="K914" s="536"/>
      <c r="L914" s="536"/>
      <c r="M914" s="536"/>
    </row>
    <row r="915" spans="1:13" ht="15" x14ac:dyDescent="0.2">
      <c r="A915" s="521"/>
      <c r="B915" s="537" t="s">
        <v>553</v>
      </c>
      <c r="C915" s="521" t="s">
        <v>554</v>
      </c>
      <c r="D915" s="521" t="s">
        <v>555</v>
      </c>
      <c r="E915" s="588" t="s">
        <v>556</v>
      </c>
      <c r="F915" s="588"/>
      <c r="G915" s="538" t="s">
        <v>557</v>
      </c>
      <c r="H915" s="589" t="s">
        <v>558</v>
      </c>
      <c r="I915" s="589"/>
      <c r="J915" s="589" t="s">
        <v>559</v>
      </c>
      <c r="K915" s="588"/>
      <c r="L915" s="588"/>
      <c r="M915" s="537" t="s">
        <v>560</v>
      </c>
    </row>
    <row r="916" spans="1:13" ht="25.5" x14ac:dyDescent="0.2">
      <c r="A916" s="523" t="s">
        <v>561</v>
      </c>
      <c r="B916" s="522" t="s">
        <v>919</v>
      </c>
      <c r="C916" s="523" t="s">
        <v>565</v>
      </c>
      <c r="D916" s="523" t="s">
        <v>920</v>
      </c>
      <c r="E916" s="590" t="s">
        <v>596</v>
      </c>
      <c r="F916" s="590"/>
      <c r="G916" s="524" t="s">
        <v>24</v>
      </c>
      <c r="H916" s="591">
        <v>1</v>
      </c>
      <c r="I916" s="592"/>
      <c r="J916" s="592">
        <v>0.05</v>
      </c>
      <c r="K916" s="590"/>
      <c r="L916" s="590"/>
      <c r="M916" s="525">
        <v>0.05</v>
      </c>
    </row>
    <row r="917" spans="1:13" ht="25.5" x14ac:dyDescent="0.25">
      <c r="A917" s="531" t="s">
        <v>575</v>
      </c>
      <c r="B917" s="530" t="s">
        <v>923</v>
      </c>
      <c r="C917" s="531" t="s">
        <v>565</v>
      </c>
      <c r="D917" s="531" t="s">
        <v>924</v>
      </c>
      <c r="E917" s="596" t="s">
        <v>751</v>
      </c>
      <c r="F917" s="596"/>
      <c r="G917" s="532" t="s">
        <v>25</v>
      </c>
      <c r="H917" s="597">
        <v>5.0000000000000002E-5</v>
      </c>
      <c r="I917" s="596"/>
      <c r="J917" s="598">
        <v>1131.8499999999999</v>
      </c>
      <c r="K917" s="595"/>
      <c r="L917" s="595"/>
      <c r="M917" s="533">
        <v>0.05</v>
      </c>
    </row>
    <row r="918" spans="1:13" ht="25.5" x14ac:dyDescent="0.2">
      <c r="A918" s="535"/>
      <c r="B918" s="535"/>
      <c r="C918" s="535"/>
      <c r="D918" s="535"/>
      <c r="E918" s="535"/>
      <c r="F918" s="534"/>
      <c r="G918" s="535"/>
      <c r="H918" s="534" t="s">
        <v>583</v>
      </c>
      <c r="I918" s="535">
        <v>0</v>
      </c>
      <c r="J918" s="534" t="s">
        <v>584</v>
      </c>
      <c r="K918" s="535">
        <v>0</v>
      </c>
      <c r="L918" s="535" t="s">
        <v>585</v>
      </c>
      <c r="M918" s="535">
        <v>0</v>
      </c>
    </row>
    <row r="919" spans="1:13" ht="26.25" thickBot="1" x14ac:dyDescent="0.25">
      <c r="A919" s="535"/>
      <c r="B919" s="535"/>
      <c r="C919" s="535"/>
      <c r="D919" s="535"/>
      <c r="E919" s="535"/>
      <c r="F919" s="534"/>
      <c r="G919" s="535"/>
      <c r="H919" s="535" t="s">
        <v>586</v>
      </c>
      <c r="I919" s="535">
        <v>0.01</v>
      </c>
      <c r="J919" s="534"/>
      <c r="K919" s="593" t="s">
        <v>587</v>
      </c>
      <c r="L919" s="593"/>
      <c r="M919" s="535">
        <v>0.06</v>
      </c>
    </row>
    <row r="920" spans="1:13" ht="15" thickTop="1" x14ac:dyDescent="0.2">
      <c r="A920" s="536"/>
      <c r="B920" s="536"/>
      <c r="C920" s="536"/>
      <c r="D920" s="536"/>
      <c r="E920" s="536"/>
      <c r="F920" s="536"/>
      <c r="G920" s="536"/>
      <c r="H920" s="536"/>
      <c r="I920" s="536"/>
      <c r="J920" s="536"/>
      <c r="K920" s="536"/>
      <c r="L920" s="536"/>
      <c r="M920" s="536"/>
    </row>
    <row r="921" spans="1:13" ht="15" x14ac:dyDescent="0.2">
      <c r="A921" s="521"/>
      <c r="B921" s="537" t="s">
        <v>553</v>
      </c>
      <c r="C921" s="521" t="s">
        <v>554</v>
      </c>
      <c r="D921" s="521" t="s">
        <v>555</v>
      </c>
      <c r="E921" s="588" t="s">
        <v>556</v>
      </c>
      <c r="F921" s="588"/>
      <c r="G921" s="538" t="s">
        <v>557</v>
      </c>
      <c r="H921" s="589" t="s">
        <v>558</v>
      </c>
      <c r="I921" s="589"/>
      <c r="J921" s="589" t="s">
        <v>559</v>
      </c>
      <c r="K921" s="588"/>
      <c r="L921" s="588"/>
      <c r="M921" s="537" t="s">
        <v>560</v>
      </c>
    </row>
    <row r="922" spans="1:13" ht="38.25" x14ac:dyDescent="0.2">
      <c r="A922" s="523" t="s">
        <v>561</v>
      </c>
      <c r="B922" s="522" t="s">
        <v>921</v>
      </c>
      <c r="C922" s="523" t="s">
        <v>565</v>
      </c>
      <c r="D922" s="523" t="s">
        <v>922</v>
      </c>
      <c r="E922" s="590" t="s">
        <v>596</v>
      </c>
      <c r="F922" s="590"/>
      <c r="G922" s="524" t="s">
        <v>24</v>
      </c>
      <c r="H922" s="591">
        <v>1</v>
      </c>
      <c r="I922" s="592"/>
      <c r="J922" s="592">
        <v>1.3</v>
      </c>
      <c r="K922" s="590"/>
      <c r="L922" s="590"/>
      <c r="M922" s="525">
        <v>1.3</v>
      </c>
    </row>
    <row r="923" spans="1:13" ht="15" x14ac:dyDescent="0.25">
      <c r="A923" s="531" t="s">
        <v>575</v>
      </c>
      <c r="B923" s="530" t="s">
        <v>752</v>
      </c>
      <c r="C923" s="531" t="s">
        <v>565</v>
      </c>
      <c r="D923" s="531" t="s">
        <v>753</v>
      </c>
      <c r="E923" s="596" t="s">
        <v>754</v>
      </c>
      <c r="F923" s="596"/>
      <c r="G923" s="532" t="s">
        <v>755</v>
      </c>
      <c r="H923" s="597">
        <v>1.36</v>
      </c>
      <c r="I923" s="596"/>
      <c r="J923" s="598">
        <v>0.96</v>
      </c>
      <c r="K923" s="595"/>
      <c r="L923" s="595"/>
      <c r="M923" s="533">
        <v>1.3</v>
      </c>
    </row>
    <row r="924" spans="1:13" ht="25.5" x14ac:dyDescent="0.2">
      <c r="A924" s="535"/>
      <c r="B924" s="535"/>
      <c r="C924" s="535"/>
      <c r="D924" s="535"/>
      <c r="E924" s="535"/>
      <c r="F924" s="534"/>
      <c r="G924" s="535"/>
      <c r="H924" s="534" t="s">
        <v>583</v>
      </c>
      <c r="I924" s="535">
        <v>0</v>
      </c>
      <c r="J924" s="534" t="s">
        <v>584</v>
      </c>
      <c r="K924" s="535">
        <v>0</v>
      </c>
      <c r="L924" s="535" t="s">
        <v>585</v>
      </c>
      <c r="M924" s="535">
        <v>0</v>
      </c>
    </row>
    <row r="925" spans="1:13" ht="26.25" thickBot="1" x14ac:dyDescent="0.25">
      <c r="A925" s="535"/>
      <c r="B925" s="535"/>
      <c r="C925" s="535"/>
      <c r="D925" s="535"/>
      <c r="E925" s="535"/>
      <c r="F925" s="534"/>
      <c r="G925" s="535"/>
      <c r="H925" s="535" t="s">
        <v>586</v>
      </c>
      <c r="I925" s="535">
        <v>0.26</v>
      </c>
      <c r="J925" s="534"/>
      <c r="K925" s="593" t="s">
        <v>587</v>
      </c>
      <c r="L925" s="593"/>
      <c r="M925" s="535">
        <v>1.56</v>
      </c>
    </row>
    <row r="926" spans="1:13" ht="15" thickTop="1" x14ac:dyDescent="0.2">
      <c r="A926" s="536"/>
      <c r="B926" s="536"/>
      <c r="C926" s="536"/>
      <c r="D926" s="536"/>
      <c r="E926" s="536"/>
      <c r="F926" s="536"/>
      <c r="G926" s="536"/>
      <c r="H926" s="536"/>
      <c r="I926" s="536"/>
      <c r="J926" s="536"/>
      <c r="K926" s="536"/>
      <c r="L926" s="536"/>
      <c r="M926" s="536"/>
    </row>
    <row r="927" spans="1:13" ht="15" x14ac:dyDescent="0.2">
      <c r="A927" s="521"/>
      <c r="B927" s="537" t="s">
        <v>553</v>
      </c>
      <c r="C927" s="521" t="s">
        <v>554</v>
      </c>
      <c r="D927" s="521" t="s">
        <v>555</v>
      </c>
      <c r="E927" s="588" t="s">
        <v>556</v>
      </c>
      <c r="F927" s="588"/>
      <c r="G927" s="538" t="s">
        <v>557</v>
      </c>
      <c r="H927" s="589" t="s">
        <v>558</v>
      </c>
      <c r="I927" s="589"/>
      <c r="J927" s="589" t="s">
        <v>559</v>
      </c>
      <c r="K927" s="588"/>
      <c r="L927" s="588"/>
      <c r="M927" s="537" t="s">
        <v>560</v>
      </c>
    </row>
    <row r="928" spans="1:13" x14ac:dyDescent="0.2">
      <c r="A928" s="523" t="s">
        <v>561</v>
      </c>
      <c r="B928" s="522" t="s">
        <v>569</v>
      </c>
      <c r="C928" s="523" t="s">
        <v>565</v>
      </c>
      <c r="D928" s="523" t="s">
        <v>570</v>
      </c>
      <c r="E928" s="590" t="s">
        <v>562</v>
      </c>
      <c r="F928" s="590"/>
      <c r="G928" s="524" t="s">
        <v>24</v>
      </c>
      <c r="H928" s="591">
        <v>1</v>
      </c>
      <c r="I928" s="592"/>
      <c r="J928" s="592">
        <v>19.100000000000001</v>
      </c>
      <c r="K928" s="590"/>
      <c r="L928" s="590"/>
      <c r="M928" s="525">
        <v>19.100000000000001</v>
      </c>
    </row>
    <row r="929" spans="1:13" ht="25.5" x14ac:dyDescent="0.25">
      <c r="A929" s="527" t="s">
        <v>563</v>
      </c>
      <c r="B929" s="526" t="s">
        <v>851</v>
      </c>
      <c r="C929" s="527" t="s">
        <v>565</v>
      </c>
      <c r="D929" s="527" t="s">
        <v>852</v>
      </c>
      <c r="E929" s="586" t="s">
        <v>562</v>
      </c>
      <c r="F929" s="586"/>
      <c r="G929" s="528" t="s">
        <v>24</v>
      </c>
      <c r="H929" s="587">
        <v>1</v>
      </c>
      <c r="I929" s="586"/>
      <c r="J929" s="594">
        <v>0.34</v>
      </c>
      <c r="K929" s="595"/>
      <c r="L929" s="595"/>
      <c r="M929" s="529">
        <v>0.34</v>
      </c>
    </row>
    <row r="930" spans="1:13" ht="15" x14ac:dyDescent="0.25">
      <c r="A930" s="531" t="s">
        <v>575</v>
      </c>
      <c r="B930" s="530" t="s">
        <v>853</v>
      </c>
      <c r="C930" s="531" t="s">
        <v>565</v>
      </c>
      <c r="D930" s="531" t="s">
        <v>854</v>
      </c>
      <c r="E930" s="596" t="s">
        <v>627</v>
      </c>
      <c r="F930" s="596"/>
      <c r="G930" s="532" t="s">
        <v>24</v>
      </c>
      <c r="H930" s="597">
        <v>1</v>
      </c>
      <c r="I930" s="596"/>
      <c r="J930" s="598">
        <v>13.96</v>
      </c>
      <c r="K930" s="595"/>
      <c r="L930" s="595"/>
      <c r="M930" s="533">
        <v>13.96</v>
      </c>
    </row>
    <row r="931" spans="1:13" ht="25.5" x14ac:dyDescent="0.25">
      <c r="A931" s="531" t="s">
        <v>575</v>
      </c>
      <c r="B931" s="530" t="s">
        <v>704</v>
      </c>
      <c r="C931" s="531" t="s">
        <v>565</v>
      </c>
      <c r="D931" s="531" t="s">
        <v>705</v>
      </c>
      <c r="E931" s="596" t="s">
        <v>578</v>
      </c>
      <c r="F931" s="596"/>
      <c r="G931" s="532" t="s">
        <v>24</v>
      </c>
      <c r="H931" s="597">
        <v>1</v>
      </c>
      <c r="I931" s="596"/>
      <c r="J931" s="598">
        <v>1</v>
      </c>
      <c r="K931" s="595"/>
      <c r="L931" s="595"/>
      <c r="M931" s="533">
        <v>1</v>
      </c>
    </row>
    <row r="932" spans="1:13" ht="25.5" x14ac:dyDescent="0.25">
      <c r="A932" s="531" t="s">
        <v>575</v>
      </c>
      <c r="B932" s="530" t="s">
        <v>706</v>
      </c>
      <c r="C932" s="531" t="s">
        <v>565</v>
      </c>
      <c r="D932" s="531" t="s">
        <v>707</v>
      </c>
      <c r="E932" s="596" t="s">
        <v>578</v>
      </c>
      <c r="F932" s="596"/>
      <c r="G932" s="532" t="s">
        <v>24</v>
      </c>
      <c r="H932" s="597">
        <v>1</v>
      </c>
      <c r="I932" s="596"/>
      <c r="J932" s="598">
        <v>0.56000000000000005</v>
      </c>
      <c r="K932" s="595"/>
      <c r="L932" s="595"/>
      <c r="M932" s="533">
        <v>0.56000000000000005</v>
      </c>
    </row>
    <row r="933" spans="1:13" ht="25.5" x14ac:dyDescent="0.25">
      <c r="A933" s="531" t="s">
        <v>575</v>
      </c>
      <c r="B933" s="530" t="s">
        <v>708</v>
      </c>
      <c r="C933" s="531" t="s">
        <v>565</v>
      </c>
      <c r="D933" s="531" t="s">
        <v>709</v>
      </c>
      <c r="E933" s="596" t="s">
        <v>578</v>
      </c>
      <c r="F933" s="596"/>
      <c r="G933" s="532" t="s">
        <v>24</v>
      </c>
      <c r="H933" s="597">
        <v>1</v>
      </c>
      <c r="I933" s="596"/>
      <c r="J933" s="598">
        <v>1.32</v>
      </c>
      <c r="K933" s="595"/>
      <c r="L933" s="595"/>
      <c r="M933" s="533">
        <v>1.32</v>
      </c>
    </row>
    <row r="934" spans="1:13" ht="25.5" x14ac:dyDescent="0.25">
      <c r="A934" s="531" t="s">
        <v>575</v>
      </c>
      <c r="B934" s="530" t="s">
        <v>710</v>
      </c>
      <c r="C934" s="531" t="s">
        <v>565</v>
      </c>
      <c r="D934" s="531" t="s">
        <v>711</v>
      </c>
      <c r="E934" s="596" t="s">
        <v>578</v>
      </c>
      <c r="F934" s="596"/>
      <c r="G934" s="532" t="s">
        <v>24</v>
      </c>
      <c r="H934" s="597">
        <v>1</v>
      </c>
      <c r="I934" s="596"/>
      <c r="J934" s="598">
        <v>0.01</v>
      </c>
      <c r="K934" s="595"/>
      <c r="L934" s="595"/>
      <c r="M934" s="533">
        <v>0.01</v>
      </c>
    </row>
    <row r="935" spans="1:13" ht="25.5" x14ac:dyDescent="0.25">
      <c r="A935" s="531" t="s">
        <v>575</v>
      </c>
      <c r="B935" s="530" t="s">
        <v>724</v>
      </c>
      <c r="C935" s="531" t="s">
        <v>565</v>
      </c>
      <c r="D935" s="531" t="s">
        <v>725</v>
      </c>
      <c r="E935" s="596" t="s">
        <v>578</v>
      </c>
      <c r="F935" s="596"/>
      <c r="G935" s="532" t="s">
        <v>24</v>
      </c>
      <c r="H935" s="597">
        <v>1</v>
      </c>
      <c r="I935" s="596"/>
      <c r="J935" s="598">
        <v>0.6</v>
      </c>
      <c r="K935" s="595"/>
      <c r="L935" s="595"/>
      <c r="M935" s="533">
        <v>0.6</v>
      </c>
    </row>
    <row r="936" spans="1:13" ht="25.5" x14ac:dyDescent="0.25">
      <c r="A936" s="531" t="s">
        <v>575</v>
      </c>
      <c r="B936" s="530" t="s">
        <v>726</v>
      </c>
      <c r="C936" s="531" t="s">
        <v>565</v>
      </c>
      <c r="D936" s="531" t="s">
        <v>727</v>
      </c>
      <c r="E936" s="596" t="s">
        <v>578</v>
      </c>
      <c r="F936" s="596"/>
      <c r="G936" s="532" t="s">
        <v>24</v>
      </c>
      <c r="H936" s="597">
        <v>1</v>
      </c>
      <c r="I936" s="596"/>
      <c r="J936" s="598">
        <v>1.31</v>
      </c>
      <c r="K936" s="595"/>
      <c r="L936" s="595"/>
      <c r="M936" s="533">
        <v>1.31</v>
      </c>
    </row>
    <row r="937" spans="1:13" ht="25.5" x14ac:dyDescent="0.2">
      <c r="A937" s="535"/>
      <c r="B937" s="535"/>
      <c r="C937" s="535"/>
      <c r="D937" s="535"/>
      <c r="E937" s="535"/>
      <c r="F937" s="534"/>
      <c r="G937" s="535"/>
      <c r="H937" s="534" t="s">
        <v>583</v>
      </c>
      <c r="I937" s="535">
        <v>7.7322375000000001</v>
      </c>
      <c r="J937" s="534" t="s">
        <v>584</v>
      </c>
      <c r="K937" s="535">
        <v>6.57</v>
      </c>
      <c r="L937" s="535" t="s">
        <v>585</v>
      </c>
      <c r="M937" s="535">
        <v>14.3</v>
      </c>
    </row>
    <row r="938" spans="1:13" ht="26.25" thickBot="1" x14ac:dyDescent="0.25">
      <c r="A938" s="535"/>
      <c r="B938" s="535"/>
      <c r="C938" s="535"/>
      <c r="D938" s="535"/>
      <c r="E938" s="535"/>
      <c r="F938" s="534"/>
      <c r="G938" s="535"/>
      <c r="H938" s="535" t="s">
        <v>586</v>
      </c>
      <c r="I938" s="535">
        <v>3.91</v>
      </c>
      <c r="J938" s="534"/>
      <c r="K938" s="593" t="s">
        <v>587</v>
      </c>
      <c r="L938" s="593"/>
      <c r="M938" s="535">
        <v>23.01</v>
      </c>
    </row>
    <row r="939" spans="1:13" ht="15" thickTop="1" x14ac:dyDescent="0.2">
      <c r="A939" s="536"/>
      <c r="B939" s="536"/>
      <c r="C939" s="536"/>
      <c r="D939" s="536"/>
      <c r="E939" s="536"/>
      <c r="F939" s="536"/>
      <c r="G939" s="536"/>
      <c r="H939" s="536"/>
      <c r="I939" s="536"/>
      <c r="J939" s="536"/>
      <c r="K939" s="536"/>
      <c r="L939" s="536"/>
      <c r="M939" s="536"/>
    </row>
    <row r="940" spans="1:13" ht="15" x14ac:dyDescent="0.2">
      <c r="A940" s="521"/>
      <c r="B940" s="537" t="s">
        <v>553</v>
      </c>
      <c r="C940" s="521" t="s">
        <v>554</v>
      </c>
      <c r="D940" s="521" t="s">
        <v>555</v>
      </c>
      <c r="E940" s="588" t="s">
        <v>556</v>
      </c>
      <c r="F940" s="588"/>
      <c r="G940" s="538" t="s">
        <v>557</v>
      </c>
      <c r="H940" s="589" t="s">
        <v>558</v>
      </c>
      <c r="I940" s="589"/>
      <c r="J940" s="589" t="s">
        <v>559</v>
      </c>
      <c r="K940" s="588"/>
      <c r="L940" s="588"/>
      <c r="M940" s="537" t="s">
        <v>560</v>
      </c>
    </row>
    <row r="941" spans="1:13" ht="25.5" x14ac:dyDescent="0.2">
      <c r="A941" s="523" t="s">
        <v>561</v>
      </c>
      <c r="B941" s="522" t="s">
        <v>889</v>
      </c>
      <c r="C941" s="523" t="s">
        <v>565</v>
      </c>
      <c r="D941" s="523" t="s">
        <v>890</v>
      </c>
      <c r="E941" s="590" t="s">
        <v>596</v>
      </c>
      <c r="F941" s="590"/>
      <c r="G941" s="524" t="s">
        <v>600</v>
      </c>
      <c r="H941" s="591">
        <v>1</v>
      </c>
      <c r="I941" s="592"/>
      <c r="J941" s="592">
        <v>0.49</v>
      </c>
      <c r="K941" s="590"/>
      <c r="L941" s="590"/>
      <c r="M941" s="525">
        <v>0.49</v>
      </c>
    </row>
    <row r="942" spans="1:13" ht="25.5" x14ac:dyDescent="0.25">
      <c r="A942" s="527" t="s">
        <v>563</v>
      </c>
      <c r="B942" s="526" t="s">
        <v>925</v>
      </c>
      <c r="C942" s="527" t="s">
        <v>565</v>
      </c>
      <c r="D942" s="527" t="s">
        <v>926</v>
      </c>
      <c r="E942" s="586" t="s">
        <v>596</v>
      </c>
      <c r="F942" s="586"/>
      <c r="G942" s="528" t="s">
        <v>24</v>
      </c>
      <c r="H942" s="587">
        <v>1</v>
      </c>
      <c r="I942" s="586"/>
      <c r="J942" s="594">
        <v>0.4</v>
      </c>
      <c r="K942" s="595"/>
      <c r="L942" s="595"/>
      <c r="M942" s="529">
        <v>0.4</v>
      </c>
    </row>
    <row r="943" spans="1:13" ht="25.5" x14ac:dyDescent="0.25">
      <c r="A943" s="527" t="s">
        <v>563</v>
      </c>
      <c r="B943" s="526" t="s">
        <v>927</v>
      </c>
      <c r="C943" s="527" t="s">
        <v>565</v>
      </c>
      <c r="D943" s="527" t="s">
        <v>928</v>
      </c>
      <c r="E943" s="586" t="s">
        <v>596</v>
      </c>
      <c r="F943" s="586"/>
      <c r="G943" s="528" t="s">
        <v>24</v>
      </c>
      <c r="H943" s="587">
        <v>1</v>
      </c>
      <c r="I943" s="586"/>
      <c r="J943" s="594">
        <v>0.09</v>
      </c>
      <c r="K943" s="595"/>
      <c r="L943" s="595"/>
      <c r="M943" s="529">
        <v>0.09</v>
      </c>
    </row>
    <row r="944" spans="1:13" ht="25.5" x14ac:dyDescent="0.2">
      <c r="A944" s="535"/>
      <c r="B944" s="535"/>
      <c r="C944" s="535"/>
      <c r="D944" s="535"/>
      <c r="E944" s="535"/>
      <c r="F944" s="534"/>
      <c r="G944" s="535"/>
      <c r="H944" s="534" t="s">
        <v>583</v>
      </c>
      <c r="I944" s="535">
        <v>0</v>
      </c>
      <c r="J944" s="534" t="s">
        <v>584</v>
      </c>
      <c r="K944" s="535">
        <v>0</v>
      </c>
      <c r="L944" s="535" t="s">
        <v>585</v>
      </c>
      <c r="M944" s="535">
        <v>0</v>
      </c>
    </row>
    <row r="945" spans="1:13" ht="26.25" thickBot="1" x14ac:dyDescent="0.25">
      <c r="A945" s="535"/>
      <c r="B945" s="535"/>
      <c r="C945" s="535"/>
      <c r="D945" s="535"/>
      <c r="E945" s="535"/>
      <c r="F945" s="534"/>
      <c r="G945" s="535"/>
      <c r="H945" s="535" t="s">
        <v>586</v>
      </c>
      <c r="I945" s="535">
        <v>0.1</v>
      </c>
      <c r="J945" s="534"/>
      <c r="K945" s="593" t="s">
        <v>587</v>
      </c>
      <c r="L945" s="593"/>
      <c r="M945" s="535">
        <v>0.59</v>
      </c>
    </row>
    <row r="946" spans="1:13" ht="15" thickTop="1" x14ac:dyDescent="0.2">
      <c r="A946" s="536"/>
      <c r="B946" s="536"/>
      <c r="C946" s="536"/>
      <c r="D946" s="536"/>
      <c r="E946" s="536"/>
      <c r="F946" s="536"/>
      <c r="G946" s="536"/>
      <c r="H946" s="536"/>
      <c r="I946" s="536"/>
      <c r="J946" s="536"/>
      <c r="K946" s="536"/>
      <c r="L946" s="536"/>
      <c r="M946" s="536"/>
    </row>
    <row r="947" spans="1:13" ht="15" x14ac:dyDescent="0.2">
      <c r="A947" s="521"/>
      <c r="B947" s="537" t="s">
        <v>553</v>
      </c>
      <c r="C947" s="521" t="s">
        <v>554</v>
      </c>
      <c r="D947" s="521" t="s">
        <v>555</v>
      </c>
      <c r="E947" s="588" t="s">
        <v>556</v>
      </c>
      <c r="F947" s="588"/>
      <c r="G947" s="538" t="s">
        <v>557</v>
      </c>
      <c r="H947" s="589" t="s">
        <v>558</v>
      </c>
      <c r="I947" s="589"/>
      <c r="J947" s="589" t="s">
        <v>559</v>
      </c>
      <c r="K947" s="588"/>
      <c r="L947" s="588"/>
      <c r="M947" s="537" t="s">
        <v>560</v>
      </c>
    </row>
    <row r="948" spans="1:13" ht="25.5" x14ac:dyDescent="0.2">
      <c r="A948" s="523" t="s">
        <v>561</v>
      </c>
      <c r="B948" s="522" t="s">
        <v>887</v>
      </c>
      <c r="C948" s="523" t="s">
        <v>565</v>
      </c>
      <c r="D948" s="523" t="s">
        <v>888</v>
      </c>
      <c r="E948" s="590" t="s">
        <v>596</v>
      </c>
      <c r="F948" s="590"/>
      <c r="G948" s="524" t="s">
        <v>597</v>
      </c>
      <c r="H948" s="591">
        <v>1</v>
      </c>
      <c r="I948" s="592"/>
      <c r="J948" s="592">
        <v>1.29</v>
      </c>
      <c r="K948" s="590"/>
      <c r="L948" s="590"/>
      <c r="M948" s="525">
        <v>1.29</v>
      </c>
    </row>
    <row r="949" spans="1:13" ht="25.5" x14ac:dyDescent="0.25">
      <c r="A949" s="527" t="s">
        <v>563</v>
      </c>
      <c r="B949" s="526" t="s">
        <v>925</v>
      </c>
      <c r="C949" s="527" t="s">
        <v>565</v>
      </c>
      <c r="D949" s="527" t="s">
        <v>926</v>
      </c>
      <c r="E949" s="586" t="s">
        <v>596</v>
      </c>
      <c r="F949" s="586"/>
      <c r="G949" s="528" t="s">
        <v>24</v>
      </c>
      <c r="H949" s="587">
        <v>1</v>
      </c>
      <c r="I949" s="586"/>
      <c r="J949" s="594">
        <v>0.4</v>
      </c>
      <c r="K949" s="595"/>
      <c r="L949" s="595"/>
      <c r="M949" s="529">
        <v>0.4</v>
      </c>
    </row>
    <row r="950" spans="1:13" ht="25.5" x14ac:dyDescent="0.25">
      <c r="A950" s="527" t="s">
        <v>563</v>
      </c>
      <c r="B950" s="526" t="s">
        <v>927</v>
      </c>
      <c r="C950" s="527" t="s">
        <v>565</v>
      </c>
      <c r="D950" s="527" t="s">
        <v>928</v>
      </c>
      <c r="E950" s="586" t="s">
        <v>596</v>
      </c>
      <c r="F950" s="586"/>
      <c r="G950" s="528" t="s">
        <v>24</v>
      </c>
      <c r="H950" s="587">
        <v>1</v>
      </c>
      <c r="I950" s="586"/>
      <c r="J950" s="594">
        <v>0.09</v>
      </c>
      <c r="K950" s="595"/>
      <c r="L950" s="595"/>
      <c r="M950" s="529">
        <v>0.09</v>
      </c>
    </row>
    <row r="951" spans="1:13" ht="25.5" x14ac:dyDescent="0.25">
      <c r="A951" s="527" t="s">
        <v>563</v>
      </c>
      <c r="B951" s="526" t="s">
        <v>929</v>
      </c>
      <c r="C951" s="527" t="s">
        <v>565</v>
      </c>
      <c r="D951" s="527" t="s">
        <v>930</v>
      </c>
      <c r="E951" s="586" t="s">
        <v>596</v>
      </c>
      <c r="F951" s="586"/>
      <c r="G951" s="528" t="s">
        <v>24</v>
      </c>
      <c r="H951" s="587">
        <v>1</v>
      </c>
      <c r="I951" s="586"/>
      <c r="J951" s="594">
        <v>0.31</v>
      </c>
      <c r="K951" s="595"/>
      <c r="L951" s="595"/>
      <c r="M951" s="529">
        <v>0.31</v>
      </c>
    </row>
    <row r="952" spans="1:13" ht="38.25" x14ac:dyDescent="0.25">
      <c r="A952" s="527" t="s">
        <v>563</v>
      </c>
      <c r="B952" s="526" t="s">
        <v>931</v>
      </c>
      <c r="C952" s="527" t="s">
        <v>565</v>
      </c>
      <c r="D952" s="527" t="s">
        <v>932</v>
      </c>
      <c r="E952" s="586" t="s">
        <v>596</v>
      </c>
      <c r="F952" s="586"/>
      <c r="G952" s="528" t="s">
        <v>24</v>
      </c>
      <c r="H952" s="587">
        <v>1</v>
      </c>
      <c r="I952" s="586"/>
      <c r="J952" s="594">
        <v>0.49</v>
      </c>
      <c r="K952" s="595"/>
      <c r="L952" s="595"/>
      <c r="M952" s="529">
        <v>0.49</v>
      </c>
    </row>
    <row r="953" spans="1:13" ht="25.5" x14ac:dyDescent="0.2">
      <c r="A953" s="535"/>
      <c r="B953" s="535"/>
      <c r="C953" s="535"/>
      <c r="D953" s="535"/>
      <c r="E953" s="535"/>
      <c r="F953" s="534"/>
      <c r="G953" s="535"/>
      <c r="H953" s="534" t="s">
        <v>583</v>
      </c>
      <c r="I953" s="535">
        <v>0</v>
      </c>
      <c r="J953" s="534" t="s">
        <v>584</v>
      </c>
      <c r="K953" s="535">
        <v>0</v>
      </c>
      <c r="L953" s="535" t="s">
        <v>585</v>
      </c>
      <c r="M953" s="535">
        <v>0</v>
      </c>
    </row>
    <row r="954" spans="1:13" ht="26.25" thickBot="1" x14ac:dyDescent="0.25">
      <c r="A954" s="535"/>
      <c r="B954" s="535"/>
      <c r="C954" s="535"/>
      <c r="D954" s="535"/>
      <c r="E954" s="535"/>
      <c r="F954" s="534"/>
      <c r="G954" s="535"/>
      <c r="H954" s="535" t="s">
        <v>586</v>
      </c>
      <c r="I954" s="535">
        <v>0.26</v>
      </c>
      <c r="J954" s="534"/>
      <c r="K954" s="593" t="s">
        <v>587</v>
      </c>
      <c r="L954" s="593"/>
      <c r="M954" s="535">
        <v>1.55</v>
      </c>
    </row>
    <row r="955" spans="1:13" ht="15" thickTop="1" x14ac:dyDescent="0.2">
      <c r="A955" s="536"/>
      <c r="B955" s="536"/>
      <c r="C955" s="536"/>
      <c r="D955" s="536"/>
      <c r="E955" s="536"/>
      <c r="F955" s="536"/>
      <c r="G955" s="536"/>
      <c r="H955" s="536"/>
      <c r="I955" s="536"/>
      <c r="J955" s="536"/>
      <c r="K955" s="536"/>
      <c r="L955" s="536"/>
      <c r="M955" s="536"/>
    </row>
    <row r="956" spans="1:13" ht="15" x14ac:dyDescent="0.2">
      <c r="A956" s="521"/>
      <c r="B956" s="537" t="s">
        <v>553</v>
      </c>
      <c r="C956" s="521" t="s">
        <v>554</v>
      </c>
      <c r="D956" s="521" t="s">
        <v>555</v>
      </c>
      <c r="E956" s="588" t="s">
        <v>556</v>
      </c>
      <c r="F956" s="588"/>
      <c r="G956" s="538" t="s">
        <v>557</v>
      </c>
      <c r="H956" s="589" t="s">
        <v>558</v>
      </c>
      <c r="I956" s="589"/>
      <c r="J956" s="589" t="s">
        <v>559</v>
      </c>
      <c r="K956" s="588"/>
      <c r="L956" s="588"/>
      <c r="M956" s="537" t="s">
        <v>560</v>
      </c>
    </row>
    <row r="957" spans="1:13" ht="25.5" x14ac:dyDescent="0.2">
      <c r="A957" s="523" t="s">
        <v>561</v>
      </c>
      <c r="B957" s="522" t="s">
        <v>925</v>
      </c>
      <c r="C957" s="523" t="s">
        <v>565</v>
      </c>
      <c r="D957" s="523" t="s">
        <v>926</v>
      </c>
      <c r="E957" s="590" t="s">
        <v>596</v>
      </c>
      <c r="F957" s="590"/>
      <c r="G957" s="524" t="s">
        <v>24</v>
      </c>
      <c r="H957" s="591">
        <v>1</v>
      </c>
      <c r="I957" s="592"/>
      <c r="J957" s="592">
        <v>0.4</v>
      </c>
      <c r="K957" s="590"/>
      <c r="L957" s="590"/>
      <c r="M957" s="525">
        <v>0.4</v>
      </c>
    </row>
    <row r="958" spans="1:13" ht="25.5" x14ac:dyDescent="0.25">
      <c r="A958" s="531" t="s">
        <v>575</v>
      </c>
      <c r="B958" s="530" t="s">
        <v>933</v>
      </c>
      <c r="C958" s="531" t="s">
        <v>565</v>
      </c>
      <c r="D958" s="531" t="s">
        <v>934</v>
      </c>
      <c r="E958" s="596" t="s">
        <v>751</v>
      </c>
      <c r="F958" s="596"/>
      <c r="G958" s="532" t="s">
        <v>25</v>
      </c>
      <c r="H958" s="597">
        <v>1.2799999999999999E-4</v>
      </c>
      <c r="I958" s="596"/>
      <c r="J958" s="598">
        <v>3149.02</v>
      </c>
      <c r="K958" s="595"/>
      <c r="L958" s="595"/>
      <c r="M958" s="533">
        <v>0.4</v>
      </c>
    </row>
    <row r="959" spans="1:13" ht="25.5" x14ac:dyDescent="0.2">
      <c r="A959" s="535"/>
      <c r="B959" s="535"/>
      <c r="C959" s="535"/>
      <c r="D959" s="535"/>
      <c r="E959" s="535"/>
      <c r="F959" s="534"/>
      <c r="G959" s="535"/>
      <c r="H959" s="534" t="s">
        <v>583</v>
      </c>
      <c r="I959" s="535">
        <v>0</v>
      </c>
      <c r="J959" s="534" t="s">
        <v>584</v>
      </c>
      <c r="K959" s="535">
        <v>0</v>
      </c>
      <c r="L959" s="535" t="s">
        <v>585</v>
      </c>
      <c r="M959" s="535">
        <v>0</v>
      </c>
    </row>
    <row r="960" spans="1:13" ht="26.25" thickBot="1" x14ac:dyDescent="0.25">
      <c r="A960" s="535"/>
      <c r="B960" s="535"/>
      <c r="C960" s="535"/>
      <c r="D960" s="535"/>
      <c r="E960" s="535"/>
      <c r="F960" s="534"/>
      <c r="G960" s="535"/>
      <c r="H960" s="535" t="s">
        <v>586</v>
      </c>
      <c r="I960" s="535">
        <v>0.08</v>
      </c>
      <c r="J960" s="534"/>
      <c r="K960" s="593" t="s">
        <v>587</v>
      </c>
      <c r="L960" s="593"/>
      <c r="M960" s="535">
        <v>0.48</v>
      </c>
    </row>
    <row r="961" spans="1:13" ht="15" thickTop="1" x14ac:dyDescent="0.2">
      <c r="A961" s="536"/>
      <c r="B961" s="536"/>
      <c r="C961" s="536"/>
      <c r="D961" s="536"/>
      <c r="E961" s="536"/>
      <c r="F961" s="536"/>
      <c r="G961" s="536"/>
      <c r="H961" s="536"/>
      <c r="I961" s="536"/>
      <c r="J961" s="536"/>
      <c r="K961" s="536"/>
      <c r="L961" s="536"/>
      <c r="M961" s="536"/>
    </row>
    <row r="962" spans="1:13" ht="15" x14ac:dyDescent="0.2">
      <c r="A962" s="521"/>
      <c r="B962" s="537" t="s">
        <v>553</v>
      </c>
      <c r="C962" s="521" t="s">
        <v>554</v>
      </c>
      <c r="D962" s="521" t="s">
        <v>555</v>
      </c>
      <c r="E962" s="588" t="s">
        <v>556</v>
      </c>
      <c r="F962" s="588"/>
      <c r="G962" s="538" t="s">
        <v>557</v>
      </c>
      <c r="H962" s="589" t="s">
        <v>558</v>
      </c>
      <c r="I962" s="589"/>
      <c r="J962" s="589" t="s">
        <v>559</v>
      </c>
      <c r="K962" s="588"/>
      <c r="L962" s="588"/>
      <c r="M962" s="537" t="s">
        <v>560</v>
      </c>
    </row>
    <row r="963" spans="1:13" ht="25.5" x14ac:dyDescent="0.2">
      <c r="A963" s="523" t="s">
        <v>561</v>
      </c>
      <c r="B963" s="522" t="s">
        <v>927</v>
      </c>
      <c r="C963" s="523" t="s">
        <v>565</v>
      </c>
      <c r="D963" s="523" t="s">
        <v>928</v>
      </c>
      <c r="E963" s="590" t="s">
        <v>596</v>
      </c>
      <c r="F963" s="590"/>
      <c r="G963" s="524" t="s">
        <v>24</v>
      </c>
      <c r="H963" s="591">
        <v>1</v>
      </c>
      <c r="I963" s="592"/>
      <c r="J963" s="592">
        <v>0.09</v>
      </c>
      <c r="K963" s="590"/>
      <c r="L963" s="590"/>
      <c r="M963" s="525">
        <v>0.09</v>
      </c>
    </row>
    <row r="964" spans="1:13" ht="25.5" x14ac:dyDescent="0.25">
      <c r="A964" s="531" t="s">
        <v>575</v>
      </c>
      <c r="B964" s="530" t="s">
        <v>933</v>
      </c>
      <c r="C964" s="531" t="s">
        <v>565</v>
      </c>
      <c r="D964" s="531" t="s">
        <v>934</v>
      </c>
      <c r="E964" s="596" t="s">
        <v>751</v>
      </c>
      <c r="F964" s="596"/>
      <c r="G964" s="532" t="s">
        <v>25</v>
      </c>
      <c r="H964" s="597">
        <v>2.9600000000000001E-5</v>
      </c>
      <c r="I964" s="596"/>
      <c r="J964" s="598">
        <v>3149.02</v>
      </c>
      <c r="K964" s="595"/>
      <c r="L964" s="595"/>
      <c r="M964" s="533">
        <v>0.09</v>
      </c>
    </row>
    <row r="965" spans="1:13" ht="25.5" x14ac:dyDescent="0.2">
      <c r="A965" s="535"/>
      <c r="B965" s="535"/>
      <c r="C965" s="535"/>
      <c r="D965" s="535"/>
      <c r="E965" s="535"/>
      <c r="F965" s="534"/>
      <c r="G965" s="535"/>
      <c r="H965" s="534" t="s">
        <v>583</v>
      </c>
      <c r="I965" s="535">
        <v>0</v>
      </c>
      <c r="J965" s="534" t="s">
        <v>584</v>
      </c>
      <c r="K965" s="535">
        <v>0</v>
      </c>
      <c r="L965" s="535" t="s">
        <v>585</v>
      </c>
      <c r="M965" s="535">
        <v>0</v>
      </c>
    </row>
    <row r="966" spans="1:13" ht="26.25" thickBot="1" x14ac:dyDescent="0.25">
      <c r="A966" s="535"/>
      <c r="B966" s="535"/>
      <c r="C966" s="535"/>
      <c r="D966" s="535"/>
      <c r="E966" s="535"/>
      <c r="F966" s="534"/>
      <c r="G966" s="535"/>
      <c r="H966" s="535" t="s">
        <v>586</v>
      </c>
      <c r="I966" s="535">
        <v>0.01</v>
      </c>
      <c r="J966" s="534"/>
      <c r="K966" s="593" t="s">
        <v>587</v>
      </c>
      <c r="L966" s="593"/>
      <c r="M966" s="535">
        <v>0.1</v>
      </c>
    </row>
    <row r="967" spans="1:13" ht="15" thickTop="1" x14ac:dyDescent="0.2">
      <c r="A967" s="536"/>
      <c r="B967" s="536"/>
      <c r="C967" s="536"/>
      <c r="D967" s="536"/>
      <c r="E967" s="536"/>
      <c r="F967" s="536"/>
      <c r="G967" s="536"/>
      <c r="H967" s="536"/>
      <c r="I967" s="536"/>
      <c r="J967" s="536"/>
      <c r="K967" s="536"/>
      <c r="L967" s="536"/>
      <c r="M967" s="536"/>
    </row>
    <row r="968" spans="1:13" ht="15" x14ac:dyDescent="0.2">
      <c r="A968" s="521"/>
      <c r="B968" s="537" t="s">
        <v>553</v>
      </c>
      <c r="C968" s="521" t="s">
        <v>554</v>
      </c>
      <c r="D968" s="521" t="s">
        <v>555</v>
      </c>
      <c r="E968" s="588" t="s">
        <v>556</v>
      </c>
      <c r="F968" s="588"/>
      <c r="G968" s="538" t="s">
        <v>557</v>
      </c>
      <c r="H968" s="589" t="s">
        <v>558</v>
      </c>
      <c r="I968" s="589"/>
      <c r="J968" s="589" t="s">
        <v>559</v>
      </c>
      <c r="K968" s="588"/>
      <c r="L968" s="588"/>
      <c r="M968" s="537" t="s">
        <v>560</v>
      </c>
    </row>
    <row r="969" spans="1:13" ht="25.5" x14ac:dyDescent="0.2">
      <c r="A969" s="523" t="s">
        <v>561</v>
      </c>
      <c r="B969" s="522" t="s">
        <v>929</v>
      </c>
      <c r="C969" s="523" t="s">
        <v>565</v>
      </c>
      <c r="D969" s="523" t="s">
        <v>930</v>
      </c>
      <c r="E969" s="590" t="s">
        <v>596</v>
      </c>
      <c r="F969" s="590"/>
      <c r="G969" s="524" t="s">
        <v>24</v>
      </c>
      <c r="H969" s="591">
        <v>1</v>
      </c>
      <c r="I969" s="592"/>
      <c r="J969" s="592">
        <v>0.31</v>
      </c>
      <c r="K969" s="590"/>
      <c r="L969" s="590"/>
      <c r="M969" s="525">
        <v>0.31</v>
      </c>
    </row>
    <row r="970" spans="1:13" ht="25.5" x14ac:dyDescent="0.25">
      <c r="A970" s="531" t="s">
        <v>575</v>
      </c>
      <c r="B970" s="530" t="s">
        <v>933</v>
      </c>
      <c r="C970" s="531" t="s">
        <v>565</v>
      </c>
      <c r="D970" s="531" t="s">
        <v>934</v>
      </c>
      <c r="E970" s="596" t="s">
        <v>751</v>
      </c>
      <c r="F970" s="596"/>
      <c r="G970" s="532" t="s">
        <v>25</v>
      </c>
      <c r="H970" s="597">
        <v>1E-4</v>
      </c>
      <c r="I970" s="596"/>
      <c r="J970" s="598">
        <v>3149.02</v>
      </c>
      <c r="K970" s="595"/>
      <c r="L970" s="595"/>
      <c r="M970" s="533">
        <v>0.31</v>
      </c>
    </row>
    <row r="971" spans="1:13" ht="25.5" x14ac:dyDescent="0.2">
      <c r="A971" s="535"/>
      <c r="B971" s="535"/>
      <c r="C971" s="535"/>
      <c r="D971" s="535"/>
      <c r="E971" s="535"/>
      <c r="F971" s="534"/>
      <c r="G971" s="535"/>
      <c r="H971" s="534" t="s">
        <v>583</v>
      </c>
      <c r="I971" s="535">
        <v>0</v>
      </c>
      <c r="J971" s="534" t="s">
        <v>584</v>
      </c>
      <c r="K971" s="535">
        <v>0</v>
      </c>
      <c r="L971" s="535" t="s">
        <v>585</v>
      </c>
      <c r="M971" s="535">
        <v>0</v>
      </c>
    </row>
    <row r="972" spans="1:13" ht="26.25" thickBot="1" x14ac:dyDescent="0.25">
      <c r="A972" s="535"/>
      <c r="B972" s="535"/>
      <c r="C972" s="535"/>
      <c r="D972" s="535"/>
      <c r="E972" s="535"/>
      <c r="F972" s="534"/>
      <c r="G972" s="535"/>
      <c r="H972" s="535" t="s">
        <v>586</v>
      </c>
      <c r="I972" s="535">
        <v>0.06</v>
      </c>
      <c r="J972" s="534"/>
      <c r="K972" s="593" t="s">
        <v>587</v>
      </c>
      <c r="L972" s="593"/>
      <c r="M972" s="535">
        <v>0.37</v>
      </c>
    </row>
    <row r="973" spans="1:13" ht="15" thickTop="1" x14ac:dyDescent="0.2">
      <c r="A973" s="536"/>
      <c r="B973" s="536"/>
      <c r="C973" s="536"/>
      <c r="D973" s="536"/>
      <c r="E973" s="536"/>
      <c r="F973" s="536"/>
      <c r="G973" s="536"/>
      <c r="H973" s="536"/>
      <c r="I973" s="536"/>
      <c r="J973" s="536"/>
      <c r="K973" s="536"/>
      <c r="L973" s="536"/>
      <c r="M973" s="536"/>
    </row>
    <row r="974" spans="1:13" ht="15" x14ac:dyDescent="0.2">
      <c r="A974" s="521"/>
      <c r="B974" s="537" t="s">
        <v>553</v>
      </c>
      <c r="C974" s="521" t="s">
        <v>554</v>
      </c>
      <c r="D974" s="521" t="s">
        <v>555</v>
      </c>
      <c r="E974" s="588" t="s">
        <v>556</v>
      </c>
      <c r="F974" s="588"/>
      <c r="G974" s="538" t="s">
        <v>557</v>
      </c>
      <c r="H974" s="589" t="s">
        <v>558</v>
      </c>
      <c r="I974" s="589"/>
      <c r="J974" s="589" t="s">
        <v>559</v>
      </c>
      <c r="K974" s="588"/>
      <c r="L974" s="588"/>
      <c r="M974" s="537" t="s">
        <v>560</v>
      </c>
    </row>
    <row r="975" spans="1:13" ht="38.25" x14ac:dyDescent="0.2">
      <c r="A975" s="523" t="s">
        <v>561</v>
      </c>
      <c r="B975" s="522" t="s">
        <v>931</v>
      </c>
      <c r="C975" s="523" t="s">
        <v>565</v>
      </c>
      <c r="D975" s="523" t="s">
        <v>932</v>
      </c>
      <c r="E975" s="590" t="s">
        <v>596</v>
      </c>
      <c r="F975" s="590"/>
      <c r="G975" s="524" t="s">
        <v>24</v>
      </c>
      <c r="H975" s="591">
        <v>1</v>
      </c>
      <c r="I975" s="592"/>
      <c r="J975" s="592">
        <v>0.49</v>
      </c>
      <c r="K975" s="590"/>
      <c r="L975" s="590"/>
      <c r="M975" s="525">
        <v>0.49</v>
      </c>
    </row>
    <row r="976" spans="1:13" ht="15" x14ac:dyDescent="0.25">
      <c r="A976" s="531" t="s">
        <v>575</v>
      </c>
      <c r="B976" s="530" t="s">
        <v>752</v>
      </c>
      <c r="C976" s="531" t="s">
        <v>565</v>
      </c>
      <c r="D976" s="531" t="s">
        <v>753</v>
      </c>
      <c r="E976" s="596" t="s">
        <v>754</v>
      </c>
      <c r="F976" s="596"/>
      <c r="G976" s="532" t="s">
        <v>755</v>
      </c>
      <c r="H976" s="597">
        <v>0.52</v>
      </c>
      <c r="I976" s="596"/>
      <c r="J976" s="598">
        <v>0.96</v>
      </c>
      <c r="K976" s="595"/>
      <c r="L976" s="595"/>
      <c r="M976" s="533">
        <v>0.49</v>
      </c>
    </row>
    <row r="977" spans="1:13" ht="25.5" x14ac:dyDescent="0.2">
      <c r="A977" s="535"/>
      <c r="B977" s="535"/>
      <c r="C977" s="535"/>
      <c r="D977" s="535"/>
      <c r="E977" s="535"/>
      <c r="F977" s="534"/>
      <c r="G977" s="535"/>
      <c r="H977" s="534" t="s">
        <v>583</v>
      </c>
      <c r="I977" s="535">
        <v>0</v>
      </c>
      <c r="J977" s="534" t="s">
        <v>584</v>
      </c>
      <c r="K977" s="535">
        <v>0</v>
      </c>
      <c r="L977" s="535" t="s">
        <v>585</v>
      </c>
      <c r="M977" s="535">
        <v>0</v>
      </c>
    </row>
    <row r="978" spans="1:13" ht="25.5" x14ac:dyDescent="0.2">
      <c r="A978" s="535"/>
      <c r="B978" s="535"/>
      <c r="C978" s="535"/>
      <c r="D978" s="535"/>
      <c r="E978" s="535"/>
      <c r="F978" s="534"/>
      <c r="G978" s="535"/>
      <c r="H978" s="535" t="s">
        <v>586</v>
      </c>
      <c r="I978" s="535">
        <v>0.1</v>
      </c>
      <c r="J978" s="534"/>
      <c r="K978" s="593" t="s">
        <v>587</v>
      </c>
      <c r="L978" s="593"/>
      <c r="M978" s="535">
        <v>0.59</v>
      </c>
    </row>
  </sheetData>
  <mergeCells count="1991">
    <mergeCell ref="E136:F136"/>
    <mergeCell ref="H136:I136"/>
    <mergeCell ref="J136:L136"/>
    <mergeCell ref="K138:L138"/>
    <mergeCell ref="E134:F134"/>
    <mergeCell ref="H134:I134"/>
    <mergeCell ref="J134:L134"/>
    <mergeCell ref="E135:F135"/>
    <mergeCell ref="H135:I135"/>
    <mergeCell ref="J135:L135"/>
    <mergeCell ref="E129:F129"/>
    <mergeCell ref="H129:I129"/>
    <mergeCell ref="J129:L129"/>
    <mergeCell ref="E130:F130"/>
    <mergeCell ref="H130:I130"/>
    <mergeCell ref="J130:L130"/>
    <mergeCell ref="E123:F123"/>
    <mergeCell ref="H123:I123"/>
    <mergeCell ref="J123:L123"/>
    <mergeCell ref="E124:F124"/>
    <mergeCell ref="H124:I124"/>
    <mergeCell ref="J124:L124"/>
    <mergeCell ref="H120:I120"/>
    <mergeCell ref="J120:L120"/>
    <mergeCell ref="E121:F121"/>
    <mergeCell ref="H121:I121"/>
    <mergeCell ref="J121:L121"/>
    <mergeCell ref="E122:F122"/>
    <mergeCell ref="H122:I122"/>
    <mergeCell ref="J122:L122"/>
    <mergeCell ref="E114:F114"/>
    <mergeCell ref="H114:I114"/>
    <mergeCell ref="J114:L114"/>
    <mergeCell ref="E115:F115"/>
    <mergeCell ref="H115:I115"/>
    <mergeCell ref="J115:L115"/>
    <mergeCell ref="E112:F112"/>
    <mergeCell ref="H112:I112"/>
    <mergeCell ref="J112:L112"/>
    <mergeCell ref="E113:F113"/>
    <mergeCell ref="H113:I113"/>
    <mergeCell ref="J113:L113"/>
    <mergeCell ref="E100:F100"/>
    <mergeCell ref="H100:I100"/>
    <mergeCell ref="J100:L100"/>
    <mergeCell ref="K89:L89"/>
    <mergeCell ref="E91:F91"/>
    <mergeCell ref="H91:I91"/>
    <mergeCell ref="E93:F93"/>
    <mergeCell ref="H93:I93"/>
    <mergeCell ref="J93:L93"/>
    <mergeCell ref="E107:F107"/>
    <mergeCell ref="H107:I107"/>
    <mergeCell ref="J107:L107"/>
    <mergeCell ref="E108:F108"/>
    <mergeCell ref="H108:I108"/>
    <mergeCell ref="J108:L108"/>
    <mergeCell ref="E105:F105"/>
    <mergeCell ref="H105:I105"/>
    <mergeCell ref="J105:L105"/>
    <mergeCell ref="E106:F106"/>
    <mergeCell ref="H106:I106"/>
    <mergeCell ref="J106:L106"/>
    <mergeCell ref="E103:F103"/>
    <mergeCell ref="H103:I103"/>
    <mergeCell ref="J103:L103"/>
    <mergeCell ref="E104:F104"/>
    <mergeCell ref="H104:I104"/>
    <mergeCell ref="J104:L104"/>
    <mergeCell ref="E86:F86"/>
    <mergeCell ref="H86:I86"/>
    <mergeCell ref="J86:L86"/>
    <mergeCell ref="E87:F87"/>
    <mergeCell ref="H87:I87"/>
    <mergeCell ref="J87:L87"/>
    <mergeCell ref="E84:F84"/>
    <mergeCell ref="H84:I84"/>
    <mergeCell ref="J84:L84"/>
    <mergeCell ref="E85:F85"/>
    <mergeCell ref="H85:I85"/>
    <mergeCell ref="J85:L85"/>
    <mergeCell ref="E82:F82"/>
    <mergeCell ref="H82:I82"/>
    <mergeCell ref="J82:L82"/>
    <mergeCell ref="E83:F83"/>
    <mergeCell ref="H83:I83"/>
    <mergeCell ref="J83:L83"/>
    <mergeCell ref="E77:F77"/>
    <mergeCell ref="H77:I77"/>
    <mergeCell ref="J77:L77"/>
    <mergeCell ref="K79:L79"/>
    <mergeCell ref="E81:F81"/>
    <mergeCell ref="H81:I81"/>
    <mergeCell ref="J81:L81"/>
    <mergeCell ref="E75:F75"/>
    <mergeCell ref="H75:I75"/>
    <mergeCell ref="J75:L75"/>
    <mergeCell ref="E76:F76"/>
    <mergeCell ref="H76:I76"/>
    <mergeCell ref="J76:L76"/>
    <mergeCell ref="K71:L71"/>
    <mergeCell ref="E73:F73"/>
    <mergeCell ref="H73:I73"/>
    <mergeCell ref="J73:L73"/>
    <mergeCell ref="E74:F74"/>
    <mergeCell ref="H74:I74"/>
    <mergeCell ref="J74:L74"/>
    <mergeCell ref="E68:F68"/>
    <mergeCell ref="H68:I68"/>
    <mergeCell ref="J68:L68"/>
    <mergeCell ref="E69:F69"/>
    <mergeCell ref="H69:I69"/>
    <mergeCell ref="J69:L69"/>
    <mergeCell ref="E66:F66"/>
    <mergeCell ref="H66:I66"/>
    <mergeCell ref="J66:L66"/>
    <mergeCell ref="E67:F67"/>
    <mergeCell ref="H67:I67"/>
    <mergeCell ref="J67:L67"/>
    <mergeCell ref="E62:F62"/>
    <mergeCell ref="H62:I62"/>
    <mergeCell ref="J62:L62"/>
    <mergeCell ref="E63:F63"/>
    <mergeCell ref="H63:I63"/>
    <mergeCell ref="J63:L63"/>
    <mergeCell ref="E64:F64"/>
    <mergeCell ref="H64:I64"/>
    <mergeCell ref="J64:L64"/>
    <mergeCell ref="E65:F65"/>
    <mergeCell ref="H65:I65"/>
    <mergeCell ref="J65:L65"/>
    <mergeCell ref="K58:L58"/>
    <mergeCell ref="E60:F60"/>
    <mergeCell ref="H60:I60"/>
    <mergeCell ref="J60:L60"/>
    <mergeCell ref="E61:F61"/>
    <mergeCell ref="H61:I61"/>
    <mergeCell ref="J61:L61"/>
    <mergeCell ref="E55:F55"/>
    <mergeCell ref="H55:I55"/>
    <mergeCell ref="J55:L55"/>
    <mergeCell ref="E56:F56"/>
    <mergeCell ref="H56:I56"/>
    <mergeCell ref="J56:L56"/>
    <mergeCell ref="E53:F53"/>
    <mergeCell ref="H53:I53"/>
    <mergeCell ref="J53:L53"/>
    <mergeCell ref="E54:F54"/>
    <mergeCell ref="H54:I54"/>
    <mergeCell ref="J54:L54"/>
    <mergeCell ref="E51:F51"/>
    <mergeCell ref="H51:I51"/>
    <mergeCell ref="J51:L51"/>
    <mergeCell ref="E52:F52"/>
    <mergeCell ref="H52:I52"/>
    <mergeCell ref="J52:L52"/>
    <mergeCell ref="H44:I44"/>
    <mergeCell ref="J44:L44"/>
    <mergeCell ref="E45:F45"/>
    <mergeCell ref="H45:I45"/>
    <mergeCell ref="J45:L45"/>
    <mergeCell ref="E46:F46"/>
    <mergeCell ref="H46:I46"/>
    <mergeCell ref="J46:L46"/>
    <mergeCell ref="K38:L38"/>
    <mergeCell ref="E40:F40"/>
    <mergeCell ref="H40:I40"/>
    <mergeCell ref="J40:L40"/>
    <mergeCell ref="E41:F41"/>
    <mergeCell ref="E42:F42"/>
    <mergeCell ref="H42:I42"/>
    <mergeCell ref="J42:L42"/>
    <mergeCell ref="H41:I41"/>
    <mergeCell ref="J41:L41"/>
    <mergeCell ref="K48:L48"/>
    <mergeCell ref="E50:F50"/>
    <mergeCell ref="H50:I50"/>
    <mergeCell ref="J50:L50"/>
    <mergeCell ref="E43:F43"/>
    <mergeCell ref="H43:I43"/>
    <mergeCell ref="J43:L43"/>
    <mergeCell ref="E44:F44"/>
    <mergeCell ref="E35:F35"/>
    <mergeCell ref="H35:I35"/>
    <mergeCell ref="J35:L35"/>
    <mergeCell ref="E36:F36"/>
    <mergeCell ref="H36:I36"/>
    <mergeCell ref="J36:L36"/>
    <mergeCell ref="E33:F33"/>
    <mergeCell ref="H33:I33"/>
    <mergeCell ref="J33:L33"/>
    <mergeCell ref="E34:F34"/>
    <mergeCell ref="H34:I34"/>
    <mergeCell ref="J34:L34"/>
    <mergeCell ref="E28:F28"/>
    <mergeCell ref="H28:I28"/>
    <mergeCell ref="J28:L28"/>
    <mergeCell ref="K30:L30"/>
    <mergeCell ref="E32:F32"/>
    <mergeCell ref="H32:I32"/>
    <mergeCell ref="J32:L32"/>
    <mergeCell ref="E26:F26"/>
    <mergeCell ref="H26:I26"/>
    <mergeCell ref="J26:L26"/>
    <mergeCell ref="E27:F27"/>
    <mergeCell ref="H27:I27"/>
    <mergeCell ref="J27:L27"/>
    <mergeCell ref="E24:F24"/>
    <mergeCell ref="H24:I24"/>
    <mergeCell ref="J24:L24"/>
    <mergeCell ref="E25:F25"/>
    <mergeCell ref="H25:I25"/>
    <mergeCell ref="J25:L25"/>
    <mergeCell ref="E22:F22"/>
    <mergeCell ref="H22:I22"/>
    <mergeCell ref="J22:L22"/>
    <mergeCell ref="E23:F23"/>
    <mergeCell ref="H23:I23"/>
    <mergeCell ref="J23:L23"/>
    <mergeCell ref="E20:F20"/>
    <mergeCell ref="H20:I20"/>
    <mergeCell ref="J20:L20"/>
    <mergeCell ref="E21:F21"/>
    <mergeCell ref="H21:I21"/>
    <mergeCell ref="J21:L21"/>
    <mergeCell ref="E15:F15"/>
    <mergeCell ref="H15:I15"/>
    <mergeCell ref="J15:L15"/>
    <mergeCell ref="K17:L17"/>
    <mergeCell ref="E19:F19"/>
    <mergeCell ref="H19:I19"/>
    <mergeCell ref="J19:L19"/>
    <mergeCell ref="E13:F13"/>
    <mergeCell ref="H13:I13"/>
    <mergeCell ref="J13:L13"/>
    <mergeCell ref="E14:F14"/>
    <mergeCell ref="H14:I14"/>
    <mergeCell ref="J14:L14"/>
    <mergeCell ref="E11:F11"/>
    <mergeCell ref="H11:I11"/>
    <mergeCell ref="J11:L11"/>
    <mergeCell ref="E12:F12"/>
    <mergeCell ref="H12:I12"/>
    <mergeCell ref="J12:L12"/>
    <mergeCell ref="J8:L8"/>
    <mergeCell ref="E9:F9"/>
    <mergeCell ref="H9:I9"/>
    <mergeCell ref="J9:L9"/>
    <mergeCell ref="E10:F10"/>
    <mergeCell ref="H10:I10"/>
    <mergeCell ref="J10:L10"/>
    <mergeCell ref="E976:F976"/>
    <mergeCell ref="H976:I976"/>
    <mergeCell ref="J976:L976"/>
    <mergeCell ref="K978:L978"/>
    <mergeCell ref="J963:L963"/>
    <mergeCell ref="E957:F957"/>
    <mergeCell ref="H957:I957"/>
    <mergeCell ref="J957:L957"/>
    <mergeCell ref="E958:F958"/>
    <mergeCell ref="H958:I958"/>
    <mergeCell ref="J958:L958"/>
    <mergeCell ref="E952:F952"/>
    <mergeCell ref="H952:I952"/>
    <mergeCell ref="J952:L952"/>
    <mergeCell ref="K954:L954"/>
    <mergeCell ref="E956:F956"/>
    <mergeCell ref="H956:I956"/>
    <mergeCell ref="J956:L956"/>
    <mergeCell ref="E950:F950"/>
    <mergeCell ref="E6:F6"/>
    <mergeCell ref="H6:I6"/>
    <mergeCell ref="J6:L6"/>
    <mergeCell ref="E7:F7"/>
    <mergeCell ref="H7:I7"/>
    <mergeCell ref="J7:L7"/>
    <mergeCell ref="K972:L972"/>
    <mergeCell ref="E974:F974"/>
    <mergeCell ref="H974:I974"/>
    <mergeCell ref="J974:L974"/>
    <mergeCell ref="E975:F975"/>
    <mergeCell ref="H975:I975"/>
    <mergeCell ref="J975:L975"/>
    <mergeCell ref="E969:F969"/>
    <mergeCell ref="H969:I969"/>
    <mergeCell ref="J969:L969"/>
    <mergeCell ref="E970:F970"/>
    <mergeCell ref="H970:I970"/>
    <mergeCell ref="J970:L970"/>
    <mergeCell ref="E964:F964"/>
    <mergeCell ref="H964:I964"/>
    <mergeCell ref="J964:L964"/>
    <mergeCell ref="K966:L966"/>
    <mergeCell ref="E968:F968"/>
    <mergeCell ref="H968:I968"/>
    <mergeCell ref="J968:L968"/>
    <mergeCell ref="K960:L960"/>
    <mergeCell ref="E962:F962"/>
    <mergeCell ref="H962:I962"/>
    <mergeCell ref="J962:L962"/>
    <mergeCell ref="E963:F963"/>
    <mergeCell ref="H963:I963"/>
    <mergeCell ref="H950:I950"/>
    <mergeCell ref="J950:L950"/>
    <mergeCell ref="E951:F951"/>
    <mergeCell ref="H951:I951"/>
    <mergeCell ref="J951:L951"/>
    <mergeCell ref="E948:F948"/>
    <mergeCell ref="H948:I948"/>
    <mergeCell ref="J948:L948"/>
    <mergeCell ref="E949:F949"/>
    <mergeCell ref="H949:I949"/>
    <mergeCell ref="J949:L949"/>
    <mergeCell ref="E943:F943"/>
    <mergeCell ref="H943:I943"/>
    <mergeCell ref="J943:L943"/>
    <mergeCell ref="K945:L945"/>
    <mergeCell ref="E947:F947"/>
    <mergeCell ref="H947:I947"/>
    <mergeCell ref="J947:L947"/>
    <mergeCell ref="E941:F941"/>
    <mergeCell ref="H941:I941"/>
    <mergeCell ref="J941:L941"/>
    <mergeCell ref="E942:F942"/>
    <mergeCell ref="H942:I942"/>
    <mergeCell ref="J942:L942"/>
    <mergeCell ref="E936:F936"/>
    <mergeCell ref="H936:I936"/>
    <mergeCell ref="J936:L936"/>
    <mergeCell ref="K938:L938"/>
    <mergeCell ref="E940:F940"/>
    <mergeCell ref="H940:I940"/>
    <mergeCell ref="J940:L940"/>
    <mergeCell ref="E934:F934"/>
    <mergeCell ref="H934:I934"/>
    <mergeCell ref="J934:L934"/>
    <mergeCell ref="E935:F935"/>
    <mergeCell ref="H935:I935"/>
    <mergeCell ref="J935:L935"/>
    <mergeCell ref="E932:F932"/>
    <mergeCell ref="H932:I932"/>
    <mergeCell ref="J932:L932"/>
    <mergeCell ref="E933:F933"/>
    <mergeCell ref="H933:I933"/>
    <mergeCell ref="J933:L933"/>
    <mergeCell ref="E930:F930"/>
    <mergeCell ref="H930:I930"/>
    <mergeCell ref="J930:L930"/>
    <mergeCell ref="E931:F931"/>
    <mergeCell ref="H931:I931"/>
    <mergeCell ref="J931:L931"/>
    <mergeCell ref="E928:F928"/>
    <mergeCell ref="H928:I928"/>
    <mergeCell ref="J928:L928"/>
    <mergeCell ref="E929:F929"/>
    <mergeCell ref="H929:I929"/>
    <mergeCell ref="J929:L929"/>
    <mergeCell ref="E923:F923"/>
    <mergeCell ref="H923:I923"/>
    <mergeCell ref="J923:L923"/>
    <mergeCell ref="K925:L925"/>
    <mergeCell ref="E927:F927"/>
    <mergeCell ref="H927:I927"/>
    <mergeCell ref="J927:L927"/>
    <mergeCell ref="K919:L919"/>
    <mergeCell ref="E921:F921"/>
    <mergeCell ref="H921:I921"/>
    <mergeCell ref="J921:L921"/>
    <mergeCell ref="E922:F922"/>
    <mergeCell ref="H922:I922"/>
    <mergeCell ref="J922:L922"/>
    <mergeCell ref="E916:F916"/>
    <mergeCell ref="H916:I916"/>
    <mergeCell ref="J916:L916"/>
    <mergeCell ref="E917:F917"/>
    <mergeCell ref="H917:I917"/>
    <mergeCell ref="J917:L917"/>
    <mergeCell ref="E911:F911"/>
    <mergeCell ref="H911:I911"/>
    <mergeCell ref="J911:L911"/>
    <mergeCell ref="K913:L913"/>
    <mergeCell ref="E915:F915"/>
    <mergeCell ref="H915:I915"/>
    <mergeCell ref="J915:L915"/>
    <mergeCell ref="K907:L907"/>
    <mergeCell ref="E909:F909"/>
    <mergeCell ref="H909:I909"/>
    <mergeCell ref="J909:L909"/>
    <mergeCell ref="E910:F910"/>
    <mergeCell ref="H910:I910"/>
    <mergeCell ref="J910:L910"/>
    <mergeCell ref="E904:F904"/>
    <mergeCell ref="H904:I904"/>
    <mergeCell ref="J904:L904"/>
    <mergeCell ref="E905:F905"/>
    <mergeCell ref="H905:I905"/>
    <mergeCell ref="J905:L905"/>
    <mergeCell ref="E899:F899"/>
    <mergeCell ref="H899:I899"/>
    <mergeCell ref="J899:L899"/>
    <mergeCell ref="K901:L901"/>
    <mergeCell ref="E903:F903"/>
    <mergeCell ref="H903:I903"/>
    <mergeCell ref="J903:L903"/>
    <mergeCell ref="E897:F897"/>
    <mergeCell ref="H897:I897"/>
    <mergeCell ref="J897:L897"/>
    <mergeCell ref="E898:F898"/>
    <mergeCell ref="H898:I898"/>
    <mergeCell ref="J898:L898"/>
    <mergeCell ref="E895:F895"/>
    <mergeCell ref="H895:I895"/>
    <mergeCell ref="J895:L895"/>
    <mergeCell ref="E896:F896"/>
    <mergeCell ref="H896:I896"/>
    <mergeCell ref="J896:L896"/>
    <mergeCell ref="K891:L891"/>
    <mergeCell ref="E893:F893"/>
    <mergeCell ref="H893:I893"/>
    <mergeCell ref="J893:L893"/>
    <mergeCell ref="E894:F894"/>
    <mergeCell ref="H894:I894"/>
    <mergeCell ref="J894:L894"/>
    <mergeCell ref="E888:F888"/>
    <mergeCell ref="H888:I888"/>
    <mergeCell ref="J888:L888"/>
    <mergeCell ref="E889:F889"/>
    <mergeCell ref="H889:I889"/>
    <mergeCell ref="J889:L889"/>
    <mergeCell ref="E886:F886"/>
    <mergeCell ref="H886:I886"/>
    <mergeCell ref="J886:L886"/>
    <mergeCell ref="E887:F887"/>
    <mergeCell ref="H887:I887"/>
    <mergeCell ref="J887:L887"/>
    <mergeCell ref="E881:F881"/>
    <mergeCell ref="H881:I881"/>
    <mergeCell ref="J881:L881"/>
    <mergeCell ref="K883:L883"/>
    <mergeCell ref="E885:F885"/>
    <mergeCell ref="H885:I885"/>
    <mergeCell ref="J885:L885"/>
    <mergeCell ref="K877:L877"/>
    <mergeCell ref="E879:F879"/>
    <mergeCell ref="H879:I879"/>
    <mergeCell ref="J879:L879"/>
    <mergeCell ref="E880:F880"/>
    <mergeCell ref="H880:I880"/>
    <mergeCell ref="J880:L880"/>
    <mergeCell ref="E874:F874"/>
    <mergeCell ref="H874:I874"/>
    <mergeCell ref="J874:L874"/>
    <mergeCell ref="E875:F875"/>
    <mergeCell ref="H875:I875"/>
    <mergeCell ref="J875:L875"/>
    <mergeCell ref="E869:F869"/>
    <mergeCell ref="H869:I869"/>
    <mergeCell ref="J869:L869"/>
    <mergeCell ref="K871:L871"/>
    <mergeCell ref="E873:F873"/>
    <mergeCell ref="H873:I873"/>
    <mergeCell ref="J873:L873"/>
    <mergeCell ref="K865:L865"/>
    <mergeCell ref="E867:F867"/>
    <mergeCell ref="H867:I867"/>
    <mergeCell ref="J867:L867"/>
    <mergeCell ref="E868:F868"/>
    <mergeCell ref="H868:I868"/>
    <mergeCell ref="J868:L868"/>
    <mergeCell ref="E862:F862"/>
    <mergeCell ref="H862:I862"/>
    <mergeCell ref="J862:L862"/>
    <mergeCell ref="E863:F863"/>
    <mergeCell ref="H863:I863"/>
    <mergeCell ref="J863:L863"/>
    <mergeCell ref="E857:F857"/>
    <mergeCell ref="H857:I857"/>
    <mergeCell ref="J857:L857"/>
    <mergeCell ref="K859:L859"/>
    <mergeCell ref="E861:F861"/>
    <mergeCell ref="H861:I861"/>
    <mergeCell ref="J861:L861"/>
    <mergeCell ref="E855:F855"/>
    <mergeCell ref="H855:I855"/>
    <mergeCell ref="J855:L855"/>
    <mergeCell ref="E856:F856"/>
    <mergeCell ref="H856:I856"/>
    <mergeCell ref="J856:L856"/>
    <mergeCell ref="E853:F853"/>
    <mergeCell ref="H853:I853"/>
    <mergeCell ref="J853:L853"/>
    <mergeCell ref="E854:F854"/>
    <mergeCell ref="H854:I854"/>
    <mergeCell ref="J854:L854"/>
    <mergeCell ref="K849:L849"/>
    <mergeCell ref="E851:F851"/>
    <mergeCell ref="H851:I851"/>
    <mergeCell ref="J851:L851"/>
    <mergeCell ref="E852:F852"/>
    <mergeCell ref="H852:I852"/>
    <mergeCell ref="J852:L852"/>
    <mergeCell ref="E846:F846"/>
    <mergeCell ref="H846:I846"/>
    <mergeCell ref="J846:L846"/>
    <mergeCell ref="E847:F847"/>
    <mergeCell ref="H847:I847"/>
    <mergeCell ref="J847:L847"/>
    <mergeCell ref="E844:F844"/>
    <mergeCell ref="H844:I844"/>
    <mergeCell ref="J844:L844"/>
    <mergeCell ref="E845:F845"/>
    <mergeCell ref="H845:I845"/>
    <mergeCell ref="J845:L845"/>
    <mergeCell ref="E839:F839"/>
    <mergeCell ref="H839:I839"/>
    <mergeCell ref="J839:L839"/>
    <mergeCell ref="K841:L841"/>
    <mergeCell ref="E843:F843"/>
    <mergeCell ref="H843:I843"/>
    <mergeCell ref="J843:L843"/>
    <mergeCell ref="K835:L835"/>
    <mergeCell ref="E837:F837"/>
    <mergeCell ref="H837:I837"/>
    <mergeCell ref="J837:L837"/>
    <mergeCell ref="E838:F838"/>
    <mergeCell ref="H838:I838"/>
    <mergeCell ref="J838:L838"/>
    <mergeCell ref="E832:F832"/>
    <mergeCell ref="H832:I832"/>
    <mergeCell ref="J832:L832"/>
    <mergeCell ref="E833:F833"/>
    <mergeCell ref="H833:I833"/>
    <mergeCell ref="J833:L833"/>
    <mergeCell ref="E827:F827"/>
    <mergeCell ref="H827:I827"/>
    <mergeCell ref="J827:L827"/>
    <mergeCell ref="K829:L829"/>
    <mergeCell ref="E831:F831"/>
    <mergeCell ref="H831:I831"/>
    <mergeCell ref="J831:L831"/>
    <mergeCell ref="K823:L823"/>
    <mergeCell ref="E825:F825"/>
    <mergeCell ref="H825:I825"/>
    <mergeCell ref="J825:L825"/>
    <mergeCell ref="E826:F826"/>
    <mergeCell ref="H826:I826"/>
    <mergeCell ref="J826:L826"/>
    <mergeCell ref="E820:F820"/>
    <mergeCell ref="H820:I820"/>
    <mergeCell ref="J820:L820"/>
    <mergeCell ref="E821:F821"/>
    <mergeCell ref="H821:I821"/>
    <mergeCell ref="J821:L821"/>
    <mergeCell ref="E815:F815"/>
    <mergeCell ref="H815:I815"/>
    <mergeCell ref="J815:L815"/>
    <mergeCell ref="K817:L817"/>
    <mergeCell ref="E819:F819"/>
    <mergeCell ref="H819:I819"/>
    <mergeCell ref="J819:L819"/>
    <mergeCell ref="E813:F813"/>
    <mergeCell ref="H813:I813"/>
    <mergeCell ref="J813:L813"/>
    <mergeCell ref="E814:F814"/>
    <mergeCell ref="H814:I814"/>
    <mergeCell ref="J814:L814"/>
    <mergeCell ref="E811:F811"/>
    <mergeCell ref="H811:I811"/>
    <mergeCell ref="J811:L811"/>
    <mergeCell ref="E812:F812"/>
    <mergeCell ref="H812:I812"/>
    <mergeCell ref="J812:L812"/>
    <mergeCell ref="K807:L807"/>
    <mergeCell ref="E809:F809"/>
    <mergeCell ref="H809:I809"/>
    <mergeCell ref="J809:L809"/>
    <mergeCell ref="E810:F810"/>
    <mergeCell ref="H810:I810"/>
    <mergeCell ref="J810:L810"/>
    <mergeCell ref="E804:F804"/>
    <mergeCell ref="H804:I804"/>
    <mergeCell ref="J804:L804"/>
    <mergeCell ref="E805:F805"/>
    <mergeCell ref="H805:I805"/>
    <mergeCell ref="J805:L805"/>
    <mergeCell ref="E802:F802"/>
    <mergeCell ref="H802:I802"/>
    <mergeCell ref="J802:L802"/>
    <mergeCell ref="E803:F803"/>
    <mergeCell ref="H803:I803"/>
    <mergeCell ref="J803:L803"/>
    <mergeCell ref="E797:F797"/>
    <mergeCell ref="H797:I797"/>
    <mergeCell ref="J797:L797"/>
    <mergeCell ref="K799:L799"/>
    <mergeCell ref="E801:F801"/>
    <mergeCell ref="H801:I801"/>
    <mergeCell ref="J801:L801"/>
    <mergeCell ref="E795:F795"/>
    <mergeCell ref="H795:I795"/>
    <mergeCell ref="J795:L795"/>
    <mergeCell ref="E796:F796"/>
    <mergeCell ref="H796:I796"/>
    <mergeCell ref="J796:L796"/>
    <mergeCell ref="E793:F793"/>
    <mergeCell ref="H793:I793"/>
    <mergeCell ref="J793:L793"/>
    <mergeCell ref="E794:F794"/>
    <mergeCell ref="H794:I794"/>
    <mergeCell ref="J794:L794"/>
    <mergeCell ref="E788:F788"/>
    <mergeCell ref="H788:I788"/>
    <mergeCell ref="J788:L788"/>
    <mergeCell ref="K790:L790"/>
    <mergeCell ref="E792:F792"/>
    <mergeCell ref="H792:I792"/>
    <mergeCell ref="J792:L792"/>
    <mergeCell ref="E786:F786"/>
    <mergeCell ref="H786:I786"/>
    <mergeCell ref="J786:L786"/>
    <mergeCell ref="E787:F787"/>
    <mergeCell ref="H787:I787"/>
    <mergeCell ref="J787:L787"/>
    <mergeCell ref="E784:F784"/>
    <mergeCell ref="H784:I784"/>
    <mergeCell ref="J784:L784"/>
    <mergeCell ref="E785:F785"/>
    <mergeCell ref="H785:I785"/>
    <mergeCell ref="J785:L785"/>
    <mergeCell ref="E779:F779"/>
    <mergeCell ref="H779:I779"/>
    <mergeCell ref="J779:L779"/>
    <mergeCell ref="K781:L781"/>
    <mergeCell ref="E783:F783"/>
    <mergeCell ref="H783:I783"/>
    <mergeCell ref="J783:L783"/>
    <mergeCell ref="E777:F777"/>
    <mergeCell ref="H777:I777"/>
    <mergeCell ref="J777:L777"/>
    <mergeCell ref="E778:F778"/>
    <mergeCell ref="H778:I778"/>
    <mergeCell ref="J778:L778"/>
    <mergeCell ref="E775:F775"/>
    <mergeCell ref="H775:I775"/>
    <mergeCell ref="J775:L775"/>
    <mergeCell ref="E776:F776"/>
    <mergeCell ref="H776:I776"/>
    <mergeCell ref="J776:L776"/>
    <mergeCell ref="E773:F773"/>
    <mergeCell ref="H773:I773"/>
    <mergeCell ref="J773:L773"/>
    <mergeCell ref="E774:F774"/>
    <mergeCell ref="H774:I774"/>
    <mergeCell ref="J774:L774"/>
    <mergeCell ref="E771:F771"/>
    <mergeCell ref="H771:I771"/>
    <mergeCell ref="J771:L771"/>
    <mergeCell ref="E772:F772"/>
    <mergeCell ref="H772:I772"/>
    <mergeCell ref="J772:L772"/>
    <mergeCell ref="E769:F769"/>
    <mergeCell ref="H769:I769"/>
    <mergeCell ref="J769:L769"/>
    <mergeCell ref="E770:F770"/>
    <mergeCell ref="H770:I770"/>
    <mergeCell ref="J770:L770"/>
    <mergeCell ref="E767:F767"/>
    <mergeCell ref="H767:I767"/>
    <mergeCell ref="J767:L767"/>
    <mergeCell ref="E768:F768"/>
    <mergeCell ref="H768:I768"/>
    <mergeCell ref="J768:L768"/>
    <mergeCell ref="K763:L763"/>
    <mergeCell ref="E765:F765"/>
    <mergeCell ref="H765:I765"/>
    <mergeCell ref="J765:L765"/>
    <mergeCell ref="E766:F766"/>
    <mergeCell ref="H766:I766"/>
    <mergeCell ref="J766:L766"/>
    <mergeCell ref="E760:F760"/>
    <mergeCell ref="H760:I760"/>
    <mergeCell ref="J760:L760"/>
    <mergeCell ref="E761:F761"/>
    <mergeCell ref="H761:I761"/>
    <mergeCell ref="J761:L761"/>
    <mergeCell ref="E758:F758"/>
    <mergeCell ref="H758:I758"/>
    <mergeCell ref="J758:L758"/>
    <mergeCell ref="E759:F759"/>
    <mergeCell ref="H759:I759"/>
    <mergeCell ref="J759:L759"/>
    <mergeCell ref="E756:F756"/>
    <mergeCell ref="H756:I756"/>
    <mergeCell ref="J756:L756"/>
    <mergeCell ref="E757:F757"/>
    <mergeCell ref="H757:I757"/>
    <mergeCell ref="J757:L757"/>
    <mergeCell ref="E754:F754"/>
    <mergeCell ref="H754:I754"/>
    <mergeCell ref="J754:L754"/>
    <mergeCell ref="E755:F755"/>
    <mergeCell ref="H755:I755"/>
    <mergeCell ref="J755:L755"/>
    <mergeCell ref="E752:F752"/>
    <mergeCell ref="H752:I752"/>
    <mergeCell ref="J752:L752"/>
    <mergeCell ref="E753:F753"/>
    <mergeCell ref="H753:I753"/>
    <mergeCell ref="J753:L753"/>
    <mergeCell ref="E750:F750"/>
    <mergeCell ref="H750:I750"/>
    <mergeCell ref="J750:L750"/>
    <mergeCell ref="E751:F751"/>
    <mergeCell ref="H751:I751"/>
    <mergeCell ref="J751:L751"/>
    <mergeCell ref="E748:F748"/>
    <mergeCell ref="H748:I748"/>
    <mergeCell ref="J748:L748"/>
    <mergeCell ref="E749:F749"/>
    <mergeCell ref="H749:I749"/>
    <mergeCell ref="J749:L749"/>
    <mergeCell ref="K744:L744"/>
    <mergeCell ref="E746:F746"/>
    <mergeCell ref="H746:I746"/>
    <mergeCell ref="J746:L746"/>
    <mergeCell ref="E747:F747"/>
    <mergeCell ref="H747:I747"/>
    <mergeCell ref="J747:L747"/>
    <mergeCell ref="E741:F741"/>
    <mergeCell ref="H741:I741"/>
    <mergeCell ref="J741:L741"/>
    <mergeCell ref="E742:F742"/>
    <mergeCell ref="H742:I742"/>
    <mergeCell ref="J742:L742"/>
    <mergeCell ref="E739:F739"/>
    <mergeCell ref="H739:I739"/>
    <mergeCell ref="J739:L739"/>
    <mergeCell ref="E740:F740"/>
    <mergeCell ref="H740:I740"/>
    <mergeCell ref="J740:L740"/>
    <mergeCell ref="E737:F737"/>
    <mergeCell ref="H737:I737"/>
    <mergeCell ref="J737:L737"/>
    <mergeCell ref="E738:F738"/>
    <mergeCell ref="H738:I738"/>
    <mergeCell ref="J738:L738"/>
    <mergeCell ref="E735:F735"/>
    <mergeCell ref="H735:I735"/>
    <mergeCell ref="J735:L735"/>
    <mergeCell ref="E736:F736"/>
    <mergeCell ref="H736:I736"/>
    <mergeCell ref="J736:L736"/>
    <mergeCell ref="K731:L731"/>
    <mergeCell ref="E733:F733"/>
    <mergeCell ref="H733:I733"/>
    <mergeCell ref="J733:L733"/>
    <mergeCell ref="E734:F734"/>
    <mergeCell ref="H734:I734"/>
    <mergeCell ref="J734:L734"/>
    <mergeCell ref="E728:F728"/>
    <mergeCell ref="H728:I728"/>
    <mergeCell ref="J728:L728"/>
    <mergeCell ref="E729:F729"/>
    <mergeCell ref="H729:I729"/>
    <mergeCell ref="J729:L729"/>
    <mergeCell ref="E726:F726"/>
    <mergeCell ref="H726:I726"/>
    <mergeCell ref="J726:L726"/>
    <mergeCell ref="E727:F727"/>
    <mergeCell ref="H727:I727"/>
    <mergeCell ref="J727:L727"/>
    <mergeCell ref="E724:F724"/>
    <mergeCell ref="H724:I724"/>
    <mergeCell ref="J724:L724"/>
    <mergeCell ref="E725:F725"/>
    <mergeCell ref="H725:I725"/>
    <mergeCell ref="J725:L725"/>
    <mergeCell ref="E722:F722"/>
    <mergeCell ref="H722:I722"/>
    <mergeCell ref="J722:L722"/>
    <mergeCell ref="E723:F723"/>
    <mergeCell ref="H723:I723"/>
    <mergeCell ref="J723:L723"/>
    <mergeCell ref="K718:L718"/>
    <mergeCell ref="E720:F720"/>
    <mergeCell ref="H720:I720"/>
    <mergeCell ref="J720:L720"/>
    <mergeCell ref="E721:F721"/>
    <mergeCell ref="H721:I721"/>
    <mergeCell ref="J721:L721"/>
    <mergeCell ref="E715:F715"/>
    <mergeCell ref="H715:I715"/>
    <mergeCell ref="J715:L715"/>
    <mergeCell ref="E716:F716"/>
    <mergeCell ref="H716:I716"/>
    <mergeCell ref="J716:L716"/>
    <mergeCell ref="E713:F713"/>
    <mergeCell ref="H713:I713"/>
    <mergeCell ref="J713:L713"/>
    <mergeCell ref="E714:F714"/>
    <mergeCell ref="H714:I714"/>
    <mergeCell ref="J714:L714"/>
    <mergeCell ref="E711:F711"/>
    <mergeCell ref="H711:I711"/>
    <mergeCell ref="J711:L711"/>
    <mergeCell ref="E712:F712"/>
    <mergeCell ref="H712:I712"/>
    <mergeCell ref="J712:L712"/>
    <mergeCell ref="E709:F709"/>
    <mergeCell ref="H709:I709"/>
    <mergeCell ref="J709:L709"/>
    <mergeCell ref="E710:F710"/>
    <mergeCell ref="H710:I710"/>
    <mergeCell ref="J710:L710"/>
    <mergeCell ref="K705:L705"/>
    <mergeCell ref="E707:F707"/>
    <mergeCell ref="H707:I707"/>
    <mergeCell ref="J707:L707"/>
    <mergeCell ref="E708:F708"/>
    <mergeCell ref="H708:I708"/>
    <mergeCell ref="J708:L708"/>
    <mergeCell ref="E702:F702"/>
    <mergeCell ref="H702:I702"/>
    <mergeCell ref="J702:L702"/>
    <mergeCell ref="E703:F703"/>
    <mergeCell ref="H703:I703"/>
    <mergeCell ref="J703:L703"/>
    <mergeCell ref="E700:F700"/>
    <mergeCell ref="H700:I700"/>
    <mergeCell ref="J700:L700"/>
    <mergeCell ref="E701:F701"/>
    <mergeCell ref="H701:I701"/>
    <mergeCell ref="J701:L701"/>
    <mergeCell ref="E698:F698"/>
    <mergeCell ref="H698:I698"/>
    <mergeCell ref="J698:L698"/>
    <mergeCell ref="E699:F699"/>
    <mergeCell ref="H699:I699"/>
    <mergeCell ref="J699:L699"/>
    <mergeCell ref="E696:F696"/>
    <mergeCell ref="H696:I696"/>
    <mergeCell ref="J696:L696"/>
    <mergeCell ref="E697:F697"/>
    <mergeCell ref="H697:I697"/>
    <mergeCell ref="J697:L697"/>
    <mergeCell ref="K692:L692"/>
    <mergeCell ref="E694:F694"/>
    <mergeCell ref="H694:I694"/>
    <mergeCell ref="J694:L694"/>
    <mergeCell ref="E695:F695"/>
    <mergeCell ref="H695:I695"/>
    <mergeCell ref="J695:L695"/>
    <mergeCell ref="E689:F689"/>
    <mergeCell ref="H689:I689"/>
    <mergeCell ref="J689:L689"/>
    <mergeCell ref="E690:F690"/>
    <mergeCell ref="H690:I690"/>
    <mergeCell ref="J690:L690"/>
    <mergeCell ref="E687:F687"/>
    <mergeCell ref="H687:I687"/>
    <mergeCell ref="J687:L687"/>
    <mergeCell ref="E688:F688"/>
    <mergeCell ref="H688:I688"/>
    <mergeCell ref="J688:L688"/>
    <mergeCell ref="E685:F685"/>
    <mergeCell ref="H685:I685"/>
    <mergeCell ref="J685:L685"/>
    <mergeCell ref="E686:F686"/>
    <mergeCell ref="H686:I686"/>
    <mergeCell ref="J686:L686"/>
    <mergeCell ref="E683:F683"/>
    <mergeCell ref="H683:I683"/>
    <mergeCell ref="J683:L683"/>
    <mergeCell ref="E684:F684"/>
    <mergeCell ref="H684:I684"/>
    <mergeCell ref="J684:L684"/>
    <mergeCell ref="K679:L679"/>
    <mergeCell ref="E681:F681"/>
    <mergeCell ref="H681:I681"/>
    <mergeCell ref="J681:L681"/>
    <mergeCell ref="E682:F682"/>
    <mergeCell ref="H682:I682"/>
    <mergeCell ref="J682:L682"/>
    <mergeCell ref="E676:F676"/>
    <mergeCell ref="H676:I676"/>
    <mergeCell ref="J676:L676"/>
    <mergeCell ref="E677:F677"/>
    <mergeCell ref="H677:I677"/>
    <mergeCell ref="J677:L677"/>
    <mergeCell ref="E674:F674"/>
    <mergeCell ref="H674:I674"/>
    <mergeCell ref="J674:L674"/>
    <mergeCell ref="E675:F675"/>
    <mergeCell ref="H675:I675"/>
    <mergeCell ref="J675:L675"/>
    <mergeCell ref="E672:F672"/>
    <mergeCell ref="H672:I672"/>
    <mergeCell ref="J672:L672"/>
    <mergeCell ref="E673:F673"/>
    <mergeCell ref="H673:I673"/>
    <mergeCell ref="J673:L673"/>
    <mergeCell ref="E670:F670"/>
    <mergeCell ref="H670:I670"/>
    <mergeCell ref="J670:L670"/>
    <mergeCell ref="E671:F671"/>
    <mergeCell ref="H671:I671"/>
    <mergeCell ref="J671:L671"/>
    <mergeCell ref="K666:L666"/>
    <mergeCell ref="E668:F668"/>
    <mergeCell ref="H668:I668"/>
    <mergeCell ref="J668:L668"/>
    <mergeCell ref="E669:F669"/>
    <mergeCell ref="H669:I669"/>
    <mergeCell ref="J669:L669"/>
    <mergeCell ref="E663:F663"/>
    <mergeCell ref="H663:I663"/>
    <mergeCell ref="J663:L663"/>
    <mergeCell ref="E664:F664"/>
    <mergeCell ref="H664:I664"/>
    <mergeCell ref="J664:L664"/>
    <mergeCell ref="E661:F661"/>
    <mergeCell ref="H661:I661"/>
    <mergeCell ref="J661:L661"/>
    <mergeCell ref="E662:F662"/>
    <mergeCell ref="H662:I662"/>
    <mergeCell ref="J662:L662"/>
    <mergeCell ref="E659:F659"/>
    <mergeCell ref="H659:I659"/>
    <mergeCell ref="J659:L659"/>
    <mergeCell ref="E660:F660"/>
    <mergeCell ref="H660:I660"/>
    <mergeCell ref="J660:L660"/>
    <mergeCell ref="E657:F657"/>
    <mergeCell ref="H657:I657"/>
    <mergeCell ref="J657:L657"/>
    <mergeCell ref="E658:F658"/>
    <mergeCell ref="H658:I658"/>
    <mergeCell ref="J658:L658"/>
    <mergeCell ref="K653:L653"/>
    <mergeCell ref="E655:F655"/>
    <mergeCell ref="H655:I655"/>
    <mergeCell ref="J655:L655"/>
    <mergeCell ref="E656:F656"/>
    <mergeCell ref="H656:I656"/>
    <mergeCell ref="J656:L656"/>
    <mergeCell ref="E650:F650"/>
    <mergeCell ref="H650:I650"/>
    <mergeCell ref="J650:L650"/>
    <mergeCell ref="E651:F651"/>
    <mergeCell ref="H651:I651"/>
    <mergeCell ref="J651:L651"/>
    <mergeCell ref="E648:F648"/>
    <mergeCell ref="H648:I648"/>
    <mergeCell ref="J648:L648"/>
    <mergeCell ref="E649:F649"/>
    <mergeCell ref="H649:I649"/>
    <mergeCell ref="J649:L649"/>
    <mergeCell ref="E643:F643"/>
    <mergeCell ref="H643:I643"/>
    <mergeCell ref="J643:L643"/>
    <mergeCell ref="K645:L645"/>
    <mergeCell ref="E647:F647"/>
    <mergeCell ref="H647:I647"/>
    <mergeCell ref="J647:L647"/>
    <mergeCell ref="E641:F641"/>
    <mergeCell ref="H641:I641"/>
    <mergeCell ref="J641:L641"/>
    <mergeCell ref="E642:F642"/>
    <mergeCell ref="H642:I642"/>
    <mergeCell ref="J642:L642"/>
    <mergeCell ref="K637:L637"/>
    <mergeCell ref="E639:F639"/>
    <mergeCell ref="H639:I639"/>
    <mergeCell ref="J639:L639"/>
    <mergeCell ref="E640:F640"/>
    <mergeCell ref="H640:I640"/>
    <mergeCell ref="J640:L640"/>
    <mergeCell ref="E634:F634"/>
    <mergeCell ref="H634:I634"/>
    <mergeCell ref="J634:L634"/>
    <mergeCell ref="E635:F635"/>
    <mergeCell ref="H635:I635"/>
    <mergeCell ref="J635:L635"/>
    <mergeCell ref="E632:F632"/>
    <mergeCell ref="H632:I632"/>
    <mergeCell ref="J632:L632"/>
    <mergeCell ref="E633:F633"/>
    <mergeCell ref="H633:I633"/>
    <mergeCell ref="J633:L633"/>
    <mergeCell ref="E630:F630"/>
    <mergeCell ref="H630:I630"/>
    <mergeCell ref="J630:L630"/>
    <mergeCell ref="E631:F631"/>
    <mergeCell ref="H631:I631"/>
    <mergeCell ref="J631:L631"/>
    <mergeCell ref="E628:F628"/>
    <mergeCell ref="H628:I628"/>
    <mergeCell ref="J628:L628"/>
    <mergeCell ref="E629:F629"/>
    <mergeCell ref="H629:I629"/>
    <mergeCell ref="J629:L629"/>
    <mergeCell ref="K624:L624"/>
    <mergeCell ref="E626:F626"/>
    <mergeCell ref="H626:I626"/>
    <mergeCell ref="J626:L626"/>
    <mergeCell ref="E627:F627"/>
    <mergeCell ref="H627:I627"/>
    <mergeCell ref="J627:L627"/>
    <mergeCell ref="E621:F621"/>
    <mergeCell ref="H621:I621"/>
    <mergeCell ref="J621:L621"/>
    <mergeCell ref="E622:F622"/>
    <mergeCell ref="H622:I622"/>
    <mergeCell ref="J622:L622"/>
    <mergeCell ref="E619:F619"/>
    <mergeCell ref="H619:I619"/>
    <mergeCell ref="J619:L619"/>
    <mergeCell ref="E620:F620"/>
    <mergeCell ref="H620:I620"/>
    <mergeCell ref="J620:L620"/>
    <mergeCell ref="E617:F617"/>
    <mergeCell ref="H617:I617"/>
    <mergeCell ref="J617:L617"/>
    <mergeCell ref="E618:F618"/>
    <mergeCell ref="H618:I618"/>
    <mergeCell ref="J618:L618"/>
    <mergeCell ref="E615:F615"/>
    <mergeCell ref="H615:I615"/>
    <mergeCell ref="J615:L615"/>
    <mergeCell ref="E616:F616"/>
    <mergeCell ref="H616:I616"/>
    <mergeCell ref="J616:L616"/>
    <mergeCell ref="E613:F613"/>
    <mergeCell ref="H613:I613"/>
    <mergeCell ref="J613:L613"/>
    <mergeCell ref="E614:F614"/>
    <mergeCell ref="H614:I614"/>
    <mergeCell ref="J614:L614"/>
    <mergeCell ref="K609:L609"/>
    <mergeCell ref="E611:F611"/>
    <mergeCell ref="H611:I611"/>
    <mergeCell ref="J611:L611"/>
    <mergeCell ref="E612:F612"/>
    <mergeCell ref="H612:I612"/>
    <mergeCell ref="J612:L612"/>
    <mergeCell ref="E606:F606"/>
    <mergeCell ref="H606:I606"/>
    <mergeCell ref="J606:L606"/>
    <mergeCell ref="E607:F607"/>
    <mergeCell ref="H607:I607"/>
    <mergeCell ref="J607:L607"/>
    <mergeCell ref="E601:F601"/>
    <mergeCell ref="H601:I601"/>
    <mergeCell ref="J601:L601"/>
    <mergeCell ref="K603:L603"/>
    <mergeCell ref="E605:F605"/>
    <mergeCell ref="H605:I605"/>
    <mergeCell ref="J605:L605"/>
    <mergeCell ref="K597:L597"/>
    <mergeCell ref="E599:F599"/>
    <mergeCell ref="H599:I599"/>
    <mergeCell ref="J599:L599"/>
    <mergeCell ref="E600:F600"/>
    <mergeCell ref="H600:I600"/>
    <mergeCell ref="J600:L600"/>
    <mergeCell ref="E594:F594"/>
    <mergeCell ref="H594:I594"/>
    <mergeCell ref="J594:L594"/>
    <mergeCell ref="E595:F595"/>
    <mergeCell ref="H595:I595"/>
    <mergeCell ref="J595:L595"/>
    <mergeCell ref="E589:F589"/>
    <mergeCell ref="H589:I589"/>
    <mergeCell ref="J589:L589"/>
    <mergeCell ref="K591:L591"/>
    <mergeCell ref="E593:F593"/>
    <mergeCell ref="H593:I593"/>
    <mergeCell ref="J593:L593"/>
    <mergeCell ref="K585:L585"/>
    <mergeCell ref="E587:F587"/>
    <mergeCell ref="H587:I587"/>
    <mergeCell ref="J587:L587"/>
    <mergeCell ref="E588:F588"/>
    <mergeCell ref="H588:I588"/>
    <mergeCell ref="J588:L588"/>
    <mergeCell ref="E582:F582"/>
    <mergeCell ref="H582:I582"/>
    <mergeCell ref="J582:L582"/>
    <mergeCell ref="E583:F583"/>
    <mergeCell ref="H583:I583"/>
    <mergeCell ref="J583:L583"/>
    <mergeCell ref="E580:F580"/>
    <mergeCell ref="H580:I580"/>
    <mergeCell ref="J580:L580"/>
    <mergeCell ref="E581:F581"/>
    <mergeCell ref="H581:I581"/>
    <mergeCell ref="J581:L581"/>
    <mergeCell ref="E578:F578"/>
    <mergeCell ref="H578:I578"/>
    <mergeCell ref="J578:L578"/>
    <mergeCell ref="E579:F579"/>
    <mergeCell ref="H579:I579"/>
    <mergeCell ref="J579:L579"/>
    <mergeCell ref="E573:F573"/>
    <mergeCell ref="H573:I573"/>
    <mergeCell ref="J573:L573"/>
    <mergeCell ref="K575:L575"/>
    <mergeCell ref="E577:F577"/>
    <mergeCell ref="H577:I577"/>
    <mergeCell ref="J577:L577"/>
    <mergeCell ref="E571:F571"/>
    <mergeCell ref="H571:I571"/>
    <mergeCell ref="J571:L571"/>
    <mergeCell ref="E572:F572"/>
    <mergeCell ref="H572:I572"/>
    <mergeCell ref="J572:L572"/>
    <mergeCell ref="K567:L567"/>
    <mergeCell ref="E569:F569"/>
    <mergeCell ref="H569:I569"/>
    <mergeCell ref="J569:L569"/>
    <mergeCell ref="E570:F570"/>
    <mergeCell ref="H570:I570"/>
    <mergeCell ref="J570:L570"/>
    <mergeCell ref="E564:F564"/>
    <mergeCell ref="H564:I564"/>
    <mergeCell ref="J564:L564"/>
    <mergeCell ref="E565:F565"/>
    <mergeCell ref="H565:I565"/>
    <mergeCell ref="J565:L565"/>
    <mergeCell ref="E559:F559"/>
    <mergeCell ref="H559:I559"/>
    <mergeCell ref="J559:L559"/>
    <mergeCell ref="K561:L561"/>
    <mergeCell ref="E563:F563"/>
    <mergeCell ref="H563:I563"/>
    <mergeCell ref="J563:L563"/>
    <mergeCell ref="K555:L555"/>
    <mergeCell ref="E557:F557"/>
    <mergeCell ref="H557:I557"/>
    <mergeCell ref="J557:L557"/>
    <mergeCell ref="E558:F558"/>
    <mergeCell ref="H558:I558"/>
    <mergeCell ref="J558:L558"/>
    <mergeCell ref="E552:F552"/>
    <mergeCell ref="H552:I552"/>
    <mergeCell ref="J552:L552"/>
    <mergeCell ref="E553:F553"/>
    <mergeCell ref="H553:I553"/>
    <mergeCell ref="J553:L553"/>
    <mergeCell ref="E547:F547"/>
    <mergeCell ref="H547:I547"/>
    <mergeCell ref="J547:L547"/>
    <mergeCell ref="K549:L549"/>
    <mergeCell ref="E551:F551"/>
    <mergeCell ref="H551:I551"/>
    <mergeCell ref="J551:L551"/>
    <mergeCell ref="K543:L543"/>
    <mergeCell ref="E545:F545"/>
    <mergeCell ref="H545:I545"/>
    <mergeCell ref="J545:L545"/>
    <mergeCell ref="E546:F546"/>
    <mergeCell ref="H546:I546"/>
    <mergeCell ref="J546:L546"/>
    <mergeCell ref="E540:F540"/>
    <mergeCell ref="H540:I540"/>
    <mergeCell ref="J540:L540"/>
    <mergeCell ref="E541:F541"/>
    <mergeCell ref="H541:I541"/>
    <mergeCell ref="J541:L541"/>
    <mergeCell ref="E538:F538"/>
    <mergeCell ref="H538:I538"/>
    <mergeCell ref="J538:L538"/>
    <mergeCell ref="E539:F539"/>
    <mergeCell ref="H539:I539"/>
    <mergeCell ref="J539:L539"/>
    <mergeCell ref="E536:F536"/>
    <mergeCell ref="H536:I536"/>
    <mergeCell ref="J536:L536"/>
    <mergeCell ref="E537:F537"/>
    <mergeCell ref="H537:I537"/>
    <mergeCell ref="J537:L537"/>
    <mergeCell ref="E531:F531"/>
    <mergeCell ref="H531:I531"/>
    <mergeCell ref="J531:L531"/>
    <mergeCell ref="K533:L533"/>
    <mergeCell ref="E535:F535"/>
    <mergeCell ref="H535:I535"/>
    <mergeCell ref="J535:L535"/>
    <mergeCell ref="E529:F529"/>
    <mergeCell ref="H529:I529"/>
    <mergeCell ref="J529:L529"/>
    <mergeCell ref="E530:F530"/>
    <mergeCell ref="H530:I530"/>
    <mergeCell ref="J530:L530"/>
    <mergeCell ref="K525:L525"/>
    <mergeCell ref="E527:F527"/>
    <mergeCell ref="H527:I527"/>
    <mergeCell ref="J527:L527"/>
    <mergeCell ref="E528:F528"/>
    <mergeCell ref="H528:I528"/>
    <mergeCell ref="J528:L528"/>
    <mergeCell ref="E522:F522"/>
    <mergeCell ref="H522:I522"/>
    <mergeCell ref="J522:L522"/>
    <mergeCell ref="E523:F523"/>
    <mergeCell ref="H523:I523"/>
    <mergeCell ref="J523:L523"/>
    <mergeCell ref="E517:F517"/>
    <mergeCell ref="H517:I517"/>
    <mergeCell ref="J517:L517"/>
    <mergeCell ref="K519:L519"/>
    <mergeCell ref="E521:F521"/>
    <mergeCell ref="H521:I521"/>
    <mergeCell ref="J521:L521"/>
    <mergeCell ref="K513:L513"/>
    <mergeCell ref="E515:F515"/>
    <mergeCell ref="H515:I515"/>
    <mergeCell ref="J515:L515"/>
    <mergeCell ref="E516:F516"/>
    <mergeCell ref="H516:I516"/>
    <mergeCell ref="J516:L516"/>
    <mergeCell ref="E510:F510"/>
    <mergeCell ref="H510:I510"/>
    <mergeCell ref="J510:L510"/>
    <mergeCell ref="E511:F511"/>
    <mergeCell ref="H511:I511"/>
    <mergeCell ref="J511:L511"/>
    <mergeCell ref="E505:F505"/>
    <mergeCell ref="H505:I505"/>
    <mergeCell ref="J505:L505"/>
    <mergeCell ref="K507:L507"/>
    <mergeCell ref="E509:F509"/>
    <mergeCell ref="H509:I509"/>
    <mergeCell ref="J509:L509"/>
    <mergeCell ref="K501:L501"/>
    <mergeCell ref="E503:F503"/>
    <mergeCell ref="H503:I503"/>
    <mergeCell ref="J503:L503"/>
    <mergeCell ref="E504:F504"/>
    <mergeCell ref="H504:I504"/>
    <mergeCell ref="J504:L504"/>
    <mergeCell ref="E498:F498"/>
    <mergeCell ref="H498:I498"/>
    <mergeCell ref="J498:L498"/>
    <mergeCell ref="E499:F499"/>
    <mergeCell ref="H499:I499"/>
    <mergeCell ref="J499:L499"/>
    <mergeCell ref="E493:F493"/>
    <mergeCell ref="H493:I493"/>
    <mergeCell ref="J493:L493"/>
    <mergeCell ref="K495:L495"/>
    <mergeCell ref="E497:F497"/>
    <mergeCell ref="H497:I497"/>
    <mergeCell ref="J497:L497"/>
    <mergeCell ref="K489:L489"/>
    <mergeCell ref="E491:F491"/>
    <mergeCell ref="H491:I491"/>
    <mergeCell ref="J491:L491"/>
    <mergeCell ref="E492:F492"/>
    <mergeCell ref="H492:I492"/>
    <mergeCell ref="J492:L492"/>
    <mergeCell ref="E486:F486"/>
    <mergeCell ref="H486:I486"/>
    <mergeCell ref="J486:L486"/>
    <mergeCell ref="E487:F487"/>
    <mergeCell ref="H487:I487"/>
    <mergeCell ref="J487:L487"/>
    <mergeCell ref="E481:F481"/>
    <mergeCell ref="H481:I481"/>
    <mergeCell ref="J481:L481"/>
    <mergeCell ref="K483:L483"/>
    <mergeCell ref="E485:F485"/>
    <mergeCell ref="H485:I485"/>
    <mergeCell ref="J485:L485"/>
    <mergeCell ref="K477:L477"/>
    <mergeCell ref="E479:F479"/>
    <mergeCell ref="H479:I479"/>
    <mergeCell ref="J479:L479"/>
    <mergeCell ref="E480:F480"/>
    <mergeCell ref="H480:I480"/>
    <mergeCell ref="J480:L480"/>
    <mergeCell ref="E474:F474"/>
    <mergeCell ref="H474:I474"/>
    <mergeCell ref="J474:L474"/>
    <mergeCell ref="E475:F475"/>
    <mergeCell ref="H475:I475"/>
    <mergeCell ref="J475:L475"/>
    <mergeCell ref="E469:F469"/>
    <mergeCell ref="H469:I469"/>
    <mergeCell ref="J469:L469"/>
    <mergeCell ref="K471:L471"/>
    <mergeCell ref="E473:F473"/>
    <mergeCell ref="H473:I473"/>
    <mergeCell ref="J473:L473"/>
    <mergeCell ref="K465:L465"/>
    <mergeCell ref="E467:F467"/>
    <mergeCell ref="H467:I467"/>
    <mergeCell ref="J467:L467"/>
    <mergeCell ref="E468:F468"/>
    <mergeCell ref="H468:I468"/>
    <mergeCell ref="J468:L468"/>
    <mergeCell ref="E462:F462"/>
    <mergeCell ref="H462:I462"/>
    <mergeCell ref="J462:L462"/>
    <mergeCell ref="E463:F463"/>
    <mergeCell ref="H463:I463"/>
    <mergeCell ref="J463:L463"/>
    <mergeCell ref="E457:F457"/>
    <mergeCell ref="H457:I457"/>
    <mergeCell ref="J457:L457"/>
    <mergeCell ref="K459:L459"/>
    <mergeCell ref="E461:F461"/>
    <mergeCell ref="H461:I461"/>
    <mergeCell ref="J461:L461"/>
    <mergeCell ref="K453:L453"/>
    <mergeCell ref="E455:F455"/>
    <mergeCell ref="H455:I455"/>
    <mergeCell ref="J455:L455"/>
    <mergeCell ref="E456:F456"/>
    <mergeCell ref="H456:I456"/>
    <mergeCell ref="J456:L456"/>
    <mergeCell ref="E450:F450"/>
    <mergeCell ref="H450:I450"/>
    <mergeCell ref="J450:L450"/>
    <mergeCell ref="E451:F451"/>
    <mergeCell ref="H451:I451"/>
    <mergeCell ref="J451:L451"/>
    <mergeCell ref="E445:F445"/>
    <mergeCell ref="H445:I445"/>
    <mergeCell ref="J445:L445"/>
    <mergeCell ref="K447:L447"/>
    <mergeCell ref="E449:F449"/>
    <mergeCell ref="H449:I449"/>
    <mergeCell ref="J449:L449"/>
    <mergeCell ref="K441:L441"/>
    <mergeCell ref="E443:F443"/>
    <mergeCell ref="H443:I443"/>
    <mergeCell ref="J443:L443"/>
    <mergeCell ref="E444:F444"/>
    <mergeCell ref="H444:I444"/>
    <mergeCell ref="J444:L444"/>
    <mergeCell ref="E438:F438"/>
    <mergeCell ref="H438:I438"/>
    <mergeCell ref="J438:L438"/>
    <mergeCell ref="E439:F439"/>
    <mergeCell ref="H439:I439"/>
    <mergeCell ref="J439:L439"/>
    <mergeCell ref="E433:F433"/>
    <mergeCell ref="H433:I433"/>
    <mergeCell ref="J433:L433"/>
    <mergeCell ref="K435:L435"/>
    <mergeCell ref="E437:F437"/>
    <mergeCell ref="H437:I437"/>
    <mergeCell ref="J437:L437"/>
    <mergeCell ref="E431:F431"/>
    <mergeCell ref="H431:I431"/>
    <mergeCell ref="J431:L431"/>
    <mergeCell ref="E432:F432"/>
    <mergeCell ref="H432:I432"/>
    <mergeCell ref="J432:L432"/>
    <mergeCell ref="K427:L427"/>
    <mergeCell ref="E429:F429"/>
    <mergeCell ref="H429:I429"/>
    <mergeCell ref="J429:L429"/>
    <mergeCell ref="E430:F430"/>
    <mergeCell ref="H430:I430"/>
    <mergeCell ref="J430:L430"/>
    <mergeCell ref="E424:F424"/>
    <mergeCell ref="H424:I424"/>
    <mergeCell ref="J424:L424"/>
    <mergeCell ref="E425:F425"/>
    <mergeCell ref="H425:I425"/>
    <mergeCell ref="J425:L425"/>
    <mergeCell ref="E422:F422"/>
    <mergeCell ref="H422:I422"/>
    <mergeCell ref="J422:L422"/>
    <mergeCell ref="E423:F423"/>
    <mergeCell ref="H423:I423"/>
    <mergeCell ref="J423:L423"/>
    <mergeCell ref="E420:F420"/>
    <mergeCell ref="H420:I420"/>
    <mergeCell ref="J420:L420"/>
    <mergeCell ref="E421:F421"/>
    <mergeCell ref="H421:I421"/>
    <mergeCell ref="J421:L421"/>
    <mergeCell ref="E418:F418"/>
    <mergeCell ref="H418:I418"/>
    <mergeCell ref="J418:L418"/>
    <mergeCell ref="E419:F419"/>
    <mergeCell ref="H419:I419"/>
    <mergeCell ref="J419:L419"/>
    <mergeCell ref="E413:F413"/>
    <mergeCell ref="H413:I413"/>
    <mergeCell ref="J413:L413"/>
    <mergeCell ref="K415:L415"/>
    <mergeCell ref="E417:F417"/>
    <mergeCell ref="H417:I417"/>
    <mergeCell ref="J417:L417"/>
    <mergeCell ref="E411:F411"/>
    <mergeCell ref="H411:I411"/>
    <mergeCell ref="J411:L411"/>
    <mergeCell ref="E412:F412"/>
    <mergeCell ref="H412:I412"/>
    <mergeCell ref="J412:L412"/>
    <mergeCell ref="E409:F409"/>
    <mergeCell ref="H409:I409"/>
    <mergeCell ref="J409:L409"/>
    <mergeCell ref="E410:F410"/>
    <mergeCell ref="H410:I410"/>
    <mergeCell ref="J410:L410"/>
    <mergeCell ref="E407:F407"/>
    <mergeCell ref="H407:I407"/>
    <mergeCell ref="J407:L407"/>
    <mergeCell ref="E408:F408"/>
    <mergeCell ref="H408:I408"/>
    <mergeCell ref="J408:L408"/>
    <mergeCell ref="K403:L403"/>
    <mergeCell ref="E405:F405"/>
    <mergeCell ref="H405:I405"/>
    <mergeCell ref="J405:L405"/>
    <mergeCell ref="E406:F406"/>
    <mergeCell ref="H406:I406"/>
    <mergeCell ref="J406:L406"/>
    <mergeCell ref="E400:F400"/>
    <mergeCell ref="H400:I400"/>
    <mergeCell ref="J400:L400"/>
    <mergeCell ref="E401:F401"/>
    <mergeCell ref="H401:I401"/>
    <mergeCell ref="J401:L401"/>
    <mergeCell ref="E398:F398"/>
    <mergeCell ref="H398:I398"/>
    <mergeCell ref="J398:L398"/>
    <mergeCell ref="E399:F399"/>
    <mergeCell ref="H399:I399"/>
    <mergeCell ref="J399:L399"/>
    <mergeCell ref="E396:F396"/>
    <mergeCell ref="H396:I396"/>
    <mergeCell ref="J396:L396"/>
    <mergeCell ref="E397:F397"/>
    <mergeCell ref="H397:I397"/>
    <mergeCell ref="J397:L397"/>
    <mergeCell ref="E394:F394"/>
    <mergeCell ref="H394:I394"/>
    <mergeCell ref="J394:L394"/>
    <mergeCell ref="E395:F395"/>
    <mergeCell ref="H395:I395"/>
    <mergeCell ref="J395:L395"/>
    <mergeCell ref="E389:F389"/>
    <mergeCell ref="H389:I389"/>
    <mergeCell ref="J389:L389"/>
    <mergeCell ref="K391:L391"/>
    <mergeCell ref="E393:F393"/>
    <mergeCell ref="H393:I393"/>
    <mergeCell ref="J393:L393"/>
    <mergeCell ref="E387:F387"/>
    <mergeCell ref="H387:I387"/>
    <mergeCell ref="J387:L387"/>
    <mergeCell ref="E388:F388"/>
    <mergeCell ref="H388:I388"/>
    <mergeCell ref="J388:L388"/>
    <mergeCell ref="E385:F385"/>
    <mergeCell ref="H385:I385"/>
    <mergeCell ref="J385:L385"/>
    <mergeCell ref="E386:F386"/>
    <mergeCell ref="H386:I386"/>
    <mergeCell ref="J386:L386"/>
    <mergeCell ref="E383:F383"/>
    <mergeCell ref="H383:I383"/>
    <mergeCell ref="J383:L383"/>
    <mergeCell ref="E384:F384"/>
    <mergeCell ref="H384:I384"/>
    <mergeCell ref="J384:L384"/>
    <mergeCell ref="K379:L379"/>
    <mergeCell ref="E381:F381"/>
    <mergeCell ref="H381:I381"/>
    <mergeCell ref="J381:L381"/>
    <mergeCell ref="E382:F382"/>
    <mergeCell ref="H382:I382"/>
    <mergeCell ref="J382:L382"/>
    <mergeCell ref="E376:F376"/>
    <mergeCell ref="H376:I376"/>
    <mergeCell ref="J376:L376"/>
    <mergeCell ref="E377:F377"/>
    <mergeCell ref="H377:I377"/>
    <mergeCell ref="J377:L377"/>
    <mergeCell ref="E371:F371"/>
    <mergeCell ref="H371:I371"/>
    <mergeCell ref="J371:L371"/>
    <mergeCell ref="K373:L373"/>
    <mergeCell ref="E375:F375"/>
    <mergeCell ref="H375:I375"/>
    <mergeCell ref="J375:L375"/>
    <mergeCell ref="K367:L367"/>
    <mergeCell ref="E369:F369"/>
    <mergeCell ref="H369:I369"/>
    <mergeCell ref="J369:L369"/>
    <mergeCell ref="E370:F370"/>
    <mergeCell ref="H370:I370"/>
    <mergeCell ref="J370:L370"/>
    <mergeCell ref="E364:F364"/>
    <mergeCell ref="H364:I364"/>
    <mergeCell ref="J364:L364"/>
    <mergeCell ref="E365:F365"/>
    <mergeCell ref="H365:I365"/>
    <mergeCell ref="J365:L365"/>
    <mergeCell ref="E359:F359"/>
    <mergeCell ref="H359:I359"/>
    <mergeCell ref="J359:L359"/>
    <mergeCell ref="K361:L361"/>
    <mergeCell ref="E363:F363"/>
    <mergeCell ref="H363:I363"/>
    <mergeCell ref="J363:L363"/>
    <mergeCell ref="K355:L355"/>
    <mergeCell ref="E357:F357"/>
    <mergeCell ref="H357:I357"/>
    <mergeCell ref="J357:L357"/>
    <mergeCell ref="E358:F358"/>
    <mergeCell ref="H358:I358"/>
    <mergeCell ref="J358:L358"/>
    <mergeCell ref="E352:F352"/>
    <mergeCell ref="H352:I352"/>
    <mergeCell ref="J352:L352"/>
    <mergeCell ref="E353:F353"/>
    <mergeCell ref="H353:I353"/>
    <mergeCell ref="J353:L353"/>
    <mergeCell ref="E350:F350"/>
    <mergeCell ref="H350:I350"/>
    <mergeCell ref="J350:L350"/>
    <mergeCell ref="E351:F351"/>
    <mergeCell ref="H351:I351"/>
    <mergeCell ref="J351:L351"/>
    <mergeCell ref="E348:F348"/>
    <mergeCell ref="H348:I348"/>
    <mergeCell ref="J348:L348"/>
    <mergeCell ref="E349:F349"/>
    <mergeCell ref="H349:I349"/>
    <mergeCell ref="J349:L349"/>
    <mergeCell ref="E343:F343"/>
    <mergeCell ref="H343:I343"/>
    <mergeCell ref="J343:L343"/>
    <mergeCell ref="K345:L345"/>
    <mergeCell ref="E347:F347"/>
    <mergeCell ref="H347:I347"/>
    <mergeCell ref="J347:L347"/>
    <mergeCell ref="E341:F341"/>
    <mergeCell ref="H341:I341"/>
    <mergeCell ref="J341:L341"/>
    <mergeCell ref="E342:F342"/>
    <mergeCell ref="H342:I342"/>
    <mergeCell ref="J342:L342"/>
    <mergeCell ref="K337:L337"/>
    <mergeCell ref="E339:F339"/>
    <mergeCell ref="H339:I339"/>
    <mergeCell ref="J339:L339"/>
    <mergeCell ref="E340:F340"/>
    <mergeCell ref="H340:I340"/>
    <mergeCell ref="J340:L340"/>
    <mergeCell ref="E334:F334"/>
    <mergeCell ref="H334:I334"/>
    <mergeCell ref="J334:L334"/>
    <mergeCell ref="E335:F335"/>
    <mergeCell ref="H335:I335"/>
    <mergeCell ref="J335:L335"/>
    <mergeCell ref="E332:F332"/>
    <mergeCell ref="H332:I332"/>
    <mergeCell ref="J332:L332"/>
    <mergeCell ref="E333:F333"/>
    <mergeCell ref="H333:I333"/>
    <mergeCell ref="J333:L333"/>
    <mergeCell ref="E330:F330"/>
    <mergeCell ref="H330:I330"/>
    <mergeCell ref="J330:L330"/>
    <mergeCell ref="E331:F331"/>
    <mergeCell ref="H331:I331"/>
    <mergeCell ref="J331:L331"/>
    <mergeCell ref="E328:F328"/>
    <mergeCell ref="H328:I328"/>
    <mergeCell ref="J328:L328"/>
    <mergeCell ref="E329:F329"/>
    <mergeCell ref="H329:I329"/>
    <mergeCell ref="J329:L329"/>
    <mergeCell ref="K324:L324"/>
    <mergeCell ref="E326:F326"/>
    <mergeCell ref="H326:I326"/>
    <mergeCell ref="J326:L326"/>
    <mergeCell ref="E327:F327"/>
    <mergeCell ref="H327:I327"/>
    <mergeCell ref="J327:L327"/>
    <mergeCell ref="E321:F321"/>
    <mergeCell ref="H321:I321"/>
    <mergeCell ref="J321:L321"/>
    <mergeCell ref="E322:F322"/>
    <mergeCell ref="H322:I322"/>
    <mergeCell ref="J322:L322"/>
    <mergeCell ref="E319:F319"/>
    <mergeCell ref="H319:I319"/>
    <mergeCell ref="J319:L319"/>
    <mergeCell ref="E320:F320"/>
    <mergeCell ref="H320:I320"/>
    <mergeCell ref="J320:L320"/>
    <mergeCell ref="E317:F317"/>
    <mergeCell ref="H317:I317"/>
    <mergeCell ref="J317:L317"/>
    <mergeCell ref="E318:F318"/>
    <mergeCell ref="H318:I318"/>
    <mergeCell ref="J318:L318"/>
    <mergeCell ref="E315:F315"/>
    <mergeCell ref="H315:I315"/>
    <mergeCell ref="J315:L315"/>
    <mergeCell ref="E316:F316"/>
    <mergeCell ref="H316:I316"/>
    <mergeCell ref="J316:L316"/>
    <mergeCell ref="K311:L311"/>
    <mergeCell ref="E313:F313"/>
    <mergeCell ref="H313:I313"/>
    <mergeCell ref="J313:L313"/>
    <mergeCell ref="E314:F314"/>
    <mergeCell ref="H314:I314"/>
    <mergeCell ref="J314:L314"/>
    <mergeCell ref="E308:F308"/>
    <mergeCell ref="H308:I308"/>
    <mergeCell ref="J308:L308"/>
    <mergeCell ref="E309:F309"/>
    <mergeCell ref="H309:I309"/>
    <mergeCell ref="J309:L309"/>
    <mergeCell ref="E303:F303"/>
    <mergeCell ref="H303:I303"/>
    <mergeCell ref="J303:L303"/>
    <mergeCell ref="K305:L305"/>
    <mergeCell ref="E307:F307"/>
    <mergeCell ref="H307:I307"/>
    <mergeCell ref="J307:L307"/>
    <mergeCell ref="E301:F301"/>
    <mergeCell ref="H301:I301"/>
    <mergeCell ref="J301:L301"/>
    <mergeCell ref="E302:F302"/>
    <mergeCell ref="H302:I302"/>
    <mergeCell ref="J302:L302"/>
    <mergeCell ref="E296:F296"/>
    <mergeCell ref="H296:I296"/>
    <mergeCell ref="J296:L296"/>
    <mergeCell ref="K298:L298"/>
    <mergeCell ref="E300:F300"/>
    <mergeCell ref="H300:I300"/>
    <mergeCell ref="J300:L300"/>
    <mergeCell ref="E294:F294"/>
    <mergeCell ref="H294:I294"/>
    <mergeCell ref="J294:L294"/>
    <mergeCell ref="E295:F295"/>
    <mergeCell ref="H295:I295"/>
    <mergeCell ref="J295:L295"/>
    <mergeCell ref="E289:F289"/>
    <mergeCell ref="H289:I289"/>
    <mergeCell ref="J289:L289"/>
    <mergeCell ref="K291:L291"/>
    <mergeCell ref="E293:F293"/>
    <mergeCell ref="H293:I293"/>
    <mergeCell ref="J293:L293"/>
    <mergeCell ref="E287:F287"/>
    <mergeCell ref="H287:I287"/>
    <mergeCell ref="J287:L287"/>
    <mergeCell ref="E288:F288"/>
    <mergeCell ref="H288:I288"/>
    <mergeCell ref="J288:L288"/>
    <mergeCell ref="E282:F282"/>
    <mergeCell ref="H282:I282"/>
    <mergeCell ref="J282:L282"/>
    <mergeCell ref="K284:L284"/>
    <mergeCell ref="E286:F286"/>
    <mergeCell ref="H286:I286"/>
    <mergeCell ref="J286:L286"/>
    <mergeCell ref="E280:F280"/>
    <mergeCell ref="H280:I280"/>
    <mergeCell ref="J280:L280"/>
    <mergeCell ref="E281:F281"/>
    <mergeCell ref="H281:I281"/>
    <mergeCell ref="J281:L281"/>
    <mergeCell ref="E275:F275"/>
    <mergeCell ref="H275:I275"/>
    <mergeCell ref="J275:L275"/>
    <mergeCell ref="K277:L277"/>
    <mergeCell ref="E279:F279"/>
    <mergeCell ref="H279:I279"/>
    <mergeCell ref="J279:L279"/>
    <mergeCell ref="E273:F273"/>
    <mergeCell ref="H273:I273"/>
    <mergeCell ref="J273:L273"/>
    <mergeCell ref="E274:F274"/>
    <mergeCell ref="H274:I274"/>
    <mergeCell ref="J274:L274"/>
    <mergeCell ref="E271:F271"/>
    <mergeCell ref="H271:I271"/>
    <mergeCell ref="J271:L271"/>
    <mergeCell ref="E272:F272"/>
    <mergeCell ref="H272:I272"/>
    <mergeCell ref="J272:L272"/>
    <mergeCell ref="E269:F269"/>
    <mergeCell ref="H269:I269"/>
    <mergeCell ref="J269:L269"/>
    <mergeCell ref="E270:F270"/>
    <mergeCell ref="H270:I270"/>
    <mergeCell ref="J270:L270"/>
    <mergeCell ref="E264:F264"/>
    <mergeCell ref="H264:I264"/>
    <mergeCell ref="J264:L264"/>
    <mergeCell ref="K266:L266"/>
    <mergeCell ref="E268:F268"/>
    <mergeCell ref="H268:I268"/>
    <mergeCell ref="J268:L268"/>
    <mergeCell ref="E262:F262"/>
    <mergeCell ref="H262:I262"/>
    <mergeCell ref="J262:L262"/>
    <mergeCell ref="E263:F263"/>
    <mergeCell ref="H263:I263"/>
    <mergeCell ref="J263:L263"/>
    <mergeCell ref="E260:F260"/>
    <mergeCell ref="H260:I260"/>
    <mergeCell ref="J260:L260"/>
    <mergeCell ref="E261:F261"/>
    <mergeCell ref="H261:I261"/>
    <mergeCell ref="J261:L261"/>
    <mergeCell ref="E255:F255"/>
    <mergeCell ref="H255:I255"/>
    <mergeCell ref="J255:L255"/>
    <mergeCell ref="K257:L257"/>
    <mergeCell ref="E259:F259"/>
    <mergeCell ref="H259:I259"/>
    <mergeCell ref="J259:L259"/>
    <mergeCell ref="K251:L251"/>
    <mergeCell ref="E253:F253"/>
    <mergeCell ref="H253:I253"/>
    <mergeCell ref="J253:L253"/>
    <mergeCell ref="E254:F254"/>
    <mergeCell ref="H254:I254"/>
    <mergeCell ref="J254:L254"/>
    <mergeCell ref="E248:F248"/>
    <mergeCell ref="H248:I248"/>
    <mergeCell ref="J248:L248"/>
    <mergeCell ref="E249:F249"/>
    <mergeCell ref="H249:I249"/>
    <mergeCell ref="J249:L249"/>
    <mergeCell ref="K244:L244"/>
    <mergeCell ref="E246:F246"/>
    <mergeCell ref="H246:I246"/>
    <mergeCell ref="J246:L246"/>
    <mergeCell ref="E247:F247"/>
    <mergeCell ref="H247:I247"/>
    <mergeCell ref="J247:L247"/>
    <mergeCell ref="E241:F241"/>
    <mergeCell ref="H241:I241"/>
    <mergeCell ref="J241:L241"/>
    <mergeCell ref="E242:F242"/>
    <mergeCell ref="H242:I242"/>
    <mergeCell ref="J242:L242"/>
    <mergeCell ref="K237:L237"/>
    <mergeCell ref="E239:F239"/>
    <mergeCell ref="H239:I239"/>
    <mergeCell ref="J239:L239"/>
    <mergeCell ref="E240:F240"/>
    <mergeCell ref="H240:I240"/>
    <mergeCell ref="J240:L240"/>
    <mergeCell ref="E234:F234"/>
    <mergeCell ref="H234:I234"/>
    <mergeCell ref="J234:L234"/>
    <mergeCell ref="E235:F235"/>
    <mergeCell ref="H235:I235"/>
    <mergeCell ref="J235:L235"/>
    <mergeCell ref="K230:L230"/>
    <mergeCell ref="E232:F232"/>
    <mergeCell ref="H232:I232"/>
    <mergeCell ref="J232:L232"/>
    <mergeCell ref="E233:F233"/>
    <mergeCell ref="H233:I233"/>
    <mergeCell ref="J233:L233"/>
    <mergeCell ref="E227:F227"/>
    <mergeCell ref="H227:I227"/>
    <mergeCell ref="J227:L227"/>
    <mergeCell ref="E228:F228"/>
    <mergeCell ref="H228:I228"/>
    <mergeCell ref="J228:L228"/>
    <mergeCell ref="K223:L223"/>
    <mergeCell ref="E225:F225"/>
    <mergeCell ref="H225:I225"/>
    <mergeCell ref="J225:L225"/>
    <mergeCell ref="E226:F226"/>
    <mergeCell ref="H226:I226"/>
    <mergeCell ref="J226:L226"/>
    <mergeCell ref="E220:F220"/>
    <mergeCell ref="H220:I220"/>
    <mergeCell ref="J220:L220"/>
    <mergeCell ref="E221:F221"/>
    <mergeCell ref="H221:I221"/>
    <mergeCell ref="J221:L221"/>
    <mergeCell ref="E218:F218"/>
    <mergeCell ref="H218:I218"/>
    <mergeCell ref="J218:L218"/>
    <mergeCell ref="E219:F219"/>
    <mergeCell ref="H219:I219"/>
    <mergeCell ref="J219:L219"/>
    <mergeCell ref="E216:F216"/>
    <mergeCell ref="H216:I216"/>
    <mergeCell ref="J216:L216"/>
    <mergeCell ref="E217:F217"/>
    <mergeCell ref="H217:I217"/>
    <mergeCell ref="J217:L217"/>
    <mergeCell ref="K212:L212"/>
    <mergeCell ref="E214:F214"/>
    <mergeCell ref="H214:I214"/>
    <mergeCell ref="J214:L214"/>
    <mergeCell ref="E215:F215"/>
    <mergeCell ref="H215:I215"/>
    <mergeCell ref="J215:L215"/>
    <mergeCell ref="E209:F209"/>
    <mergeCell ref="H209:I209"/>
    <mergeCell ref="J209:L209"/>
    <mergeCell ref="E210:F210"/>
    <mergeCell ref="H210:I210"/>
    <mergeCell ref="J210:L210"/>
    <mergeCell ref="E207:F207"/>
    <mergeCell ref="H207:I207"/>
    <mergeCell ref="J207:L207"/>
    <mergeCell ref="E208:F208"/>
    <mergeCell ref="H208:I208"/>
    <mergeCell ref="J208:L208"/>
    <mergeCell ref="K203:L203"/>
    <mergeCell ref="E205:F205"/>
    <mergeCell ref="H205:I205"/>
    <mergeCell ref="J205:L205"/>
    <mergeCell ref="E206:F206"/>
    <mergeCell ref="H206:I206"/>
    <mergeCell ref="J206:L206"/>
    <mergeCell ref="E200:F200"/>
    <mergeCell ref="H200:I200"/>
    <mergeCell ref="J200:L200"/>
    <mergeCell ref="E201:F201"/>
    <mergeCell ref="H201:I201"/>
    <mergeCell ref="J201:L201"/>
    <mergeCell ref="E198:F198"/>
    <mergeCell ref="H198:I198"/>
    <mergeCell ref="J198:L198"/>
    <mergeCell ref="E199:F199"/>
    <mergeCell ref="H199:I199"/>
    <mergeCell ref="J199:L199"/>
    <mergeCell ref="E196:F196"/>
    <mergeCell ref="H196:I196"/>
    <mergeCell ref="J196:L196"/>
    <mergeCell ref="E197:F197"/>
    <mergeCell ref="H197:I197"/>
    <mergeCell ref="J197:L197"/>
    <mergeCell ref="E194:F194"/>
    <mergeCell ref="H194:I194"/>
    <mergeCell ref="J194:L194"/>
    <mergeCell ref="E195:F195"/>
    <mergeCell ref="H195:I195"/>
    <mergeCell ref="J195:L195"/>
    <mergeCell ref="K190:L190"/>
    <mergeCell ref="E192:F192"/>
    <mergeCell ref="H192:I192"/>
    <mergeCell ref="J192:L192"/>
    <mergeCell ref="E193:F193"/>
    <mergeCell ref="H193:I193"/>
    <mergeCell ref="J193:L193"/>
    <mergeCell ref="E187:F187"/>
    <mergeCell ref="H187:I187"/>
    <mergeCell ref="J187:L187"/>
    <mergeCell ref="E188:F188"/>
    <mergeCell ref="H188:I188"/>
    <mergeCell ref="J188:L188"/>
    <mergeCell ref="E182:F182"/>
    <mergeCell ref="H182:I182"/>
    <mergeCell ref="J182:L182"/>
    <mergeCell ref="K184:L184"/>
    <mergeCell ref="E186:F186"/>
    <mergeCell ref="H186:I186"/>
    <mergeCell ref="J186:L186"/>
    <mergeCell ref="K178:L178"/>
    <mergeCell ref="E180:F180"/>
    <mergeCell ref="H180:I180"/>
    <mergeCell ref="J180:L180"/>
    <mergeCell ref="E181:F181"/>
    <mergeCell ref="H181:I181"/>
    <mergeCell ref="J181:L181"/>
    <mergeCell ref="E175:F175"/>
    <mergeCell ref="H175:I175"/>
    <mergeCell ref="J175:L175"/>
    <mergeCell ref="E176:F176"/>
    <mergeCell ref="H176:I176"/>
    <mergeCell ref="J176:L176"/>
    <mergeCell ref="E170:F170"/>
    <mergeCell ref="H170:I170"/>
    <mergeCell ref="J170:L170"/>
    <mergeCell ref="K172:L172"/>
    <mergeCell ref="E174:F174"/>
    <mergeCell ref="H174:I174"/>
    <mergeCell ref="J174:L174"/>
    <mergeCell ref="K166:L166"/>
    <mergeCell ref="E168:F168"/>
    <mergeCell ref="H168:I168"/>
    <mergeCell ref="J168:L168"/>
    <mergeCell ref="E169:F169"/>
    <mergeCell ref="H169:I169"/>
    <mergeCell ref="J169:L169"/>
    <mergeCell ref="E163:F163"/>
    <mergeCell ref="H163:I163"/>
    <mergeCell ref="J163:L163"/>
    <mergeCell ref="E164:F164"/>
    <mergeCell ref="H164:I164"/>
    <mergeCell ref="J164:L164"/>
    <mergeCell ref="E161:F161"/>
    <mergeCell ref="H161:I161"/>
    <mergeCell ref="J161:L161"/>
    <mergeCell ref="E162:F162"/>
    <mergeCell ref="H162:I162"/>
    <mergeCell ref="J162:L162"/>
    <mergeCell ref="K157:L157"/>
    <mergeCell ref="E159:F159"/>
    <mergeCell ref="H159:I159"/>
    <mergeCell ref="J159:L159"/>
    <mergeCell ref="E160:F160"/>
    <mergeCell ref="H160:I160"/>
    <mergeCell ref="J160:L160"/>
    <mergeCell ref="E154:F154"/>
    <mergeCell ref="H154:I154"/>
    <mergeCell ref="J154:L154"/>
    <mergeCell ref="E155:F155"/>
    <mergeCell ref="H155:I155"/>
    <mergeCell ref="J155:L155"/>
    <mergeCell ref="E95:F95"/>
    <mergeCell ref="K150:L150"/>
    <mergeCell ref="E152:F152"/>
    <mergeCell ref="H152:I152"/>
    <mergeCell ref="J152:L152"/>
    <mergeCell ref="E153:F153"/>
    <mergeCell ref="H153:I153"/>
    <mergeCell ref="J153:L153"/>
    <mergeCell ref="E147:F147"/>
    <mergeCell ref="H147:I147"/>
    <mergeCell ref="J147:L147"/>
    <mergeCell ref="E148:F148"/>
    <mergeCell ref="H148:I148"/>
    <mergeCell ref="J148:L148"/>
    <mergeCell ref="E142:F142"/>
    <mergeCell ref="H142:I142"/>
    <mergeCell ref="J142:L142"/>
    <mergeCell ref="K144:L144"/>
    <mergeCell ref="E146:F146"/>
    <mergeCell ref="H146:I146"/>
    <mergeCell ref="J146:L146"/>
    <mergeCell ref="E101:F101"/>
    <mergeCell ref="H101:I101"/>
    <mergeCell ref="J101:L101"/>
    <mergeCell ref="E102:F102"/>
    <mergeCell ref="H102:I102"/>
    <mergeCell ref="J102:L102"/>
    <mergeCell ref="H95:I95"/>
    <mergeCell ref="J95:L95"/>
    <mergeCell ref="E99:F99"/>
    <mergeCell ref="H99:I99"/>
    <mergeCell ref="J99:L99"/>
    <mergeCell ref="A1:J1"/>
    <mergeCell ref="A2:J2"/>
    <mergeCell ref="A3:J3"/>
    <mergeCell ref="A4:J4"/>
    <mergeCell ref="A5:J5"/>
    <mergeCell ref="E8:F8"/>
    <mergeCell ref="H8:I8"/>
    <mergeCell ref="E140:F140"/>
    <mergeCell ref="H140:I140"/>
    <mergeCell ref="J140:L140"/>
    <mergeCell ref="E141:F141"/>
    <mergeCell ref="H141:I141"/>
    <mergeCell ref="J141:L141"/>
    <mergeCell ref="K117:L117"/>
    <mergeCell ref="K126:L126"/>
    <mergeCell ref="E128:F128"/>
    <mergeCell ref="H128:I128"/>
    <mergeCell ref="J128:L128"/>
    <mergeCell ref="K132:L132"/>
    <mergeCell ref="E119:F119"/>
    <mergeCell ref="H119:I119"/>
    <mergeCell ref="J119:L119"/>
    <mergeCell ref="E120:F120"/>
    <mergeCell ref="J91:L91"/>
    <mergeCell ref="E92:F92"/>
    <mergeCell ref="H92:I92"/>
    <mergeCell ref="J92:L92"/>
    <mergeCell ref="K97:L97"/>
    <mergeCell ref="K110:L110"/>
    <mergeCell ref="E94:F94"/>
    <mergeCell ref="H94:I94"/>
    <mergeCell ref="J94:L94"/>
  </mergeCells>
  <printOptions horizontalCentered="1"/>
  <pageMargins left="0.78740157480314965" right="0.78740157480314965" top="1.9685039370078741" bottom="1.9685039370078741" header="0.51181102362204722" footer="0.51181102362204722"/>
  <pageSetup paperSize="9" scale="55" fitToHeight="0" orientation="landscape" horizontalDpi="300" verticalDpi="300" r:id="rId1"/>
  <headerFooter>
    <oddHeader>&amp;C&amp;G</oddHeader>
    <oddFooter xml:space="preserve">&amp;CCNPJ: 17.363.675 / 0001-06
Praça São José, 75, sala 07 1º andar – São José – Carpina – PE – CEP: 55815-040
Fone (81) 9.9643-4848 - Email: mgmservicos@hotmail.com
</oddFoot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38"/>
  <sheetViews>
    <sheetView showOutlineSymbols="0" showWhiteSpace="0" view="pageBreakPreview" zoomScale="70" zoomScaleNormal="100" zoomScaleSheetLayoutView="70" workbookViewId="0">
      <selection activeCell="A3" sqref="A3:J3"/>
    </sheetView>
  </sheetViews>
  <sheetFormatPr defaultRowHeight="14.25" x14ac:dyDescent="0.2"/>
  <cols>
    <col min="1" max="1" width="11.42578125" style="520" bestFit="1" customWidth="1"/>
    <col min="2" max="2" width="13.7109375" style="520" bestFit="1" customWidth="1"/>
    <col min="3" max="3" width="11.42578125" style="520" bestFit="1" customWidth="1"/>
    <col min="4" max="4" width="68.5703125" style="520" bestFit="1" customWidth="1"/>
    <col min="5" max="5" width="17.140625" style="520" bestFit="1" customWidth="1"/>
    <col min="6" max="9" width="13.7109375" style="520" bestFit="1" customWidth="1"/>
    <col min="10" max="10" width="16" style="520" bestFit="1" customWidth="1"/>
    <col min="11" max="11" width="16" style="520" customWidth="1"/>
    <col min="12" max="16384" width="9.140625" style="520"/>
  </cols>
  <sheetData>
    <row r="1" spans="1:13" s="519" customFormat="1" ht="15" customHeight="1" x14ac:dyDescent="0.2">
      <c r="A1" s="578" t="s">
        <v>549</v>
      </c>
      <c r="B1" s="579"/>
      <c r="C1" s="579"/>
      <c r="D1" s="579"/>
      <c r="E1" s="579"/>
      <c r="F1" s="579"/>
      <c r="G1" s="579"/>
      <c r="H1" s="579"/>
      <c r="I1" s="579"/>
      <c r="J1" s="579"/>
    </row>
    <row r="2" spans="1:13" s="519" customFormat="1" ht="15" customHeight="1" x14ac:dyDescent="0.2">
      <c r="A2" s="580" t="s">
        <v>1004</v>
      </c>
      <c r="B2" s="581"/>
      <c r="C2" s="581"/>
      <c r="D2" s="581"/>
      <c r="E2" s="581"/>
      <c r="F2" s="581"/>
      <c r="G2" s="581"/>
      <c r="H2" s="581"/>
      <c r="I2" s="581"/>
      <c r="J2" s="581"/>
    </row>
    <row r="3" spans="1:13" s="519" customFormat="1" ht="45" customHeight="1" x14ac:dyDescent="0.2">
      <c r="A3" s="582" t="s">
        <v>1005</v>
      </c>
      <c r="B3" s="583"/>
      <c r="C3" s="583"/>
      <c r="D3" s="583"/>
      <c r="E3" s="583"/>
      <c r="F3" s="583"/>
      <c r="G3" s="583"/>
      <c r="H3" s="583"/>
      <c r="I3" s="583"/>
      <c r="J3" s="583"/>
    </row>
    <row r="4" spans="1:13" ht="15" x14ac:dyDescent="0.25">
      <c r="A4" s="584" t="s">
        <v>550</v>
      </c>
      <c r="B4" s="585"/>
      <c r="C4" s="585"/>
      <c r="D4" s="585"/>
      <c r="E4" s="585"/>
      <c r="F4" s="585"/>
      <c r="G4" s="585"/>
      <c r="H4" s="585"/>
      <c r="I4" s="585"/>
      <c r="J4" s="585"/>
    </row>
    <row r="5" spans="1:13" ht="30" customHeight="1" x14ac:dyDescent="0.25">
      <c r="A5" s="584" t="s">
        <v>551</v>
      </c>
      <c r="B5" s="585"/>
      <c r="C5" s="585"/>
      <c r="D5" s="585"/>
      <c r="E5" s="585"/>
      <c r="F5" s="585"/>
      <c r="G5" s="585"/>
      <c r="H5" s="585"/>
      <c r="I5" s="585"/>
      <c r="J5" s="585"/>
    </row>
    <row r="6" spans="1:13" customFormat="1" ht="18" customHeight="1" x14ac:dyDescent="0.25">
      <c r="A6" s="521" t="s">
        <v>552</v>
      </c>
      <c r="B6" s="537" t="s">
        <v>553</v>
      </c>
      <c r="C6" s="521" t="s">
        <v>554</v>
      </c>
      <c r="D6" s="521" t="s">
        <v>555</v>
      </c>
      <c r="E6" s="588" t="s">
        <v>556</v>
      </c>
      <c r="F6" s="588"/>
      <c r="G6" s="538" t="s">
        <v>557</v>
      </c>
      <c r="H6" s="589" t="s">
        <v>558</v>
      </c>
      <c r="I6" s="589"/>
      <c r="J6" s="589" t="s">
        <v>559</v>
      </c>
      <c r="K6" s="588"/>
      <c r="L6" s="588"/>
      <c r="M6" s="537" t="s">
        <v>560</v>
      </c>
    </row>
    <row r="7" spans="1:13" customFormat="1" ht="51.95" customHeight="1" x14ac:dyDescent="0.25">
      <c r="A7" s="523" t="s">
        <v>561</v>
      </c>
      <c r="B7" s="522" t="s">
        <v>935</v>
      </c>
      <c r="C7" s="523" t="s">
        <v>565</v>
      </c>
      <c r="D7" s="523" t="s">
        <v>936</v>
      </c>
      <c r="E7" s="590" t="s">
        <v>589</v>
      </c>
      <c r="F7" s="590"/>
      <c r="G7" s="524" t="s">
        <v>579</v>
      </c>
      <c r="H7" s="591">
        <v>1</v>
      </c>
      <c r="I7" s="592"/>
      <c r="J7" s="592">
        <v>364.25</v>
      </c>
      <c r="K7" s="590"/>
      <c r="L7" s="590"/>
      <c r="M7" s="525">
        <v>364.25</v>
      </c>
    </row>
    <row r="8" spans="1:13" customFormat="1" ht="26.1" customHeight="1" x14ac:dyDescent="0.25">
      <c r="A8" s="527" t="s">
        <v>563</v>
      </c>
      <c r="B8" s="526" t="s">
        <v>592</v>
      </c>
      <c r="C8" s="527" t="s">
        <v>565</v>
      </c>
      <c r="D8" s="527" t="s">
        <v>593</v>
      </c>
      <c r="E8" s="586" t="s">
        <v>562</v>
      </c>
      <c r="F8" s="586"/>
      <c r="G8" s="528" t="s">
        <v>24</v>
      </c>
      <c r="H8" s="587">
        <v>1</v>
      </c>
      <c r="I8" s="586"/>
      <c r="J8" s="594">
        <v>25.02</v>
      </c>
      <c r="K8" s="595"/>
      <c r="L8" s="595"/>
      <c r="M8" s="529">
        <v>25.02</v>
      </c>
    </row>
    <row r="9" spans="1:13" customFormat="1" ht="24" customHeight="1" x14ac:dyDescent="0.25">
      <c r="A9" s="527" t="s">
        <v>563</v>
      </c>
      <c r="B9" s="526" t="s">
        <v>569</v>
      </c>
      <c r="C9" s="527" t="s">
        <v>565</v>
      </c>
      <c r="D9" s="527" t="s">
        <v>570</v>
      </c>
      <c r="E9" s="586" t="s">
        <v>562</v>
      </c>
      <c r="F9" s="586"/>
      <c r="G9" s="528" t="s">
        <v>24</v>
      </c>
      <c r="H9" s="587">
        <v>2</v>
      </c>
      <c r="I9" s="586"/>
      <c r="J9" s="594">
        <v>19.100000000000001</v>
      </c>
      <c r="K9" s="595"/>
      <c r="L9" s="595"/>
      <c r="M9" s="529">
        <v>38.200000000000003</v>
      </c>
    </row>
    <row r="10" spans="1:13" customFormat="1" ht="24" customHeight="1" x14ac:dyDescent="0.25">
      <c r="A10" s="527" t="s">
        <v>563</v>
      </c>
      <c r="B10" s="526" t="s">
        <v>571</v>
      </c>
      <c r="C10" s="527" t="s">
        <v>565</v>
      </c>
      <c r="D10" s="527" t="s">
        <v>572</v>
      </c>
      <c r="E10" s="586" t="s">
        <v>573</v>
      </c>
      <c r="F10" s="586"/>
      <c r="G10" s="528" t="s">
        <v>574</v>
      </c>
      <c r="H10" s="587">
        <v>0.01</v>
      </c>
      <c r="I10" s="586"/>
      <c r="J10" s="594">
        <v>398.51</v>
      </c>
      <c r="K10" s="595"/>
      <c r="L10" s="595"/>
      <c r="M10" s="529">
        <v>3.98</v>
      </c>
    </row>
    <row r="11" spans="1:13" customFormat="1" ht="39" customHeight="1" x14ac:dyDescent="0.25">
      <c r="A11" s="531" t="s">
        <v>575</v>
      </c>
      <c r="B11" s="530" t="s">
        <v>937</v>
      </c>
      <c r="C11" s="531" t="s">
        <v>565</v>
      </c>
      <c r="D11" s="531" t="s">
        <v>938</v>
      </c>
      <c r="E11" s="596" t="s">
        <v>578</v>
      </c>
      <c r="F11" s="596"/>
      <c r="G11" s="532" t="s">
        <v>23</v>
      </c>
      <c r="H11" s="597">
        <v>1</v>
      </c>
      <c r="I11" s="596"/>
      <c r="J11" s="598">
        <v>7.89</v>
      </c>
      <c r="K11" s="595"/>
      <c r="L11" s="595"/>
      <c r="M11" s="533">
        <v>7.89</v>
      </c>
    </row>
    <row r="12" spans="1:13" customFormat="1" ht="39" customHeight="1" x14ac:dyDescent="0.25">
      <c r="A12" s="531" t="s">
        <v>575</v>
      </c>
      <c r="B12" s="530" t="s">
        <v>580</v>
      </c>
      <c r="C12" s="531" t="s">
        <v>565</v>
      </c>
      <c r="D12" s="531" t="s">
        <v>581</v>
      </c>
      <c r="E12" s="596" t="s">
        <v>578</v>
      </c>
      <c r="F12" s="596"/>
      <c r="G12" s="532" t="s">
        <v>23</v>
      </c>
      <c r="H12" s="597">
        <v>4</v>
      </c>
      <c r="I12" s="596"/>
      <c r="J12" s="598">
        <v>10.4</v>
      </c>
      <c r="K12" s="595"/>
      <c r="L12" s="595"/>
      <c r="M12" s="533">
        <v>41.6</v>
      </c>
    </row>
    <row r="13" spans="1:13" customFormat="1" ht="26.1" customHeight="1" x14ac:dyDescent="0.25">
      <c r="A13" s="531" t="s">
        <v>575</v>
      </c>
      <c r="B13" s="530" t="s">
        <v>576</v>
      </c>
      <c r="C13" s="531" t="s">
        <v>565</v>
      </c>
      <c r="D13" s="531" t="s">
        <v>577</v>
      </c>
      <c r="E13" s="596" t="s">
        <v>578</v>
      </c>
      <c r="F13" s="596"/>
      <c r="G13" s="532" t="s">
        <v>579</v>
      </c>
      <c r="H13" s="597">
        <v>1</v>
      </c>
      <c r="I13" s="596"/>
      <c r="J13" s="598">
        <v>245.82</v>
      </c>
      <c r="K13" s="595"/>
      <c r="L13" s="595"/>
      <c r="M13" s="533">
        <v>245.82</v>
      </c>
    </row>
    <row r="14" spans="1:13" customFormat="1" ht="26.1" customHeight="1" x14ac:dyDescent="0.25">
      <c r="A14" s="531" t="s">
        <v>575</v>
      </c>
      <c r="B14" s="530" t="s">
        <v>939</v>
      </c>
      <c r="C14" s="531" t="s">
        <v>565</v>
      </c>
      <c r="D14" s="531" t="s">
        <v>940</v>
      </c>
      <c r="E14" s="596" t="s">
        <v>578</v>
      </c>
      <c r="F14" s="596"/>
      <c r="G14" s="532" t="s">
        <v>582</v>
      </c>
      <c r="H14" s="597">
        <v>0.11</v>
      </c>
      <c r="I14" s="596"/>
      <c r="J14" s="598">
        <v>15.9</v>
      </c>
      <c r="K14" s="595"/>
      <c r="L14" s="595"/>
      <c r="M14" s="533">
        <v>1.74</v>
      </c>
    </row>
    <row r="15" spans="1:13" customFormat="1" ht="25.5" x14ac:dyDescent="0.25">
      <c r="A15" s="535"/>
      <c r="B15" s="535"/>
      <c r="C15" s="535"/>
      <c r="D15" s="535"/>
      <c r="E15" s="535"/>
      <c r="F15" s="534"/>
      <c r="G15" s="535"/>
      <c r="H15" s="534" t="s">
        <v>583</v>
      </c>
      <c r="I15" s="535">
        <v>26.78165891640532</v>
      </c>
      <c r="J15" s="534" t="s">
        <v>584</v>
      </c>
      <c r="K15" s="535">
        <v>22.75</v>
      </c>
      <c r="L15" s="535" t="s">
        <v>585</v>
      </c>
      <c r="M15" s="535">
        <v>49.53</v>
      </c>
    </row>
    <row r="16" spans="1:13" customFormat="1" ht="15.75" customHeight="1" thickBot="1" x14ac:dyDescent="0.3">
      <c r="A16" s="535"/>
      <c r="B16" s="535"/>
      <c r="C16" s="535"/>
      <c r="D16" s="535"/>
      <c r="E16" s="535"/>
      <c r="F16" s="534"/>
      <c r="G16" s="535"/>
      <c r="H16" s="535" t="s">
        <v>586</v>
      </c>
      <c r="I16" s="535">
        <v>74.67</v>
      </c>
      <c r="J16" s="534"/>
      <c r="K16" s="593" t="s">
        <v>587</v>
      </c>
      <c r="L16" s="593"/>
      <c r="M16" s="535">
        <v>438.92</v>
      </c>
    </row>
    <row r="17" spans="1:13" customFormat="1" ht="0.95" customHeight="1" thickTop="1" x14ac:dyDescent="0.25">
      <c r="A17" s="536"/>
      <c r="B17" s="536"/>
      <c r="C17" s="536"/>
      <c r="D17" s="536"/>
      <c r="E17" s="536"/>
      <c r="F17" s="536"/>
      <c r="G17" s="536"/>
      <c r="H17" s="536"/>
      <c r="I17" s="536"/>
      <c r="J17" s="536"/>
      <c r="K17" s="536"/>
      <c r="L17" s="536"/>
      <c r="M17" s="536"/>
    </row>
    <row r="18" spans="1:13" customFormat="1" ht="18" customHeight="1" x14ac:dyDescent="0.25">
      <c r="A18" s="521" t="s">
        <v>588</v>
      </c>
      <c r="B18" s="537" t="s">
        <v>553</v>
      </c>
      <c r="C18" s="521" t="s">
        <v>554</v>
      </c>
      <c r="D18" s="521" t="s">
        <v>555</v>
      </c>
      <c r="E18" s="588" t="s">
        <v>556</v>
      </c>
      <c r="F18" s="588"/>
      <c r="G18" s="538" t="s">
        <v>557</v>
      </c>
      <c r="H18" s="589" t="s">
        <v>558</v>
      </c>
      <c r="I18" s="589"/>
      <c r="J18" s="589" t="s">
        <v>559</v>
      </c>
      <c r="K18" s="588"/>
      <c r="L18" s="588"/>
      <c r="M18" s="537" t="s">
        <v>560</v>
      </c>
    </row>
    <row r="19" spans="1:13" customFormat="1" ht="65.099999999999994" customHeight="1" x14ac:dyDescent="0.25">
      <c r="A19" s="523" t="s">
        <v>561</v>
      </c>
      <c r="B19" s="522" t="s">
        <v>941</v>
      </c>
      <c r="C19" s="523" t="s">
        <v>565</v>
      </c>
      <c r="D19" s="523" t="s">
        <v>942</v>
      </c>
      <c r="E19" s="590" t="s">
        <v>698</v>
      </c>
      <c r="F19" s="590"/>
      <c r="G19" s="524" t="s">
        <v>23</v>
      </c>
      <c r="H19" s="591">
        <v>1</v>
      </c>
      <c r="I19" s="592"/>
      <c r="J19" s="592">
        <v>7.73</v>
      </c>
      <c r="K19" s="590"/>
      <c r="L19" s="590"/>
      <c r="M19" s="525">
        <v>7.73</v>
      </c>
    </row>
    <row r="20" spans="1:13" customFormat="1" ht="51.95" customHeight="1" x14ac:dyDescent="0.25">
      <c r="A20" s="527" t="s">
        <v>563</v>
      </c>
      <c r="B20" s="526" t="s">
        <v>590</v>
      </c>
      <c r="C20" s="527" t="s">
        <v>565</v>
      </c>
      <c r="D20" s="527" t="s">
        <v>591</v>
      </c>
      <c r="E20" s="586" t="s">
        <v>562</v>
      </c>
      <c r="F20" s="586"/>
      <c r="G20" s="528" t="s">
        <v>24</v>
      </c>
      <c r="H20" s="587">
        <v>0.11840000000000001</v>
      </c>
      <c r="I20" s="586"/>
      <c r="J20" s="594">
        <v>20.399999999999999</v>
      </c>
      <c r="K20" s="595"/>
      <c r="L20" s="595"/>
      <c r="M20" s="529">
        <v>2.41</v>
      </c>
    </row>
    <row r="21" spans="1:13" customFormat="1" ht="51.95" customHeight="1" x14ac:dyDescent="0.25">
      <c r="A21" s="527" t="s">
        <v>563</v>
      </c>
      <c r="B21" s="526" t="s">
        <v>592</v>
      </c>
      <c r="C21" s="527" t="s">
        <v>565</v>
      </c>
      <c r="D21" s="527" t="s">
        <v>593</v>
      </c>
      <c r="E21" s="586" t="s">
        <v>562</v>
      </c>
      <c r="F21" s="586"/>
      <c r="G21" s="528" t="s">
        <v>24</v>
      </c>
      <c r="H21" s="587">
        <v>0.11840000000000001</v>
      </c>
      <c r="I21" s="586"/>
      <c r="J21" s="594">
        <v>25.02</v>
      </c>
      <c r="K21" s="595"/>
      <c r="L21" s="595"/>
      <c r="M21" s="529">
        <v>2.96</v>
      </c>
    </row>
    <row r="22" spans="1:13" customFormat="1" ht="51.95" customHeight="1" x14ac:dyDescent="0.25">
      <c r="A22" s="527" t="s">
        <v>563</v>
      </c>
      <c r="B22" s="526" t="s">
        <v>594</v>
      </c>
      <c r="C22" s="527" t="s">
        <v>565</v>
      </c>
      <c r="D22" s="527" t="s">
        <v>595</v>
      </c>
      <c r="E22" s="586" t="s">
        <v>596</v>
      </c>
      <c r="F22" s="586"/>
      <c r="G22" s="528" t="s">
        <v>597</v>
      </c>
      <c r="H22" s="587">
        <v>5.0000000000000001E-4</v>
      </c>
      <c r="I22" s="586"/>
      <c r="J22" s="594">
        <v>27.58</v>
      </c>
      <c r="K22" s="595"/>
      <c r="L22" s="595"/>
      <c r="M22" s="529">
        <v>0.01</v>
      </c>
    </row>
    <row r="23" spans="1:13" customFormat="1" ht="51.95" customHeight="1" x14ac:dyDescent="0.25">
      <c r="A23" s="527" t="s">
        <v>563</v>
      </c>
      <c r="B23" s="526" t="s">
        <v>598</v>
      </c>
      <c r="C23" s="527" t="s">
        <v>565</v>
      </c>
      <c r="D23" s="527" t="s">
        <v>599</v>
      </c>
      <c r="E23" s="586" t="s">
        <v>596</v>
      </c>
      <c r="F23" s="586"/>
      <c r="G23" s="528" t="s">
        <v>600</v>
      </c>
      <c r="H23" s="587">
        <v>2.0999999999999999E-3</v>
      </c>
      <c r="I23" s="586"/>
      <c r="J23" s="594">
        <v>26.23</v>
      </c>
      <c r="K23" s="595"/>
      <c r="L23" s="595"/>
      <c r="M23" s="529">
        <v>0.05</v>
      </c>
    </row>
    <row r="24" spans="1:13" customFormat="1" ht="51.95" customHeight="1" x14ac:dyDescent="0.25">
      <c r="A24" s="527" t="s">
        <v>563</v>
      </c>
      <c r="B24" s="526" t="s">
        <v>696</v>
      </c>
      <c r="C24" s="527" t="s">
        <v>565</v>
      </c>
      <c r="D24" s="527" t="s">
        <v>697</v>
      </c>
      <c r="E24" s="586" t="s">
        <v>573</v>
      </c>
      <c r="F24" s="586"/>
      <c r="G24" s="528" t="s">
        <v>574</v>
      </c>
      <c r="H24" s="587">
        <v>5.0000000000000001E-4</v>
      </c>
      <c r="I24" s="586"/>
      <c r="J24" s="594">
        <v>2774.08</v>
      </c>
      <c r="K24" s="595"/>
      <c r="L24" s="595"/>
      <c r="M24" s="529">
        <v>1.38</v>
      </c>
    </row>
    <row r="25" spans="1:13" customFormat="1" ht="65.099999999999994" customHeight="1" x14ac:dyDescent="0.25">
      <c r="A25" s="531" t="s">
        <v>575</v>
      </c>
      <c r="B25" s="530" t="s">
        <v>937</v>
      </c>
      <c r="C25" s="531" t="s">
        <v>565</v>
      </c>
      <c r="D25" s="531" t="s">
        <v>938</v>
      </c>
      <c r="E25" s="596" t="s">
        <v>578</v>
      </c>
      <c r="F25" s="596"/>
      <c r="G25" s="532" t="s">
        <v>23</v>
      </c>
      <c r="H25" s="597">
        <v>4.1300000000000003E-2</v>
      </c>
      <c r="I25" s="596"/>
      <c r="J25" s="598">
        <v>7.89</v>
      </c>
      <c r="K25" s="595"/>
      <c r="L25" s="595"/>
      <c r="M25" s="533">
        <v>0.32</v>
      </c>
    </row>
    <row r="26" spans="1:13" customFormat="1" ht="26.1" customHeight="1" x14ac:dyDescent="0.25">
      <c r="A26" s="531" t="s">
        <v>575</v>
      </c>
      <c r="B26" s="530" t="s">
        <v>943</v>
      </c>
      <c r="C26" s="531" t="s">
        <v>565</v>
      </c>
      <c r="D26" s="531" t="s">
        <v>944</v>
      </c>
      <c r="E26" s="596" t="s">
        <v>578</v>
      </c>
      <c r="F26" s="596"/>
      <c r="G26" s="532" t="s">
        <v>23</v>
      </c>
      <c r="H26" s="597">
        <v>4.1300000000000003E-2</v>
      </c>
      <c r="I26" s="596"/>
      <c r="J26" s="598">
        <v>13.77</v>
      </c>
      <c r="K26" s="595"/>
      <c r="L26" s="595"/>
      <c r="M26" s="533">
        <v>0.56000000000000005</v>
      </c>
    </row>
    <row r="27" spans="1:13" customFormat="1" ht="65.099999999999994" customHeight="1" x14ac:dyDescent="0.25">
      <c r="A27" s="531" t="s">
        <v>575</v>
      </c>
      <c r="B27" s="530" t="s">
        <v>945</v>
      </c>
      <c r="C27" s="531" t="s">
        <v>565</v>
      </c>
      <c r="D27" s="531" t="s">
        <v>946</v>
      </c>
      <c r="E27" s="596" t="s">
        <v>578</v>
      </c>
      <c r="F27" s="596"/>
      <c r="G27" s="532" t="s">
        <v>582</v>
      </c>
      <c r="H27" s="597">
        <v>6.9999999999999999E-4</v>
      </c>
      <c r="I27" s="596"/>
      <c r="J27" s="598">
        <v>15.9</v>
      </c>
      <c r="K27" s="595"/>
      <c r="L27" s="595"/>
      <c r="M27" s="533">
        <v>0.01</v>
      </c>
    </row>
    <row r="28" spans="1:13" customFormat="1" ht="51.95" customHeight="1" x14ac:dyDescent="0.25">
      <c r="A28" s="531" t="s">
        <v>575</v>
      </c>
      <c r="B28" s="530" t="s">
        <v>947</v>
      </c>
      <c r="C28" s="531" t="s">
        <v>565</v>
      </c>
      <c r="D28" s="531" t="s">
        <v>948</v>
      </c>
      <c r="E28" s="596" t="s">
        <v>578</v>
      </c>
      <c r="F28" s="596"/>
      <c r="G28" s="532" t="s">
        <v>650</v>
      </c>
      <c r="H28" s="597">
        <v>1.1000000000000001E-3</v>
      </c>
      <c r="I28" s="596"/>
      <c r="J28" s="598">
        <v>32.979999999999997</v>
      </c>
      <c r="K28" s="595"/>
      <c r="L28" s="595"/>
      <c r="M28" s="533">
        <v>0.03</v>
      </c>
    </row>
    <row r="29" spans="1:13" customFormat="1" ht="51.95" customHeight="1" x14ac:dyDescent="0.25">
      <c r="A29" s="535"/>
      <c r="B29" s="535"/>
      <c r="C29" s="535"/>
      <c r="D29" s="535"/>
      <c r="E29" s="535"/>
      <c r="F29" s="534"/>
      <c r="G29" s="535"/>
      <c r="H29" s="534" t="s">
        <v>583</v>
      </c>
      <c r="I29" s="535">
        <v>2.6765437439169459</v>
      </c>
      <c r="J29" s="534" t="s">
        <v>584</v>
      </c>
      <c r="K29" s="535">
        <v>2.27</v>
      </c>
      <c r="L29" s="535" t="s">
        <v>585</v>
      </c>
      <c r="M29" s="535">
        <v>4.95</v>
      </c>
    </row>
    <row r="30" spans="1:13" customFormat="1" ht="51.95" customHeight="1" thickBot="1" x14ac:dyDescent="0.3">
      <c r="A30" s="535"/>
      <c r="B30" s="535"/>
      <c r="C30" s="535"/>
      <c r="D30" s="535"/>
      <c r="E30" s="535"/>
      <c r="F30" s="534"/>
      <c r="G30" s="535"/>
      <c r="H30" s="535" t="s">
        <v>586</v>
      </c>
      <c r="I30" s="535">
        <v>1.58</v>
      </c>
      <c r="J30" s="534"/>
      <c r="K30" s="593" t="s">
        <v>587</v>
      </c>
      <c r="L30" s="593"/>
      <c r="M30" s="535">
        <v>9.31</v>
      </c>
    </row>
    <row r="31" spans="1:13" customFormat="1" ht="39" customHeight="1" thickTop="1" x14ac:dyDescent="0.25">
      <c r="A31" s="536"/>
      <c r="B31" s="536"/>
      <c r="C31" s="536"/>
      <c r="D31" s="536"/>
      <c r="E31" s="536"/>
      <c r="F31" s="536"/>
      <c r="G31" s="536"/>
      <c r="H31" s="536"/>
      <c r="I31" s="536"/>
      <c r="J31" s="536"/>
      <c r="K31" s="536"/>
      <c r="L31" s="536"/>
      <c r="M31" s="536"/>
    </row>
    <row r="32" spans="1:13" customFormat="1" ht="51.95" customHeight="1" x14ac:dyDescent="0.25">
      <c r="A32" s="521" t="s">
        <v>601</v>
      </c>
      <c r="B32" s="537" t="s">
        <v>553</v>
      </c>
      <c r="C32" s="521" t="s">
        <v>554</v>
      </c>
      <c r="D32" s="521" t="s">
        <v>555</v>
      </c>
      <c r="E32" s="588" t="s">
        <v>556</v>
      </c>
      <c r="F32" s="588"/>
      <c r="G32" s="538" t="s">
        <v>557</v>
      </c>
      <c r="H32" s="589" t="s">
        <v>558</v>
      </c>
      <c r="I32" s="589"/>
      <c r="J32" s="589" t="s">
        <v>559</v>
      </c>
      <c r="K32" s="588"/>
      <c r="L32" s="588"/>
      <c r="M32" s="537" t="s">
        <v>560</v>
      </c>
    </row>
    <row r="33" spans="1:13" customFormat="1" ht="39" customHeight="1" x14ac:dyDescent="0.25">
      <c r="A33" s="523" t="s">
        <v>561</v>
      </c>
      <c r="B33" s="522" t="s">
        <v>949</v>
      </c>
      <c r="C33" s="523" t="s">
        <v>565</v>
      </c>
      <c r="D33" s="523" t="s">
        <v>950</v>
      </c>
      <c r="E33" s="590" t="s">
        <v>618</v>
      </c>
      <c r="F33" s="590"/>
      <c r="G33" s="524" t="s">
        <v>574</v>
      </c>
      <c r="H33" s="591">
        <v>1</v>
      </c>
      <c r="I33" s="592"/>
      <c r="J33" s="592">
        <v>19.489999999999998</v>
      </c>
      <c r="K33" s="590"/>
      <c r="L33" s="590"/>
      <c r="M33" s="525">
        <v>19.489999999999998</v>
      </c>
    </row>
    <row r="34" spans="1:13" customFormat="1" ht="39" customHeight="1" x14ac:dyDescent="0.25">
      <c r="A34" s="527" t="s">
        <v>563</v>
      </c>
      <c r="B34" s="526" t="s">
        <v>607</v>
      </c>
      <c r="C34" s="527" t="s">
        <v>565</v>
      </c>
      <c r="D34" s="527" t="s">
        <v>608</v>
      </c>
      <c r="E34" s="586" t="s">
        <v>596</v>
      </c>
      <c r="F34" s="586"/>
      <c r="G34" s="528" t="s">
        <v>597</v>
      </c>
      <c r="H34" s="587">
        <v>9.5999999999999992E-3</v>
      </c>
      <c r="I34" s="586"/>
      <c r="J34" s="594">
        <v>194.44</v>
      </c>
      <c r="K34" s="595"/>
      <c r="L34" s="595"/>
      <c r="M34" s="529">
        <v>1.86</v>
      </c>
    </row>
    <row r="35" spans="1:13" customFormat="1" ht="51.95" customHeight="1" x14ac:dyDescent="0.25">
      <c r="A35" s="527" t="s">
        <v>563</v>
      </c>
      <c r="B35" s="526" t="s">
        <v>609</v>
      </c>
      <c r="C35" s="527" t="s">
        <v>565</v>
      </c>
      <c r="D35" s="527" t="s">
        <v>610</v>
      </c>
      <c r="E35" s="586" t="s">
        <v>596</v>
      </c>
      <c r="F35" s="586"/>
      <c r="G35" s="528" t="s">
        <v>600</v>
      </c>
      <c r="H35" s="587">
        <v>2.3999999999999998E-3</v>
      </c>
      <c r="I35" s="586"/>
      <c r="J35" s="594">
        <v>86.82</v>
      </c>
      <c r="K35" s="595"/>
      <c r="L35" s="595"/>
      <c r="M35" s="529">
        <v>0.2</v>
      </c>
    </row>
    <row r="36" spans="1:13" customFormat="1" ht="39" customHeight="1" x14ac:dyDescent="0.25">
      <c r="A36" s="527" t="s">
        <v>563</v>
      </c>
      <c r="B36" s="526" t="s">
        <v>569</v>
      </c>
      <c r="C36" s="527" t="s">
        <v>565</v>
      </c>
      <c r="D36" s="527" t="s">
        <v>570</v>
      </c>
      <c r="E36" s="586" t="s">
        <v>562</v>
      </c>
      <c r="F36" s="586"/>
      <c r="G36" s="528" t="s">
        <v>24</v>
      </c>
      <c r="H36" s="587">
        <v>1.2E-2</v>
      </c>
      <c r="I36" s="586"/>
      <c r="J36" s="594">
        <v>19.100000000000001</v>
      </c>
      <c r="K36" s="595"/>
      <c r="L36" s="595"/>
      <c r="M36" s="529">
        <v>0.22</v>
      </c>
    </row>
    <row r="37" spans="1:13" customFormat="1" ht="51.95" customHeight="1" x14ac:dyDescent="0.25">
      <c r="A37" s="527" t="s">
        <v>563</v>
      </c>
      <c r="B37" s="526" t="s">
        <v>951</v>
      </c>
      <c r="C37" s="527" t="s">
        <v>565</v>
      </c>
      <c r="D37" s="527" t="s">
        <v>952</v>
      </c>
      <c r="E37" s="586" t="s">
        <v>596</v>
      </c>
      <c r="F37" s="586"/>
      <c r="G37" s="528" t="s">
        <v>597</v>
      </c>
      <c r="H37" s="587">
        <v>5.1700000000000003E-2</v>
      </c>
      <c r="I37" s="586"/>
      <c r="J37" s="594">
        <v>301.83</v>
      </c>
      <c r="K37" s="595"/>
      <c r="L37" s="595"/>
      <c r="M37" s="529">
        <v>15.6</v>
      </c>
    </row>
    <row r="38" spans="1:13" customFormat="1" ht="39" customHeight="1" x14ac:dyDescent="0.25">
      <c r="A38" s="527" t="s">
        <v>563</v>
      </c>
      <c r="B38" s="526" t="s">
        <v>953</v>
      </c>
      <c r="C38" s="527" t="s">
        <v>565</v>
      </c>
      <c r="D38" s="527" t="s">
        <v>954</v>
      </c>
      <c r="E38" s="586" t="s">
        <v>596</v>
      </c>
      <c r="F38" s="586"/>
      <c r="G38" s="528" t="s">
        <v>600</v>
      </c>
      <c r="H38" s="587">
        <v>2.0199999999999999E-2</v>
      </c>
      <c r="I38" s="586"/>
      <c r="J38" s="594">
        <v>80.180000000000007</v>
      </c>
      <c r="K38" s="595"/>
      <c r="L38" s="595"/>
      <c r="M38" s="529">
        <v>1.61</v>
      </c>
    </row>
    <row r="39" spans="1:13" customFormat="1" ht="39" customHeight="1" x14ac:dyDescent="0.25">
      <c r="A39" s="535"/>
      <c r="B39" s="535"/>
      <c r="C39" s="535"/>
      <c r="D39" s="535"/>
      <c r="E39" s="535"/>
      <c r="F39" s="534"/>
      <c r="G39" s="535"/>
      <c r="H39" s="534" t="s">
        <v>583</v>
      </c>
      <c r="I39" s="535">
        <v>1.103060452038499</v>
      </c>
      <c r="J39" s="534" t="s">
        <v>584</v>
      </c>
      <c r="K39" s="535">
        <v>0.94</v>
      </c>
      <c r="L39" s="535" t="s">
        <v>585</v>
      </c>
      <c r="M39" s="535">
        <v>2.04</v>
      </c>
    </row>
    <row r="40" spans="1:13" customFormat="1" ht="39" customHeight="1" thickBot="1" x14ac:dyDescent="0.3">
      <c r="A40" s="535"/>
      <c r="B40" s="535"/>
      <c r="C40" s="535"/>
      <c r="D40" s="535"/>
      <c r="E40" s="535"/>
      <c r="F40" s="534"/>
      <c r="G40" s="535"/>
      <c r="H40" s="535" t="s">
        <v>586</v>
      </c>
      <c r="I40" s="535">
        <v>3.99</v>
      </c>
      <c r="J40" s="534"/>
      <c r="K40" s="593" t="s">
        <v>587</v>
      </c>
      <c r="L40" s="593"/>
      <c r="M40" s="535">
        <v>23.48</v>
      </c>
    </row>
    <row r="41" spans="1:13" customFormat="1" ht="39" customHeight="1" thickTop="1" x14ac:dyDescent="0.25">
      <c r="A41" s="536"/>
      <c r="B41" s="536"/>
      <c r="C41" s="536"/>
      <c r="D41" s="536"/>
      <c r="E41" s="536"/>
      <c r="F41" s="536"/>
      <c r="G41" s="536"/>
      <c r="H41" s="536"/>
      <c r="I41" s="536"/>
      <c r="J41" s="536"/>
      <c r="K41" s="536"/>
      <c r="L41" s="536"/>
      <c r="M41" s="536"/>
    </row>
    <row r="42" spans="1:13" customFormat="1" ht="39" customHeight="1" x14ac:dyDescent="0.25">
      <c r="A42" s="521" t="s">
        <v>604</v>
      </c>
      <c r="B42" s="537" t="s">
        <v>553</v>
      </c>
      <c r="C42" s="521" t="s">
        <v>554</v>
      </c>
      <c r="D42" s="521" t="s">
        <v>555</v>
      </c>
      <c r="E42" s="588" t="s">
        <v>556</v>
      </c>
      <c r="F42" s="588"/>
      <c r="G42" s="538" t="s">
        <v>557</v>
      </c>
      <c r="H42" s="589" t="s">
        <v>558</v>
      </c>
      <c r="I42" s="589"/>
      <c r="J42" s="589" t="s">
        <v>559</v>
      </c>
      <c r="K42" s="588"/>
      <c r="L42" s="588"/>
      <c r="M42" s="537" t="s">
        <v>560</v>
      </c>
    </row>
    <row r="43" spans="1:13" customFormat="1" ht="24" customHeight="1" x14ac:dyDescent="0.25">
      <c r="A43" s="523" t="s">
        <v>561</v>
      </c>
      <c r="B43" s="522" t="s">
        <v>955</v>
      </c>
      <c r="C43" s="523" t="s">
        <v>565</v>
      </c>
      <c r="D43" s="523" t="s">
        <v>517</v>
      </c>
      <c r="E43" s="590" t="s">
        <v>618</v>
      </c>
      <c r="F43" s="590"/>
      <c r="G43" s="524" t="s">
        <v>574</v>
      </c>
      <c r="H43" s="591">
        <v>1</v>
      </c>
      <c r="I43" s="592"/>
      <c r="J43" s="592">
        <v>22.9</v>
      </c>
      <c r="K43" s="590"/>
      <c r="L43" s="590"/>
      <c r="M43" s="525">
        <v>22.9</v>
      </c>
    </row>
    <row r="44" spans="1:13" customFormat="1" ht="39" customHeight="1" x14ac:dyDescent="0.25">
      <c r="A44" s="527" t="s">
        <v>563</v>
      </c>
      <c r="B44" s="526" t="s">
        <v>619</v>
      </c>
      <c r="C44" s="527" t="s">
        <v>565</v>
      </c>
      <c r="D44" s="527" t="s">
        <v>620</v>
      </c>
      <c r="E44" s="586" t="s">
        <v>596</v>
      </c>
      <c r="F44" s="586"/>
      <c r="G44" s="528" t="s">
        <v>597</v>
      </c>
      <c r="H44" s="587">
        <v>5.4000000000000003E-3</v>
      </c>
      <c r="I44" s="586"/>
      <c r="J44" s="594">
        <v>273.57</v>
      </c>
      <c r="K44" s="595"/>
      <c r="L44" s="595"/>
      <c r="M44" s="529">
        <v>1.47</v>
      </c>
    </row>
    <row r="45" spans="1:13" customFormat="1" ht="51" x14ac:dyDescent="0.25">
      <c r="A45" s="527" t="s">
        <v>563</v>
      </c>
      <c r="B45" s="526" t="s">
        <v>621</v>
      </c>
      <c r="C45" s="527" t="s">
        <v>565</v>
      </c>
      <c r="D45" s="527" t="s">
        <v>622</v>
      </c>
      <c r="E45" s="586" t="s">
        <v>596</v>
      </c>
      <c r="F45" s="586"/>
      <c r="G45" s="528" t="s">
        <v>600</v>
      </c>
      <c r="H45" s="587">
        <v>5.9999999999999995E-4</v>
      </c>
      <c r="I45" s="586"/>
      <c r="J45" s="594">
        <v>59.75</v>
      </c>
      <c r="K45" s="595"/>
      <c r="L45" s="595"/>
      <c r="M45" s="529">
        <v>0.03</v>
      </c>
    </row>
    <row r="46" spans="1:13" customFormat="1" ht="15.75" customHeight="1" x14ac:dyDescent="0.25">
      <c r="A46" s="527" t="s">
        <v>563</v>
      </c>
      <c r="B46" s="526" t="s">
        <v>569</v>
      </c>
      <c r="C46" s="527" t="s">
        <v>565</v>
      </c>
      <c r="D46" s="527" t="s">
        <v>570</v>
      </c>
      <c r="E46" s="586" t="s">
        <v>562</v>
      </c>
      <c r="F46" s="586"/>
      <c r="G46" s="528" t="s">
        <v>24</v>
      </c>
      <c r="H46" s="587">
        <v>0.78659999999999997</v>
      </c>
      <c r="I46" s="586"/>
      <c r="J46" s="594">
        <v>19.100000000000001</v>
      </c>
      <c r="K46" s="595"/>
      <c r="L46" s="595"/>
      <c r="M46" s="529">
        <v>15.02</v>
      </c>
    </row>
    <row r="47" spans="1:13" customFormat="1" ht="0.95" customHeight="1" x14ac:dyDescent="0.25">
      <c r="A47" s="527" t="s">
        <v>563</v>
      </c>
      <c r="B47" s="526" t="s">
        <v>689</v>
      </c>
      <c r="C47" s="527" t="s">
        <v>565</v>
      </c>
      <c r="D47" s="527" t="s">
        <v>690</v>
      </c>
      <c r="E47" s="586" t="s">
        <v>596</v>
      </c>
      <c r="F47" s="586"/>
      <c r="G47" s="528" t="s">
        <v>597</v>
      </c>
      <c r="H47" s="587">
        <v>0.19620000000000001</v>
      </c>
      <c r="I47" s="586"/>
      <c r="J47" s="594">
        <v>32.520000000000003</v>
      </c>
      <c r="K47" s="595"/>
      <c r="L47" s="595"/>
      <c r="M47" s="529">
        <v>6.38</v>
      </c>
    </row>
    <row r="48" spans="1:13" customFormat="1" ht="18" customHeight="1" x14ac:dyDescent="0.25">
      <c r="A48" s="535"/>
      <c r="B48" s="535"/>
      <c r="C48" s="535"/>
      <c r="D48" s="535"/>
      <c r="E48" s="535"/>
      <c r="F48" s="534"/>
      <c r="G48" s="535"/>
      <c r="H48" s="534" t="s">
        <v>583</v>
      </c>
      <c r="I48" s="535">
        <v>8.5108683897480262</v>
      </c>
      <c r="J48" s="534" t="s">
        <v>584</v>
      </c>
      <c r="K48" s="535">
        <v>7.23</v>
      </c>
      <c r="L48" s="535" t="s">
        <v>585</v>
      </c>
      <c r="M48" s="535">
        <v>15.74</v>
      </c>
    </row>
    <row r="49" spans="1:13" customFormat="1" ht="24" customHeight="1" thickBot="1" x14ac:dyDescent="0.3">
      <c r="A49" s="535"/>
      <c r="B49" s="535"/>
      <c r="C49" s="535"/>
      <c r="D49" s="535"/>
      <c r="E49" s="535"/>
      <c r="F49" s="534"/>
      <c r="G49" s="535"/>
      <c r="H49" s="535" t="s">
        <v>586</v>
      </c>
      <c r="I49" s="535">
        <v>4.6900000000000004</v>
      </c>
      <c r="J49" s="534"/>
      <c r="K49" s="593" t="s">
        <v>587</v>
      </c>
      <c r="L49" s="593"/>
      <c r="M49" s="535">
        <v>27.59</v>
      </c>
    </row>
    <row r="50" spans="1:13" customFormat="1" ht="26.1" customHeight="1" thickTop="1" x14ac:dyDescent="0.25">
      <c r="A50" s="536"/>
      <c r="B50" s="536"/>
      <c r="C50" s="536"/>
      <c r="D50" s="536"/>
      <c r="E50" s="536"/>
      <c r="F50" s="536"/>
      <c r="G50" s="536"/>
      <c r="H50" s="536"/>
      <c r="I50" s="536"/>
      <c r="J50" s="536"/>
      <c r="K50" s="536"/>
      <c r="L50" s="536"/>
      <c r="M50" s="536"/>
    </row>
    <row r="51" spans="1:13" customFormat="1" ht="24" customHeight="1" x14ac:dyDescent="0.25">
      <c r="A51" s="521" t="s">
        <v>606</v>
      </c>
      <c r="B51" s="537" t="s">
        <v>553</v>
      </c>
      <c r="C51" s="521" t="s">
        <v>554</v>
      </c>
      <c r="D51" s="521" t="s">
        <v>555</v>
      </c>
      <c r="E51" s="588" t="s">
        <v>556</v>
      </c>
      <c r="F51" s="588"/>
      <c r="G51" s="538" t="s">
        <v>557</v>
      </c>
      <c r="H51" s="589" t="s">
        <v>558</v>
      </c>
      <c r="I51" s="589"/>
      <c r="J51" s="589" t="s">
        <v>559</v>
      </c>
      <c r="K51" s="588"/>
      <c r="L51" s="588"/>
      <c r="M51" s="537" t="s">
        <v>560</v>
      </c>
    </row>
    <row r="52" spans="1:13" customFormat="1" ht="39" customHeight="1" x14ac:dyDescent="0.25">
      <c r="A52" s="523" t="s">
        <v>561</v>
      </c>
      <c r="B52" s="522" t="s">
        <v>956</v>
      </c>
      <c r="C52" s="523" t="s">
        <v>565</v>
      </c>
      <c r="D52" s="523" t="s">
        <v>957</v>
      </c>
      <c r="E52" s="590" t="s">
        <v>612</v>
      </c>
      <c r="F52" s="590"/>
      <c r="G52" s="524" t="s">
        <v>574</v>
      </c>
      <c r="H52" s="591">
        <v>1</v>
      </c>
      <c r="I52" s="592"/>
      <c r="J52" s="592">
        <v>6.27</v>
      </c>
      <c r="K52" s="590"/>
      <c r="L52" s="590"/>
      <c r="M52" s="525">
        <v>6.27</v>
      </c>
    </row>
    <row r="53" spans="1:13" customFormat="1" ht="39" customHeight="1" x14ac:dyDescent="0.25">
      <c r="A53" s="527" t="s">
        <v>563</v>
      </c>
      <c r="B53" s="526" t="s">
        <v>613</v>
      </c>
      <c r="C53" s="527" t="s">
        <v>565</v>
      </c>
      <c r="D53" s="527" t="s">
        <v>614</v>
      </c>
      <c r="E53" s="586" t="s">
        <v>596</v>
      </c>
      <c r="F53" s="586"/>
      <c r="G53" s="528" t="s">
        <v>597</v>
      </c>
      <c r="H53" s="587">
        <v>4.1999999999999997E-3</v>
      </c>
      <c r="I53" s="586"/>
      <c r="J53" s="594">
        <v>245.88</v>
      </c>
      <c r="K53" s="595"/>
      <c r="L53" s="595"/>
      <c r="M53" s="529">
        <v>1.03</v>
      </c>
    </row>
    <row r="54" spans="1:13" customFormat="1" ht="39" customHeight="1" x14ac:dyDescent="0.25">
      <c r="A54" s="527" t="s">
        <v>563</v>
      </c>
      <c r="B54" s="526" t="s">
        <v>615</v>
      </c>
      <c r="C54" s="527" t="s">
        <v>565</v>
      </c>
      <c r="D54" s="527" t="s">
        <v>616</v>
      </c>
      <c r="E54" s="586" t="s">
        <v>596</v>
      </c>
      <c r="F54" s="586"/>
      <c r="G54" s="528" t="s">
        <v>600</v>
      </c>
      <c r="H54" s="587">
        <v>6.7000000000000002E-3</v>
      </c>
      <c r="I54" s="586"/>
      <c r="J54" s="594">
        <v>101.2</v>
      </c>
      <c r="K54" s="595"/>
      <c r="L54" s="595"/>
      <c r="M54" s="529">
        <v>0.67</v>
      </c>
    </row>
    <row r="55" spans="1:13" customFormat="1" ht="26.1" customHeight="1" x14ac:dyDescent="0.25">
      <c r="A55" s="527" t="s">
        <v>563</v>
      </c>
      <c r="B55" s="526" t="s">
        <v>951</v>
      </c>
      <c r="C55" s="527" t="s">
        <v>565</v>
      </c>
      <c r="D55" s="527" t="s">
        <v>952</v>
      </c>
      <c r="E55" s="586" t="s">
        <v>596</v>
      </c>
      <c r="F55" s="586"/>
      <c r="G55" s="528" t="s">
        <v>597</v>
      </c>
      <c r="H55" s="587">
        <v>1.2699999999999999E-2</v>
      </c>
      <c r="I55" s="586"/>
      <c r="J55" s="594">
        <v>301.83</v>
      </c>
      <c r="K55" s="595"/>
      <c r="L55" s="595"/>
      <c r="M55" s="529">
        <v>3.83</v>
      </c>
    </row>
    <row r="56" spans="1:13" customFormat="1" ht="26.1" customHeight="1" x14ac:dyDescent="0.25">
      <c r="A56" s="527" t="s">
        <v>563</v>
      </c>
      <c r="B56" s="526" t="s">
        <v>953</v>
      </c>
      <c r="C56" s="527" t="s">
        <v>565</v>
      </c>
      <c r="D56" s="527" t="s">
        <v>954</v>
      </c>
      <c r="E56" s="586" t="s">
        <v>596</v>
      </c>
      <c r="F56" s="586"/>
      <c r="G56" s="528" t="s">
        <v>600</v>
      </c>
      <c r="H56" s="587">
        <v>9.2999999999999992E-3</v>
      </c>
      <c r="I56" s="586"/>
      <c r="J56" s="594">
        <v>80.180000000000007</v>
      </c>
      <c r="K56" s="595"/>
      <c r="L56" s="595"/>
      <c r="M56" s="529">
        <v>0.74</v>
      </c>
    </row>
    <row r="57" spans="1:13" customFormat="1" ht="26.1" customHeight="1" x14ac:dyDescent="0.25">
      <c r="A57" s="535"/>
      <c r="B57" s="535"/>
      <c r="C57" s="535"/>
      <c r="D57" s="535"/>
      <c r="E57" s="535"/>
      <c r="F57" s="534"/>
      <c r="G57" s="535"/>
      <c r="H57" s="534" t="s">
        <v>583</v>
      </c>
      <c r="I57" s="535">
        <v>0.42716556721098736</v>
      </c>
      <c r="J57" s="534" t="s">
        <v>584</v>
      </c>
      <c r="K57" s="535">
        <v>0.36</v>
      </c>
      <c r="L57" s="535" t="s">
        <v>585</v>
      </c>
      <c r="M57" s="535">
        <v>0.79</v>
      </c>
    </row>
    <row r="58" spans="1:13" customFormat="1" ht="39" customHeight="1" thickBot="1" x14ac:dyDescent="0.3">
      <c r="A58" s="535"/>
      <c r="B58" s="535"/>
      <c r="C58" s="535"/>
      <c r="D58" s="535"/>
      <c r="E58" s="535"/>
      <c r="F58" s="534"/>
      <c r="G58" s="535"/>
      <c r="H58" s="535" t="s">
        <v>586</v>
      </c>
      <c r="I58" s="535">
        <v>1.28</v>
      </c>
      <c r="J58" s="534"/>
      <c r="K58" s="593" t="s">
        <v>587</v>
      </c>
      <c r="L58" s="593"/>
      <c r="M58" s="535">
        <v>7.55</v>
      </c>
    </row>
    <row r="59" spans="1:13" customFormat="1" ht="15.75" thickTop="1" x14ac:dyDescent="0.25">
      <c r="A59" s="536"/>
      <c r="B59" s="536"/>
      <c r="C59" s="536"/>
      <c r="D59" s="536"/>
      <c r="E59" s="536"/>
      <c r="F59" s="536"/>
      <c r="G59" s="536"/>
      <c r="H59" s="536"/>
      <c r="I59" s="536"/>
      <c r="J59" s="536"/>
      <c r="K59" s="536"/>
      <c r="L59" s="536"/>
      <c r="M59" s="536"/>
    </row>
    <row r="60" spans="1:13" customFormat="1" ht="15.75" customHeight="1" x14ac:dyDescent="0.25">
      <c r="A60" s="521" t="s">
        <v>611</v>
      </c>
      <c r="B60" s="537" t="s">
        <v>553</v>
      </c>
      <c r="C60" s="521" t="s">
        <v>554</v>
      </c>
      <c r="D60" s="521" t="s">
        <v>555</v>
      </c>
      <c r="E60" s="588" t="s">
        <v>556</v>
      </c>
      <c r="F60" s="588"/>
      <c r="G60" s="538" t="s">
        <v>557</v>
      </c>
      <c r="H60" s="589" t="s">
        <v>558</v>
      </c>
      <c r="I60" s="589"/>
      <c r="J60" s="589" t="s">
        <v>559</v>
      </c>
      <c r="K60" s="588"/>
      <c r="L60" s="588"/>
      <c r="M60" s="537" t="s">
        <v>560</v>
      </c>
    </row>
    <row r="61" spans="1:13" customFormat="1" ht="25.5" x14ac:dyDescent="0.25">
      <c r="A61" s="523" t="s">
        <v>561</v>
      </c>
      <c r="B61" s="522" t="s">
        <v>958</v>
      </c>
      <c r="C61" s="523" t="s">
        <v>565</v>
      </c>
      <c r="D61" s="523" t="s">
        <v>522</v>
      </c>
      <c r="E61" s="590" t="s">
        <v>612</v>
      </c>
      <c r="F61" s="590"/>
      <c r="G61" s="524" t="s">
        <v>617</v>
      </c>
      <c r="H61" s="591">
        <v>1</v>
      </c>
      <c r="I61" s="592"/>
      <c r="J61" s="592">
        <v>1.98</v>
      </c>
      <c r="K61" s="590"/>
      <c r="L61" s="590"/>
      <c r="M61" s="525">
        <v>1.98</v>
      </c>
    </row>
    <row r="62" spans="1:13" customFormat="1" ht="51" x14ac:dyDescent="0.25">
      <c r="A62" s="527" t="s">
        <v>563</v>
      </c>
      <c r="B62" s="526" t="s">
        <v>951</v>
      </c>
      <c r="C62" s="527" t="s">
        <v>565</v>
      </c>
      <c r="D62" s="527" t="s">
        <v>952</v>
      </c>
      <c r="E62" s="586" t="s">
        <v>596</v>
      </c>
      <c r="F62" s="586"/>
      <c r="G62" s="528" t="s">
        <v>597</v>
      </c>
      <c r="H62" s="587">
        <v>5.8999999999999999E-3</v>
      </c>
      <c r="I62" s="586"/>
      <c r="J62" s="594">
        <v>301.83</v>
      </c>
      <c r="K62" s="595"/>
      <c r="L62" s="595"/>
      <c r="M62" s="529">
        <v>1.78</v>
      </c>
    </row>
    <row r="63" spans="1:13" customFormat="1" ht="39" customHeight="1" x14ac:dyDescent="0.25">
      <c r="A63" s="527" t="s">
        <v>563</v>
      </c>
      <c r="B63" s="526" t="s">
        <v>953</v>
      </c>
      <c r="C63" s="527" t="s">
        <v>565</v>
      </c>
      <c r="D63" s="527" t="s">
        <v>954</v>
      </c>
      <c r="E63" s="586" t="s">
        <v>596</v>
      </c>
      <c r="F63" s="586"/>
      <c r="G63" s="528" t="s">
        <v>600</v>
      </c>
      <c r="H63" s="587">
        <v>2.5000000000000001E-3</v>
      </c>
      <c r="I63" s="586"/>
      <c r="J63" s="594">
        <v>80.180000000000007</v>
      </c>
      <c r="K63" s="595"/>
      <c r="L63" s="595"/>
      <c r="M63" s="529">
        <v>0.2</v>
      </c>
    </row>
    <row r="64" spans="1:13" customFormat="1" ht="26.1" customHeight="1" x14ac:dyDescent="0.25">
      <c r="A64" s="535"/>
      <c r="B64" s="535"/>
      <c r="C64" s="535"/>
      <c r="D64" s="535"/>
      <c r="E64" s="535"/>
      <c r="F64" s="534"/>
      <c r="G64" s="535"/>
      <c r="H64" s="534" t="s">
        <v>583</v>
      </c>
      <c r="I64" s="535">
        <v>9.1921704336541579E-2</v>
      </c>
      <c r="J64" s="534" t="s">
        <v>584</v>
      </c>
      <c r="K64" s="535">
        <v>0.08</v>
      </c>
      <c r="L64" s="535" t="s">
        <v>585</v>
      </c>
      <c r="M64" s="535">
        <v>0.17</v>
      </c>
    </row>
    <row r="65" spans="1:13" customFormat="1" ht="26.1" customHeight="1" thickBot="1" x14ac:dyDescent="0.3">
      <c r="A65" s="535"/>
      <c r="B65" s="535"/>
      <c r="C65" s="535"/>
      <c r="D65" s="535"/>
      <c r="E65" s="535"/>
      <c r="F65" s="534"/>
      <c r="G65" s="535"/>
      <c r="H65" s="535" t="s">
        <v>586</v>
      </c>
      <c r="I65" s="535">
        <v>0.4</v>
      </c>
      <c r="J65" s="534"/>
      <c r="K65" s="593" t="s">
        <v>587</v>
      </c>
      <c r="L65" s="593"/>
      <c r="M65" s="535">
        <v>2.38</v>
      </c>
    </row>
    <row r="66" spans="1:13" customFormat="1" ht="24" customHeight="1" thickTop="1" x14ac:dyDescent="0.25">
      <c r="A66" s="536"/>
      <c r="B66" s="536"/>
      <c r="C66" s="536"/>
      <c r="D66" s="536"/>
      <c r="E66" s="536"/>
      <c r="F66" s="536"/>
      <c r="G66" s="536"/>
      <c r="H66" s="536"/>
      <c r="I66" s="536"/>
      <c r="J66" s="536"/>
      <c r="K66" s="536"/>
      <c r="L66" s="536"/>
      <c r="M66" s="536"/>
    </row>
    <row r="67" spans="1:13" customFormat="1" ht="24" customHeight="1" x14ac:dyDescent="0.25">
      <c r="A67" s="521" t="s">
        <v>959</v>
      </c>
      <c r="B67" s="537" t="s">
        <v>553</v>
      </c>
      <c r="C67" s="521" t="s">
        <v>554</v>
      </c>
      <c r="D67" s="521" t="s">
        <v>555</v>
      </c>
      <c r="E67" s="588" t="s">
        <v>556</v>
      </c>
      <c r="F67" s="588"/>
      <c r="G67" s="538" t="s">
        <v>557</v>
      </c>
      <c r="H67" s="589" t="s">
        <v>558</v>
      </c>
      <c r="I67" s="589"/>
      <c r="J67" s="589" t="s">
        <v>559</v>
      </c>
      <c r="K67" s="588"/>
      <c r="L67" s="588"/>
      <c r="M67" s="537" t="s">
        <v>560</v>
      </c>
    </row>
    <row r="68" spans="1:13" customFormat="1" ht="26.1" customHeight="1" x14ac:dyDescent="0.25">
      <c r="A68" s="523" t="s">
        <v>561</v>
      </c>
      <c r="B68" s="522" t="s">
        <v>960</v>
      </c>
      <c r="C68" s="523" t="s">
        <v>565</v>
      </c>
      <c r="D68" s="523" t="s">
        <v>961</v>
      </c>
      <c r="E68" s="590" t="s">
        <v>629</v>
      </c>
      <c r="F68" s="590"/>
      <c r="G68" s="524" t="s">
        <v>25</v>
      </c>
      <c r="H68" s="591">
        <v>1</v>
      </c>
      <c r="I68" s="592"/>
      <c r="J68" s="592">
        <v>1351.87</v>
      </c>
      <c r="K68" s="590"/>
      <c r="L68" s="590"/>
      <c r="M68" s="525">
        <v>1351.87</v>
      </c>
    </row>
    <row r="69" spans="1:13" customFormat="1" ht="26.1" customHeight="1" x14ac:dyDescent="0.25">
      <c r="A69" s="527" t="s">
        <v>563</v>
      </c>
      <c r="B69" s="526" t="s">
        <v>962</v>
      </c>
      <c r="C69" s="527" t="s">
        <v>565</v>
      </c>
      <c r="D69" s="527" t="s">
        <v>963</v>
      </c>
      <c r="E69" s="586" t="s">
        <v>618</v>
      </c>
      <c r="F69" s="586"/>
      <c r="G69" s="528" t="s">
        <v>579</v>
      </c>
      <c r="H69" s="587">
        <v>1.17</v>
      </c>
      <c r="I69" s="586"/>
      <c r="J69" s="594">
        <v>5.7</v>
      </c>
      <c r="K69" s="595"/>
      <c r="L69" s="595"/>
      <c r="M69" s="529">
        <v>6.66</v>
      </c>
    </row>
    <row r="70" spans="1:13" customFormat="1" ht="26.1" customHeight="1" x14ac:dyDescent="0.25">
      <c r="A70" s="527" t="s">
        <v>563</v>
      </c>
      <c r="B70" s="526" t="s">
        <v>653</v>
      </c>
      <c r="C70" s="527" t="s">
        <v>565</v>
      </c>
      <c r="D70" s="527" t="s">
        <v>654</v>
      </c>
      <c r="E70" s="586" t="s">
        <v>596</v>
      </c>
      <c r="F70" s="586"/>
      <c r="G70" s="528" t="s">
        <v>597</v>
      </c>
      <c r="H70" s="587">
        <v>3.1300000000000001E-2</v>
      </c>
      <c r="I70" s="586"/>
      <c r="J70" s="594">
        <v>152.38</v>
      </c>
      <c r="K70" s="595"/>
      <c r="L70" s="595"/>
      <c r="M70" s="529">
        <v>4.76</v>
      </c>
    </row>
    <row r="71" spans="1:13" customFormat="1" ht="26.1" customHeight="1" x14ac:dyDescent="0.25">
      <c r="A71" s="527" t="s">
        <v>563</v>
      </c>
      <c r="B71" s="526" t="s">
        <v>655</v>
      </c>
      <c r="C71" s="527" t="s">
        <v>565</v>
      </c>
      <c r="D71" s="527" t="s">
        <v>656</v>
      </c>
      <c r="E71" s="586" t="s">
        <v>596</v>
      </c>
      <c r="F71" s="586"/>
      <c r="G71" s="528" t="s">
        <v>600</v>
      </c>
      <c r="H71" s="587">
        <v>6.3700000000000007E-2</v>
      </c>
      <c r="I71" s="586"/>
      <c r="J71" s="594">
        <v>71.7</v>
      </c>
      <c r="K71" s="595"/>
      <c r="L71" s="595"/>
      <c r="M71" s="529">
        <v>4.5599999999999996</v>
      </c>
    </row>
    <row r="72" spans="1:13" customFormat="1" ht="24" customHeight="1" x14ac:dyDescent="0.25">
      <c r="A72" s="527" t="s">
        <v>563</v>
      </c>
      <c r="B72" s="526" t="s">
        <v>657</v>
      </c>
      <c r="C72" s="527" t="s">
        <v>565</v>
      </c>
      <c r="D72" s="527" t="s">
        <v>658</v>
      </c>
      <c r="E72" s="586" t="s">
        <v>562</v>
      </c>
      <c r="F72" s="586"/>
      <c r="G72" s="528" t="s">
        <v>574</v>
      </c>
      <c r="H72" s="587">
        <v>4.1799999999999997E-2</v>
      </c>
      <c r="I72" s="586"/>
      <c r="J72" s="594">
        <v>501.36</v>
      </c>
      <c r="K72" s="595"/>
      <c r="L72" s="595"/>
      <c r="M72" s="529">
        <v>20.95</v>
      </c>
    </row>
    <row r="73" spans="1:13" customFormat="1" ht="24" customHeight="1" x14ac:dyDescent="0.25">
      <c r="A73" s="527" t="s">
        <v>563</v>
      </c>
      <c r="B73" s="526" t="s">
        <v>567</v>
      </c>
      <c r="C73" s="527" t="s">
        <v>565</v>
      </c>
      <c r="D73" s="527" t="s">
        <v>568</v>
      </c>
      <c r="E73" s="586" t="s">
        <v>562</v>
      </c>
      <c r="F73" s="586"/>
      <c r="G73" s="528" t="s">
        <v>24</v>
      </c>
      <c r="H73" s="587">
        <v>9.5631000000000004</v>
      </c>
      <c r="I73" s="586"/>
      <c r="J73" s="594">
        <v>25.38</v>
      </c>
      <c r="K73" s="595"/>
      <c r="L73" s="595"/>
      <c r="M73" s="529">
        <v>242.71</v>
      </c>
    </row>
    <row r="74" spans="1:13" customFormat="1" ht="26.1" customHeight="1" x14ac:dyDescent="0.25">
      <c r="A74" s="527" t="s">
        <v>563</v>
      </c>
      <c r="B74" s="526" t="s">
        <v>569</v>
      </c>
      <c r="C74" s="527" t="s">
        <v>565</v>
      </c>
      <c r="D74" s="527" t="s">
        <v>570</v>
      </c>
      <c r="E74" s="586" t="s">
        <v>562</v>
      </c>
      <c r="F74" s="586"/>
      <c r="G74" s="528" t="s">
        <v>24</v>
      </c>
      <c r="H74" s="587">
        <v>7.5138999999999996</v>
      </c>
      <c r="I74" s="586"/>
      <c r="J74" s="594">
        <v>19.100000000000001</v>
      </c>
      <c r="K74" s="595"/>
      <c r="L74" s="595"/>
      <c r="M74" s="529">
        <v>143.51</v>
      </c>
    </row>
    <row r="75" spans="1:13" customFormat="1" ht="26.1" customHeight="1" x14ac:dyDescent="0.25">
      <c r="A75" s="527" t="s">
        <v>563</v>
      </c>
      <c r="B75" s="526" t="s">
        <v>659</v>
      </c>
      <c r="C75" s="527" t="s">
        <v>565</v>
      </c>
      <c r="D75" s="527" t="s">
        <v>660</v>
      </c>
      <c r="E75" s="586" t="s">
        <v>562</v>
      </c>
      <c r="F75" s="586"/>
      <c r="G75" s="528" t="s">
        <v>574</v>
      </c>
      <c r="H75" s="587">
        <v>0.47460000000000002</v>
      </c>
      <c r="I75" s="586"/>
      <c r="J75" s="594">
        <v>567.71</v>
      </c>
      <c r="K75" s="595"/>
      <c r="L75" s="595"/>
      <c r="M75" s="529">
        <v>269.43</v>
      </c>
    </row>
    <row r="76" spans="1:13" customFormat="1" ht="26.1" customHeight="1" x14ac:dyDescent="0.25">
      <c r="A76" s="527" t="s">
        <v>563</v>
      </c>
      <c r="B76" s="526" t="s">
        <v>661</v>
      </c>
      <c r="C76" s="527" t="s">
        <v>565</v>
      </c>
      <c r="D76" s="527" t="s">
        <v>662</v>
      </c>
      <c r="E76" s="586" t="s">
        <v>573</v>
      </c>
      <c r="F76" s="586"/>
      <c r="G76" s="528" t="s">
        <v>574</v>
      </c>
      <c r="H76" s="587">
        <v>2.9899999999999999E-2</v>
      </c>
      <c r="I76" s="586"/>
      <c r="J76" s="594">
        <v>988.55</v>
      </c>
      <c r="K76" s="595"/>
      <c r="L76" s="595"/>
      <c r="M76" s="529">
        <v>29.55</v>
      </c>
    </row>
    <row r="77" spans="1:13" customFormat="1" ht="26.1" customHeight="1" x14ac:dyDescent="0.25">
      <c r="A77" s="527" t="s">
        <v>563</v>
      </c>
      <c r="B77" s="526" t="s">
        <v>663</v>
      </c>
      <c r="C77" s="527" t="s">
        <v>565</v>
      </c>
      <c r="D77" s="527" t="s">
        <v>664</v>
      </c>
      <c r="E77" s="586" t="s">
        <v>573</v>
      </c>
      <c r="F77" s="586"/>
      <c r="G77" s="528" t="s">
        <v>574</v>
      </c>
      <c r="H77" s="587">
        <v>6.1499999999999999E-2</v>
      </c>
      <c r="I77" s="586"/>
      <c r="J77" s="594">
        <v>954.91</v>
      </c>
      <c r="K77" s="595"/>
      <c r="L77" s="595"/>
      <c r="M77" s="529">
        <v>58.72</v>
      </c>
    </row>
    <row r="78" spans="1:13" customFormat="1" ht="24" customHeight="1" x14ac:dyDescent="0.25">
      <c r="A78" s="527" t="s">
        <v>563</v>
      </c>
      <c r="B78" s="526" t="s">
        <v>665</v>
      </c>
      <c r="C78" s="527" t="s">
        <v>565</v>
      </c>
      <c r="D78" s="527" t="s">
        <v>666</v>
      </c>
      <c r="E78" s="586" t="s">
        <v>573</v>
      </c>
      <c r="F78" s="586"/>
      <c r="G78" s="528" t="s">
        <v>582</v>
      </c>
      <c r="H78" s="587">
        <v>0.98719999999999997</v>
      </c>
      <c r="I78" s="586"/>
      <c r="J78" s="594">
        <v>10.64</v>
      </c>
      <c r="K78" s="595"/>
      <c r="L78" s="595"/>
      <c r="M78" s="529">
        <v>10.5</v>
      </c>
    </row>
    <row r="79" spans="1:13" customFormat="1" ht="26.1" customHeight="1" x14ac:dyDescent="0.25">
      <c r="A79" s="527" t="s">
        <v>563</v>
      </c>
      <c r="B79" s="526" t="s">
        <v>667</v>
      </c>
      <c r="C79" s="527" t="s">
        <v>565</v>
      </c>
      <c r="D79" s="527" t="s">
        <v>668</v>
      </c>
      <c r="E79" s="586" t="s">
        <v>573</v>
      </c>
      <c r="F79" s="586"/>
      <c r="G79" s="528" t="s">
        <v>582</v>
      </c>
      <c r="H79" s="587">
        <v>2.468</v>
      </c>
      <c r="I79" s="586"/>
      <c r="J79" s="594">
        <v>10.14</v>
      </c>
      <c r="K79" s="595"/>
      <c r="L79" s="595"/>
      <c r="M79" s="529">
        <v>25.02</v>
      </c>
    </row>
    <row r="80" spans="1:13" customFormat="1" ht="39" customHeight="1" x14ac:dyDescent="0.25">
      <c r="A80" s="527" t="s">
        <v>563</v>
      </c>
      <c r="B80" s="526" t="s">
        <v>669</v>
      </c>
      <c r="C80" s="527" t="s">
        <v>565</v>
      </c>
      <c r="D80" s="527" t="s">
        <v>670</v>
      </c>
      <c r="E80" s="586" t="s">
        <v>573</v>
      </c>
      <c r="F80" s="586"/>
      <c r="G80" s="528" t="s">
        <v>574</v>
      </c>
      <c r="H80" s="587">
        <v>0.1628</v>
      </c>
      <c r="I80" s="586"/>
      <c r="J80" s="594">
        <v>460.74</v>
      </c>
      <c r="K80" s="595"/>
      <c r="L80" s="595"/>
      <c r="M80" s="529">
        <v>75</v>
      </c>
    </row>
    <row r="81" spans="1:13" customFormat="1" ht="25.5" customHeight="1" x14ac:dyDescent="0.25">
      <c r="A81" s="527" t="s">
        <v>563</v>
      </c>
      <c r="B81" s="526" t="s">
        <v>671</v>
      </c>
      <c r="C81" s="527" t="s">
        <v>565</v>
      </c>
      <c r="D81" s="527" t="s">
        <v>672</v>
      </c>
      <c r="E81" s="586" t="s">
        <v>573</v>
      </c>
      <c r="F81" s="586"/>
      <c r="G81" s="528" t="s">
        <v>574</v>
      </c>
      <c r="H81" s="587">
        <v>6.1600000000000002E-2</v>
      </c>
      <c r="I81" s="586"/>
      <c r="J81" s="594">
        <v>2251.71</v>
      </c>
      <c r="K81" s="595"/>
      <c r="L81" s="595"/>
      <c r="M81" s="529">
        <v>138.69999999999999</v>
      </c>
    </row>
    <row r="82" spans="1:13" customFormat="1" ht="15.75" customHeight="1" x14ac:dyDescent="0.25">
      <c r="A82" s="531" t="s">
        <v>575</v>
      </c>
      <c r="B82" s="530" t="s">
        <v>673</v>
      </c>
      <c r="C82" s="531" t="s">
        <v>565</v>
      </c>
      <c r="D82" s="531" t="s">
        <v>674</v>
      </c>
      <c r="E82" s="596" t="s">
        <v>578</v>
      </c>
      <c r="F82" s="596"/>
      <c r="G82" s="532" t="s">
        <v>25</v>
      </c>
      <c r="H82" s="597">
        <v>21</v>
      </c>
      <c r="I82" s="596"/>
      <c r="J82" s="598">
        <v>3.18</v>
      </c>
      <c r="K82" s="595"/>
      <c r="L82" s="595"/>
      <c r="M82" s="533">
        <v>66.78</v>
      </c>
    </row>
    <row r="83" spans="1:13" customFormat="1" ht="0.95" customHeight="1" x14ac:dyDescent="0.25">
      <c r="A83" s="531" t="s">
        <v>575</v>
      </c>
      <c r="B83" s="530" t="s">
        <v>675</v>
      </c>
      <c r="C83" s="531" t="s">
        <v>565</v>
      </c>
      <c r="D83" s="531" t="s">
        <v>676</v>
      </c>
      <c r="E83" s="596" t="s">
        <v>578</v>
      </c>
      <c r="F83" s="596"/>
      <c r="G83" s="532" t="s">
        <v>650</v>
      </c>
      <c r="H83" s="597">
        <v>8.2000000000000007E-3</v>
      </c>
      <c r="I83" s="596"/>
      <c r="J83" s="598">
        <v>7.37</v>
      </c>
      <c r="K83" s="595"/>
      <c r="L83" s="595"/>
      <c r="M83" s="533">
        <v>0.06</v>
      </c>
    </row>
    <row r="84" spans="1:13" customFormat="1" ht="18" customHeight="1" x14ac:dyDescent="0.25">
      <c r="A84" s="531" t="s">
        <v>575</v>
      </c>
      <c r="B84" s="530" t="s">
        <v>580</v>
      </c>
      <c r="C84" s="531" t="s">
        <v>565</v>
      </c>
      <c r="D84" s="531" t="s">
        <v>581</v>
      </c>
      <c r="E84" s="596" t="s">
        <v>578</v>
      </c>
      <c r="F84" s="596"/>
      <c r="G84" s="532" t="s">
        <v>23</v>
      </c>
      <c r="H84" s="597">
        <v>0.17760000000000001</v>
      </c>
      <c r="I84" s="596"/>
      <c r="J84" s="598">
        <v>10.4</v>
      </c>
      <c r="K84" s="595"/>
      <c r="L84" s="595"/>
      <c r="M84" s="533">
        <v>1.84</v>
      </c>
    </row>
    <row r="85" spans="1:13" customFormat="1" ht="39" customHeight="1" x14ac:dyDescent="0.25">
      <c r="A85" s="531" t="s">
        <v>575</v>
      </c>
      <c r="B85" s="530" t="s">
        <v>677</v>
      </c>
      <c r="C85" s="531" t="s">
        <v>565</v>
      </c>
      <c r="D85" s="531" t="s">
        <v>678</v>
      </c>
      <c r="E85" s="596" t="s">
        <v>578</v>
      </c>
      <c r="F85" s="596"/>
      <c r="G85" s="532" t="s">
        <v>23</v>
      </c>
      <c r="H85" s="597">
        <v>0.2112</v>
      </c>
      <c r="I85" s="596"/>
      <c r="J85" s="598">
        <v>3.64</v>
      </c>
      <c r="K85" s="595"/>
      <c r="L85" s="595"/>
      <c r="M85" s="533">
        <v>0.76</v>
      </c>
    </row>
    <row r="86" spans="1:13" customFormat="1" ht="24" customHeight="1" x14ac:dyDescent="0.25">
      <c r="A86" s="531" t="s">
        <v>575</v>
      </c>
      <c r="B86" s="530" t="s">
        <v>679</v>
      </c>
      <c r="C86" s="531" t="s">
        <v>565</v>
      </c>
      <c r="D86" s="531" t="s">
        <v>680</v>
      </c>
      <c r="E86" s="596" t="s">
        <v>578</v>
      </c>
      <c r="F86" s="596"/>
      <c r="G86" s="532" t="s">
        <v>582</v>
      </c>
      <c r="H86" s="597">
        <v>1.8700000000000001E-2</v>
      </c>
      <c r="I86" s="596"/>
      <c r="J86" s="598">
        <v>16.2</v>
      </c>
      <c r="K86" s="595"/>
      <c r="L86" s="595"/>
      <c r="M86" s="533">
        <v>0.3</v>
      </c>
    </row>
    <row r="87" spans="1:13" customFormat="1" ht="24" customHeight="1" x14ac:dyDescent="0.25">
      <c r="A87" s="531" t="s">
        <v>575</v>
      </c>
      <c r="B87" s="530" t="s">
        <v>681</v>
      </c>
      <c r="C87" s="531" t="s">
        <v>565</v>
      </c>
      <c r="D87" s="531" t="s">
        <v>682</v>
      </c>
      <c r="E87" s="596" t="s">
        <v>578</v>
      </c>
      <c r="F87" s="596"/>
      <c r="G87" s="532" t="s">
        <v>23</v>
      </c>
      <c r="H87" s="597">
        <v>0.66239999999999999</v>
      </c>
      <c r="I87" s="596"/>
      <c r="J87" s="598">
        <v>20.49</v>
      </c>
      <c r="K87" s="595"/>
      <c r="L87" s="595"/>
      <c r="M87" s="533">
        <v>13.57</v>
      </c>
    </row>
    <row r="88" spans="1:13" customFormat="1" ht="25.5" x14ac:dyDescent="0.25">
      <c r="A88" s="531" t="s">
        <v>575</v>
      </c>
      <c r="B88" s="530" t="s">
        <v>683</v>
      </c>
      <c r="C88" s="531" t="s">
        <v>565</v>
      </c>
      <c r="D88" s="531" t="s">
        <v>684</v>
      </c>
      <c r="E88" s="596" t="s">
        <v>578</v>
      </c>
      <c r="F88" s="596"/>
      <c r="G88" s="532" t="s">
        <v>25</v>
      </c>
      <c r="H88" s="597">
        <v>47.175699999999999</v>
      </c>
      <c r="I88" s="596"/>
      <c r="J88" s="598">
        <v>3.83</v>
      </c>
      <c r="K88" s="595"/>
      <c r="L88" s="595"/>
      <c r="M88" s="533">
        <v>180.68</v>
      </c>
    </row>
    <row r="89" spans="1:13" customFormat="1" ht="15.75" customHeight="1" x14ac:dyDescent="0.25">
      <c r="A89" s="531" t="s">
        <v>575</v>
      </c>
      <c r="B89" s="530" t="s">
        <v>685</v>
      </c>
      <c r="C89" s="531" t="s">
        <v>565</v>
      </c>
      <c r="D89" s="531" t="s">
        <v>686</v>
      </c>
      <c r="E89" s="596" t="s">
        <v>578</v>
      </c>
      <c r="F89" s="596"/>
      <c r="G89" s="532" t="s">
        <v>25</v>
      </c>
      <c r="H89" s="597">
        <v>1</v>
      </c>
      <c r="I89" s="596"/>
      <c r="J89" s="598">
        <v>57.81</v>
      </c>
      <c r="K89" s="595"/>
      <c r="L89" s="595"/>
      <c r="M89" s="533">
        <v>57.81</v>
      </c>
    </row>
    <row r="90" spans="1:13" customFormat="1" ht="0.95" customHeight="1" x14ac:dyDescent="0.25">
      <c r="A90" s="535"/>
      <c r="B90" s="535"/>
      <c r="C90" s="535"/>
      <c r="D90" s="535"/>
      <c r="E90" s="535"/>
      <c r="F90" s="534"/>
      <c r="G90" s="535"/>
      <c r="H90" s="534" t="s">
        <v>583</v>
      </c>
      <c r="I90" s="535">
        <v>252.31967124472803</v>
      </c>
      <c r="J90" s="534" t="s">
        <v>584</v>
      </c>
      <c r="K90" s="535">
        <v>214.32</v>
      </c>
      <c r="L90" s="535" t="s">
        <v>585</v>
      </c>
      <c r="M90" s="535">
        <v>466.64</v>
      </c>
    </row>
    <row r="91" spans="1:13" customFormat="1" ht="18" customHeight="1" thickBot="1" x14ac:dyDescent="0.3">
      <c r="A91" s="535"/>
      <c r="B91" s="535"/>
      <c r="C91" s="535"/>
      <c r="D91" s="535"/>
      <c r="E91" s="535"/>
      <c r="F91" s="534"/>
      <c r="G91" s="535"/>
      <c r="H91" s="535" t="s">
        <v>586</v>
      </c>
      <c r="I91" s="535">
        <v>277.14999999999998</v>
      </c>
      <c r="J91" s="534"/>
      <c r="K91" s="593" t="s">
        <v>587</v>
      </c>
      <c r="L91" s="593"/>
      <c r="M91" s="535">
        <v>1629.02</v>
      </c>
    </row>
    <row r="92" spans="1:13" customFormat="1" ht="24" customHeight="1" thickTop="1" x14ac:dyDescent="0.25">
      <c r="A92" s="536"/>
      <c r="B92" s="536"/>
      <c r="C92" s="536"/>
      <c r="D92" s="536"/>
      <c r="E92" s="536"/>
      <c r="F92" s="536"/>
      <c r="G92" s="536"/>
      <c r="H92" s="536"/>
      <c r="I92" s="536"/>
      <c r="J92" s="536"/>
      <c r="K92" s="536"/>
      <c r="L92" s="536"/>
      <c r="M92" s="536"/>
    </row>
    <row r="93" spans="1:13" customFormat="1" ht="24" customHeight="1" x14ac:dyDescent="0.25">
      <c r="A93" s="521" t="s">
        <v>964</v>
      </c>
      <c r="B93" s="537" t="s">
        <v>553</v>
      </c>
      <c r="C93" s="521" t="s">
        <v>554</v>
      </c>
      <c r="D93" s="521" t="s">
        <v>555</v>
      </c>
      <c r="E93" s="588" t="s">
        <v>556</v>
      </c>
      <c r="F93" s="588"/>
      <c r="G93" s="538" t="s">
        <v>557</v>
      </c>
      <c r="H93" s="589" t="s">
        <v>558</v>
      </c>
      <c r="I93" s="589"/>
      <c r="J93" s="589" t="s">
        <v>559</v>
      </c>
      <c r="K93" s="588"/>
      <c r="L93" s="588"/>
      <c r="M93" s="537" t="s">
        <v>560</v>
      </c>
    </row>
    <row r="94" spans="1:13" customFormat="1" ht="38.25" customHeight="1" x14ac:dyDescent="0.25">
      <c r="A94" s="523" t="s">
        <v>561</v>
      </c>
      <c r="B94" s="522" t="s">
        <v>965</v>
      </c>
      <c r="C94" s="523" t="s">
        <v>565</v>
      </c>
      <c r="D94" s="523" t="s">
        <v>966</v>
      </c>
      <c r="E94" s="590" t="s">
        <v>629</v>
      </c>
      <c r="F94" s="590"/>
      <c r="G94" s="524" t="s">
        <v>25</v>
      </c>
      <c r="H94" s="591">
        <v>1</v>
      </c>
      <c r="I94" s="592"/>
      <c r="J94" s="592">
        <v>2396.89</v>
      </c>
      <c r="K94" s="590"/>
      <c r="L94" s="590"/>
      <c r="M94" s="525">
        <v>2396.89</v>
      </c>
    </row>
    <row r="95" spans="1:13" customFormat="1" ht="15.75" customHeight="1" x14ac:dyDescent="0.25">
      <c r="A95" s="527" t="s">
        <v>563</v>
      </c>
      <c r="B95" s="526" t="s">
        <v>651</v>
      </c>
      <c r="C95" s="527" t="s">
        <v>565</v>
      </c>
      <c r="D95" s="527" t="s">
        <v>652</v>
      </c>
      <c r="E95" s="586" t="s">
        <v>618</v>
      </c>
      <c r="F95" s="586"/>
      <c r="G95" s="528" t="s">
        <v>579</v>
      </c>
      <c r="H95" s="587">
        <v>2.08</v>
      </c>
      <c r="I95" s="586"/>
      <c r="J95" s="594">
        <v>2.82</v>
      </c>
      <c r="K95" s="595"/>
      <c r="L95" s="595"/>
      <c r="M95" s="529">
        <v>5.86</v>
      </c>
    </row>
    <row r="96" spans="1:13" customFormat="1" ht="0.95" customHeight="1" x14ac:dyDescent="0.25">
      <c r="A96" s="527" t="s">
        <v>563</v>
      </c>
      <c r="B96" s="526" t="s">
        <v>653</v>
      </c>
      <c r="C96" s="527" t="s">
        <v>565</v>
      </c>
      <c r="D96" s="527" t="s">
        <v>654</v>
      </c>
      <c r="E96" s="586" t="s">
        <v>596</v>
      </c>
      <c r="F96" s="586"/>
      <c r="G96" s="528" t="s">
        <v>597</v>
      </c>
      <c r="H96" s="587">
        <v>5.28E-2</v>
      </c>
      <c r="I96" s="586"/>
      <c r="J96" s="594">
        <v>152.38</v>
      </c>
      <c r="K96" s="595"/>
      <c r="L96" s="595"/>
      <c r="M96" s="529">
        <v>8.0399999999999991</v>
      </c>
    </row>
    <row r="97" spans="1:13" customFormat="1" ht="18" customHeight="1" x14ac:dyDescent="0.25">
      <c r="A97" s="527" t="s">
        <v>563</v>
      </c>
      <c r="B97" s="526" t="s">
        <v>655</v>
      </c>
      <c r="C97" s="527" t="s">
        <v>565</v>
      </c>
      <c r="D97" s="527" t="s">
        <v>656</v>
      </c>
      <c r="E97" s="586" t="s">
        <v>596</v>
      </c>
      <c r="F97" s="586"/>
      <c r="G97" s="528" t="s">
        <v>600</v>
      </c>
      <c r="H97" s="587">
        <v>0.1075</v>
      </c>
      <c r="I97" s="586"/>
      <c r="J97" s="594">
        <v>71.7</v>
      </c>
      <c r="K97" s="595"/>
      <c r="L97" s="595"/>
      <c r="M97" s="529">
        <v>7.7</v>
      </c>
    </row>
    <row r="98" spans="1:13" customFormat="1" ht="26.1" customHeight="1" x14ac:dyDescent="0.25">
      <c r="A98" s="527" t="s">
        <v>563</v>
      </c>
      <c r="B98" s="526" t="s">
        <v>657</v>
      </c>
      <c r="C98" s="527" t="s">
        <v>565</v>
      </c>
      <c r="D98" s="527" t="s">
        <v>658</v>
      </c>
      <c r="E98" s="586" t="s">
        <v>562</v>
      </c>
      <c r="F98" s="586"/>
      <c r="G98" s="528" t="s">
        <v>574</v>
      </c>
      <c r="H98" s="587">
        <v>5.8799999999999998E-2</v>
      </c>
      <c r="I98" s="586"/>
      <c r="J98" s="594">
        <v>501.36</v>
      </c>
      <c r="K98" s="595"/>
      <c r="L98" s="595"/>
      <c r="M98" s="529">
        <v>29.47</v>
      </c>
    </row>
    <row r="99" spans="1:13" customFormat="1" ht="39" customHeight="1" x14ac:dyDescent="0.25">
      <c r="A99" s="527" t="s">
        <v>563</v>
      </c>
      <c r="B99" s="526" t="s">
        <v>567</v>
      </c>
      <c r="C99" s="527" t="s">
        <v>565</v>
      </c>
      <c r="D99" s="527" t="s">
        <v>568</v>
      </c>
      <c r="E99" s="586" t="s">
        <v>562</v>
      </c>
      <c r="F99" s="586"/>
      <c r="G99" s="528" t="s">
        <v>24</v>
      </c>
      <c r="H99" s="587">
        <v>18.768799999999999</v>
      </c>
      <c r="I99" s="586"/>
      <c r="J99" s="594">
        <v>25.38</v>
      </c>
      <c r="K99" s="595"/>
      <c r="L99" s="595"/>
      <c r="M99" s="529">
        <v>476.35</v>
      </c>
    </row>
    <row r="100" spans="1:13" customFormat="1" ht="39" customHeight="1" x14ac:dyDescent="0.25">
      <c r="A100" s="527" t="s">
        <v>563</v>
      </c>
      <c r="B100" s="526" t="s">
        <v>569</v>
      </c>
      <c r="C100" s="527" t="s">
        <v>565</v>
      </c>
      <c r="D100" s="527" t="s">
        <v>570</v>
      </c>
      <c r="E100" s="586" t="s">
        <v>562</v>
      </c>
      <c r="F100" s="586"/>
      <c r="G100" s="528" t="s">
        <v>24</v>
      </c>
      <c r="H100" s="587">
        <v>14.7469</v>
      </c>
      <c r="I100" s="586"/>
      <c r="J100" s="594">
        <v>19.100000000000001</v>
      </c>
      <c r="K100" s="595"/>
      <c r="L100" s="595"/>
      <c r="M100" s="529">
        <v>281.66000000000003</v>
      </c>
    </row>
    <row r="101" spans="1:13" customFormat="1" ht="24" customHeight="1" x14ac:dyDescent="0.25">
      <c r="A101" s="527" t="s">
        <v>563</v>
      </c>
      <c r="B101" s="526" t="s">
        <v>659</v>
      </c>
      <c r="C101" s="527" t="s">
        <v>565</v>
      </c>
      <c r="D101" s="527" t="s">
        <v>660</v>
      </c>
      <c r="E101" s="586" t="s">
        <v>562</v>
      </c>
      <c r="F101" s="586"/>
      <c r="G101" s="528" t="s">
        <v>574</v>
      </c>
      <c r="H101" s="587">
        <v>0.75790000000000002</v>
      </c>
      <c r="I101" s="586"/>
      <c r="J101" s="594">
        <v>567.71</v>
      </c>
      <c r="K101" s="595"/>
      <c r="L101" s="595"/>
      <c r="M101" s="529">
        <v>430.26</v>
      </c>
    </row>
    <row r="102" spans="1:13" customFormat="1" ht="51.95" customHeight="1" x14ac:dyDescent="0.25">
      <c r="A102" s="527" t="s">
        <v>563</v>
      </c>
      <c r="B102" s="526" t="s">
        <v>663</v>
      </c>
      <c r="C102" s="527" t="s">
        <v>565</v>
      </c>
      <c r="D102" s="527" t="s">
        <v>664</v>
      </c>
      <c r="E102" s="586" t="s">
        <v>573</v>
      </c>
      <c r="F102" s="586"/>
      <c r="G102" s="528" t="s">
        <v>574</v>
      </c>
      <c r="H102" s="587">
        <v>0.108</v>
      </c>
      <c r="I102" s="586"/>
      <c r="J102" s="594">
        <v>954.91</v>
      </c>
      <c r="K102" s="595"/>
      <c r="L102" s="595"/>
      <c r="M102" s="529">
        <v>103.13</v>
      </c>
    </row>
    <row r="103" spans="1:13" customFormat="1" ht="51.95" customHeight="1" x14ac:dyDescent="0.25">
      <c r="A103" s="527" t="s">
        <v>563</v>
      </c>
      <c r="B103" s="526" t="s">
        <v>667</v>
      </c>
      <c r="C103" s="527" t="s">
        <v>565</v>
      </c>
      <c r="D103" s="527" t="s">
        <v>668</v>
      </c>
      <c r="E103" s="586" t="s">
        <v>573</v>
      </c>
      <c r="F103" s="586"/>
      <c r="G103" s="528" t="s">
        <v>582</v>
      </c>
      <c r="H103" s="587">
        <v>3.3317999999999999</v>
      </c>
      <c r="I103" s="586"/>
      <c r="J103" s="594">
        <v>10.14</v>
      </c>
      <c r="K103" s="595"/>
      <c r="L103" s="595"/>
      <c r="M103" s="529">
        <v>33.78</v>
      </c>
    </row>
    <row r="104" spans="1:13" customFormat="1" ht="38.25" x14ac:dyDescent="0.25">
      <c r="A104" s="527" t="s">
        <v>563</v>
      </c>
      <c r="B104" s="526" t="s">
        <v>669</v>
      </c>
      <c r="C104" s="527" t="s">
        <v>565</v>
      </c>
      <c r="D104" s="527" t="s">
        <v>670</v>
      </c>
      <c r="E104" s="586" t="s">
        <v>573</v>
      </c>
      <c r="F104" s="586"/>
      <c r="G104" s="528" t="s">
        <v>574</v>
      </c>
      <c r="H104" s="587">
        <v>0.27679999999999999</v>
      </c>
      <c r="I104" s="586"/>
      <c r="J104" s="594">
        <v>460.74</v>
      </c>
      <c r="K104" s="595"/>
      <c r="L104" s="595"/>
      <c r="M104" s="529">
        <v>127.53</v>
      </c>
    </row>
    <row r="105" spans="1:13" customFormat="1" ht="15.75" customHeight="1" x14ac:dyDescent="0.25">
      <c r="A105" s="527" t="s">
        <v>563</v>
      </c>
      <c r="B105" s="526" t="s">
        <v>967</v>
      </c>
      <c r="C105" s="527" t="s">
        <v>565</v>
      </c>
      <c r="D105" s="527" t="s">
        <v>968</v>
      </c>
      <c r="E105" s="586" t="s">
        <v>573</v>
      </c>
      <c r="F105" s="586"/>
      <c r="G105" s="528" t="s">
        <v>579</v>
      </c>
      <c r="H105" s="587">
        <v>1.08</v>
      </c>
      <c r="I105" s="586"/>
      <c r="J105" s="594">
        <v>68.11</v>
      </c>
      <c r="K105" s="595"/>
      <c r="L105" s="595"/>
      <c r="M105" s="529">
        <v>73.55</v>
      </c>
    </row>
    <row r="106" spans="1:13" customFormat="1" ht="0.95" customHeight="1" x14ac:dyDescent="0.25">
      <c r="A106" s="527" t="s">
        <v>563</v>
      </c>
      <c r="B106" s="526" t="s">
        <v>671</v>
      </c>
      <c r="C106" s="527" t="s">
        <v>565</v>
      </c>
      <c r="D106" s="527" t="s">
        <v>672</v>
      </c>
      <c r="E106" s="586" t="s">
        <v>573</v>
      </c>
      <c r="F106" s="586"/>
      <c r="G106" s="528" t="s">
        <v>574</v>
      </c>
      <c r="H106" s="587">
        <v>6.1600000000000002E-2</v>
      </c>
      <c r="I106" s="586"/>
      <c r="J106" s="594">
        <v>2251.71</v>
      </c>
      <c r="K106" s="595"/>
      <c r="L106" s="595"/>
      <c r="M106" s="529">
        <v>138.69999999999999</v>
      </c>
    </row>
    <row r="107" spans="1:13" customFormat="1" ht="18" customHeight="1" x14ac:dyDescent="0.25">
      <c r="A107" s="531" t="s">
        <v>575</v>
      </c>
      <c r="B107" s="530" t="s">
        <v>675</v>
      </c>
      <c r="C107" s="531" t="s">
        <v>565</v>
      </c>
      <c r="D107" s="531" t="s">
        <v>676</v>
      </c>
      <c r="E107" s="596" t="s">
        <v>578</v>
      </c>
      <c r="F107" s="596"/>
      <c r="G107" s="532" t="s">
        <v>650</v>
      </c>
      <c r="H107" s="597">
        <v>1.0500000000000001E-2</v>
      </c>
      <c r="I107" s="596"/>
      <c r="J107" s="598">
        <v>7.37</v>
      </c>
      <c r="K107" s="595"/>
      <c r="L107" s="595"/>
      <c r="M107" s="533">
        <v>7.0000000000000007E-2</v>
      </c>
    </row>
    <row r="108" spans="1:13" customFormat="1" ht="51.95" customHeight="1" x14ac:dyDescent="0.25">
      <c r="A108" s="531" t="s">
        <v>575</v>
      </c>
      <c r="B108" s="530" t="s">
        <v>580</v>
      </c>
      <c r="C108" s="531" t="s">
        <v>565</v>
      </c>
      <c r="D108" s="531" t="s">
        <v>581</v>
      </c>
      <c r="E108" s="596" t="s">
        <v>578</v>
      </c>
      <c r="F108" s="596"/>
      <c r="G108" s="532" t="s">
        <v>23</v>
      </c>
      <c r="H108" s="597">
        <v>0.22939999999999999</v>
      </c>
      <c r="I108" s="596"/>
      <c r="J108" s="598">
        <v>10.4</v>
      </c>
      <c r="K108" s="595"/>
      <c r="L108" s="595"/>
      <c r="M108" s="533">
        <v>2.38</v>
      </c>
    </row>
    <row r="109" spans="1:13" customFormat="1" ht="39" customHeight="1" x14ac:dyDescent="0.25">
      <c r="A109" s="531" t="s">
        <v>575</v>
      </c>
      <c r="B109" s="530" t="s">
        <v>677</v>
      </c>
      <c r="C109" s="531" t="s">
        <v>565</v>
      </c>
      <c r="D109" s="531" t="s">
        <v>678</v>
      </c>
      <c r="E109" s="596" t="s">
        <v>578</v>
      </c>
      <c r="F109" s="596"/>
      <c r="G109" s="532" t="s">
        <v>23</v>
      </c>
      <c r="H109" s="597">
        <v>0.27279999999999999</v>
      </c>
      <c r="I109" s="596"/>
      <c r="J109" s="598">
        <v>3.64</v>
      </c>
      <c r="K109" s="595"/>
      <c r="L109" s="595"/>
      <c r="M109" s="533">
        <v>0.99</v>
      </c>
    </row>
    <row r="110" spans="1:13" customFormat="1" ht="39" customHeight="1" x14ac:dyDescent="0.25">
      <c r="A110" s="531" t="s">
        <v>575</v>
      </c>
      <c r="B110" s="530" t="s">
        <v>679</v>
      </c>
      <c r="C110" s="531" t="s">
        <v>565</v>
      </c>
      <c r="D110" s="531" t="s">
        <v>680</v>
      </c>
      <c r="E110" s="596" t="s">
        <v>578</v>
      </c>
      <c r="F110" s="596"/>
      <c r="G110" s="532" t="s">
        <v>582</v>
      </c>
      <c r="H110" s="597">
        <v>2.4199999999999999E-2</v>
      </c>
      <c r="I110" s="596"/>
      <c r="J110" s="598">
        <v>16.2</v>
      </c>
      <c r="K110" s="595"/>
      <c r="L110" s="595"/>
      <c r="M110" s="533">
        <v>0.39</v>
      </c>
    </row>
    <row r="111" spans="1:13" customFormat="1" ht="65.099999999999994" customHeight="1" x14ac:dyDescent="0.25">
      <c r="A111" s="531" t="s">
        <v>575</v>
      </c>
      <c r="B111" s="530" t="s">
        <v>681</v>
      </c>
      <c r="C111" s="531" t="s">
        <v>565</v>
      </c>
      <c r="D111" s="531" t="s">
        <v>682</v>
      </c>
      <c r="E111" s="596" t="s">
        <v>578</v>
      </c>
      <c r="F111" s="596"/>
      <c r="G111" s="532" t="s">
        <v>23</v>
      </c>
      <c r="H111" s="597">
        <v>0.85560000000000003</v>
      </c>
      <c r="I111" s="596"/>
      <c r="J111" s="598">
        <v>20.49</v>
      </c>
      <c r="K111" s="595"/>
      <c r="L111" s="595"/>
      <c r="M111" s="533">
        <v>17.53</v>
      </c>
    </row>
    <row r="112" spans="1:13" customFormat="1" ht="65.099999999999994" customHeight="1" x14ac:dyDescent="0.25">
      <c r="A112" s="531" t="s">
        <v>575</v>
      </c>
      <c r="B112" s="530" t="s">
        <v>969</v>
      </c>
      <c r="C112" s="531" t="s">
        <v>565</v>
      </c>
      <c r="D112" s="531" t="s">
        <v>970</v>
      </c>
      <c r="E112" s="596" t="s">
        <v>578</v>
      </c>
      <c r="F112" s="596"/>
      <c r="G112" s="532" t="s">
        <v>25</v>
      </c>
      <c r="H112" s="597">
        <v>835.9171</v>
      </c>
      <c r="I112" s="596"/>
      <c r="J112" s="598">
        <v>0.28999999999999998</v>
      </c>
      <c r="K112" s="595"/>
      <c r="L112" s="595"/>
      <c r="M112" s="533">
        <v>242.41</v>
      </c>
    </row>
    <row r="113" spans="1:13" customFormat="1" ht="25.5" x14ac:dyDescent="0.25">
      <c r="A113" s="531" t="s">
        <v>575</v>
      </c>
      <c r="B113" s="530" t="s">
        <v>685</v>
      </c>
      <c r="C113" s="531" t="s">
        <v>565</v>
      </c>
      <c r="D113" s="531" t="s">
        <v>686</v>
      </c>
      <c r="E113" s="596" t="s">
        <v>578</v>
      </c>
      <c r="F113" s="596"/>
      <c r="G113" s="532" t="s">
        <v>25</v>
      </c>
      <c r="H113" s="597">
        <v>1</v>
      </c>
      <c r="I113" s="596"/>
      <c r="J113" s="598">
        <v>57.91</v>
      </c>
      <c r="K113" s="595"/>
      <c r="L113" s="595"/>
      <c r="M113" s="533">
        <v>57.91</v>
      </c>
    </row>
    <row r="114" spans="1:13" customFormat="1" ht="15.75" customHeight="1" x14ac:dyDescent="0.25">
      <c r="A114" s="531" t="s">
        <v>575</v>
      </c>
      <c r="B114" s="530" t="s">
        <v>687</v>
      </c>
      <c r="C114" s="531" t="s">
        <v>565</v>
      </c>
      <c r="D114" s="531" t="s">
        <v>688</v>
      </c>
      <c r="E114" s="596" t="s">
        <v>578</v>
      </c>
      <c r="F114" s="596"/>
      <c r="G114" s="532" t="s">
        <v>25</v>
      </c>
      <c r="H114" s="597">
        <v>1</v>
      </c>
      <c r="I114" s="596"/>
      <c r="J114" s="598">
        <v>359.18</v>
      </c>
      <c r="K114" s="595"/>
      <c r="L114" s="595"/>
      <c r="M114" s="533">
        <v>359.18</v>
      </c>
    </row>
    <row r="115" spans="1:13" customFormat="1" ht="0.95" customHeight="1" x14ac:dyDescent="0.25">
      <c r="A115" s="535"/>
      <c r="B115" s="535"/>
      <c r="C115" s="535"/>
      <c r="D115" s="535"/>
      <c r="E115" s="535"/>
      <c r="F115" s="534"/>
      <c r="G115" s="535"/>
      <c r="H115" s="534" t="s">
        <v>583</v>
      </c>
      <c r="I115" s="535">
        <v>448.42651670812154</v>
      </c>
      <c r="J115" s="534" t="s">
        <v>584</v>
      </c>
      <c r="K115" s="535">
        <v>380.89</v>
      </c>
      <c r="L115" s="535" t="s">
        <v>585</v>
      </c>
      <c r="M115" s="535">
        <v>829.32</v>
      </c>
    </row>
    <row r="116" spans="1:13" customFormat="1" ht="18" customHeight="1" thickBot="1" x14ac:dyDescent="0.3">
      <c r="A116" s="535"/>
      <c r="B116" s="535"/>
      <c r="C116" s="535"/>
      <c r="D116" s="535"/>
      <c r="E116" s="535"/>
      <c r="F116" s="534"/>
      <c r="G116" s="535"/>
      <c r="H116" s="535" t="s">
        <v>586</v>
      </c>
      <c r="I116" s="535">
        <v>491.36</v>
      </c>
      <c r="J116" s="534"/>
      <c r="K116" s="593" t="s">
        <v>587</v>
      </c>
      <c r="L116" s="593"/>
      <c r="M116" s="535">
        <v>2888.25</v>
      </c>
    </row>
    <row r="117" spans="1:13" customFormat="1" ht="39" customHeight="1" thickTop="1" x14ac:dyDescent="0.25">
      <c r="A117" s="536"/>
      <c r="B117" s="536"/>
      <c r="C117" s="536"/>
      <c r="D117" s="536"/>
      <c r="E117" s="536"/>
      <c r="F117" s="536"/>
      <c r="G117" s="536"/>
      <c r="H117" s="536"/>
      <c r="I117" s="536"/>
      <c r="J117" s="536"/>
      <c r="K117" s="536"/>
      <c r="L117" s="536"/>
      <c r="M117" s="536"/>
    </row>
    <row r="118" spans="1:13" customFormat="1" ht="65.099999999999994" customHeight="1" x14ac:dyDescent="0.25">
      <c r="A118" s="521" t="s">
        <v>971</v>
      </c>
      <c r="B118" s="537" t="s">
        <v>553</v>
      </c>
      <c r="C118" s="521" t="s">
        <v>554</v>
      </c>
      <c r="D118" s="521" t="s">
        <v>555</v>
      </c>
      <c r="E118" s="588" t="s">
        <v>556</v>
      </c>
      <c r="F118" s="588"/>
      <c r="G118" s="538" t="s">
        <v>557</v>
      </c>
      <c r="H118" s="589" t="s">
        <v>558</v>
      </c>
      <c r="I118" s="589"/>
      <c r="J118" s="589" t="s">
        <v>559</v>
      </c>
      <c r="K118" s="588"/>
      <c r="L118" s="588"/>
      <c r="M118" s="537" t="s">
        <v>560</v>
      </c>
    </row>
    <row r="119" spans="1:13" customFormat="1" ht="65.099999999999994" customHeight="1" x14ac:dyDescent="0.25">
      <c r="A119" s="523" t="s">
        <v>561</v>
      </c>
      <c r="B119" s="522" t="s">
        <v>972</v>
      </c>
      <c r="C119" s="523" t="s">
        <v>565</v>
      </c>
      <c r="D119" s="523" t="s">
        <v>973</v>
      </c>
      <c r="E119" s="590" t="s">
        <v>605</v>
      </c>
      <c r="F119" s="590"/>
      <c r="G119" s="524" t="s">
        <v>579</v>
      </c>
      <c r="H119" s="591">
        <v>1</v>
      </c>
      <c r="I119" s="592"/>
      <c r="J119" s="592">
        <v>72.430000000000007</v>
      </c>
      <c r="K119" s="590"/>
      <c r="L119" s="590"/>
      <c r="M119" s="525">
        <v>72.430000000000007</v>
      </c>
    </row>
    <row r="120" spans="1:13" customFormat="1" ht="51" x14ac:dyDescent="0.25">
      <c r="A120" s="527" t="s">
        <v>563</v>
      </c>
      <c r="B120" s="526" t="s">
        <v>623</v>
      </c>
      <c r="C120" s="527" t="s">
        <v>565</v>
      </c>
      <c r="D120" s="527" t="s">
        <v>624</v>
      </c>
      <c r="E120" s="586" t="s">
        <v>596</v>
      </c>
      <c r="F120" s="586"/>
      <c r="G120" s="528" t="s">
        <v>597</v>
      </c>
      <c r="H120" s="587">
        <v>3.0999999999999999E-3</v>
      </c>
      <c r="I120" s="586"/>
      <c r="J120" s="594">
        <v>123.36</v>
      </c>
      <c r="K120" s="595"/>
      <c r="L120" s="595"/>
      <c r="M120" s="529">
        <v>0.38</v>
      </c>
    </row>
    <row r="121" spans="1:13" customFormat="1" ht="15.75" customHeight="1" x14ac:dyDescent="0.25">
      <c r="A121" s="527" t="s">
        <v>563</v>
      </c>
      <c r="B121" s="526" t="s">
        <v>625</v>
      </c>
      <c r="C121" s="527" t="s">
        <v>565</v>
      </c>
      <c r="D121" s="527" t="s">
        <v>626</v>
      </c>
      <c r="E121" s="586" t="s">
        <v>596</v>
      </c>
      <c r="F121" s="586"/>
      <c r="G121" s="528" t="s">
        <v>600</v>
      </c>
      <c r="H121" s="587">
        <v>0.2455</v>
      </c>
      <c r="I121" s="586"/>
      <c r="J121" s="594">
        <v>52.51</v>
      </c>
      <c r="K121" s="595"/>
      <c r="L121" s="595"/>
      <c r="M121" s="529">
        <v>12.89</v>
      </c>
    </row>
    <row r="122" spans="1:13" customFormat="1" ht="0.95" customHeight="1" x14ac:dyDescent="0.25">
      <c r="A122" s="527" t="s">
        <v>563</v>
      </c>
      <c r="B122" s="526" t="s">
        <v>602</v>
      </c>
      <c r="C122" s="527" t="s">
        <v>565</v>
      </c>
      <c r="D122" s="527" t="s">
        <v>603</v>
      </c>
      <c r="E122" s="586" t="s">
        <v>562</v>
      </c>
      <c r="F122" s="586"/>
      <c r="G122" s="528" t="s">
        <v>24</v>
      </c>
      <c r="H122" s="587">
        <v>0.74580000000000002</v>
      </c>
      <c r="I122" s="586"/>
      <c r="J122" s="594">
        <v>25.16</v>
      </c>
      <c r="K122" s="595"/>
      <c r="L122" s="595"/>
      <c r="M122" s="529">
        <v>18.760000000000002</v>
      </c>
    </row>
    <row r="123" spans="1:13" customFormat="1" ht="18" customHeight="1" x14ac:dyDescent="0.25">
      <c r="A123" s="527" t="s">
        <v>563</v>
      </c>
      <c r="B123" s="526" t="s">
        <v>569</v>
      </c>
      <c r="C123" s="527" t="s">
        <v>565</v>
      </c>
      <c r="D123" s="527" t="s">
        <v>570</v>
      </c>
      <c r="E123" s="586" t="s">
        <v>562</v>
      </c>
      <c r="F123" s="586"/>
      <c r="G123" s="528" t="s">
        <v>24</v>
      </c>
      <c r="H123" s="587">
        <v>0.74580000000000002</v>
      </c>
      <c r="I123" s="586"/>
      <c r="J123" s="594">
        <v>19.100000000000001</v>
      </c>
      <c r="K123" s="595"/>
      <c r="L123" s="595"/>
      <c r="M123" s="529">
        <v>14.24</v>
      </c>
    </row>
    <row r="124" spans="1:13" customFormat="1" ht="51.95" customHeight="1" x14ac:dyDescent="0.25">
      <c r="A124" s="527" t="s">
        <v>563</v>
      </c>
      <c r="B124" s="526" t="s">
        <v>659</v>
      </c>
      <c r="C124" s="527" t="s">
        <v>565</v>
      </c>
      <c r="D124" s="527" t="s">
        <v>660</v>
      </c>
      <c r="E124" s="586" t="s">
        <v>562</v>
      </c>
      <c r="F124" s="586"/>
      <c r="G124" s="528" t="s">
        <v>574</v>
      </c>
      <c r="H124" s="587">
        <v>2.0299999999999999E-2</v>
      </c>
      <c r="I124" s="586"/>
      <c r="J124" s="594">
        <v>567.71</v>
      </c>
      <c r="K124" s="595"/>
      <c r="L124" s="595"/>
      <c r="M124" s="529">
        <v>11.52</v>
      </c>
    </row>
    <row r="125" spans="1:13" customFormat="1" ht="51.95" customHeight="1" x14ac:dyDescent="0.25">
      <c r="A125" s="531" t="s">
        <v>575</v>
      </c>
      <c r="B125" s="530" t="s">
        <v>730</v>
      </c>
      <c r="C125" s="531" t="s">
        <v>565</v>
      </c>
      <c r="D125" s="531" t="s">
        <v>731</v>
      </c>
      <c r="E125" s="596" t="s">
        <v>578</v>
      </c>
      <c r="F125" s="596"/>
      <c r="G125" s="532" t="s">
        <v>574</v>
      </c>
      <c r="H125" s="597">
        <v>0.114</v>
      </c>
      <c r="I125" s="596"/>
      <c r="J125" s="598">
        <v>128.49</v>
      </c>
      <c r="K125" s="595"/>
      <c r="L125" s="595"/>
      <c r="M125" s="533">
        <v>14.64</v>
      </c>
    </row>
    <row r="126" spans="1:13" customFormat="1" ht="24" customHeight="1" x14ac:dyDescent="0.25">
      <c r="A126" s="535"/>
      <c r="B126" s="535"/>
      <c r="C126" s="535"/>
      <c r="D126" s="535"/>
      <c r="E126" s="535"/>
      <c r="F126" s="534"/>
      <c r="G126" s="535"/>
      <c r="H126" s="534" t="s">
        <v>583</v>
      </c>
      <c r="I126" s="535">
        <v>18.697956093868282</v>
      </c>
      <c r="J126" s="534" t="s">
        <v>584</v>
      </c>
      <c r="K126" s="535">
        <v>15.88</v>
      </c>
      <c r="L126" s="535" t="s">
        <v>585</v>
      </c>
      <c r="M126" s="535">
        <v>34.58</v>
      </c>
    </row>
    <row r="127" spans="1:13" customFormat="1" ht="39" customHeight="1" thickBot="1" x14ac:dyDescent="0.3">
      <c r="A127" s="535"/>
      <c r="B127" s="535"/>
      <c r="C127" s="535"/>
      <c r="D127" s="535"/>
      <c r="E127" s="535"/>
      <c r="F127" s="534"/>
      <c r="G127" s="535"/>
      <c r="H127" s="535" t="s">
        <v>586</v>
      </c>
      <c r="I127" s="535">
        <v>14.84</v>
      </c>
      <c r="J127" s="534"/>
      <c r="K127" s="593" t="s">
        <v>587</v>
      </c>
      <c r="L127" s="593"/>
      <c r="M127" s="535">
        <v>87.27</v>
      </c>
    </row>
    <row r="128" spans="1:13" customFormat="1" ht="39" customHeight="1" thickTop="1" x14ac:dyDescent="0.25">
      <c r="A128" s="536"/>
      <c r="B128" s="536"/>
      <c r="C128" s="536"/>
      <c r="D128" s="536"/>
      <c r="E128" s="536"/>
      <c r="F128" s="536"/>
      <c r="G128" s="536"/>
      <c r="H128" s="536"/>
      <c r="I128" s="536"/>
      <c r="J128" s="536"/>
      <c r="K128" s="536"/>
      <c r="L128" s="536"/>
      <c r="M128" s="536"/>
    </row>
    <row r="129" spans="1:13" customFormat="1" ht="39" customHeight="1" x14ac:dyDescent="0.25">
      <c r="A129" s="521" t="s">
        <v>628</v>
      </c>
      <c r="B129" s="537" t="s">
        <v>553</v>
      </c>
      <c r="C129" s="521" t="s">
        <v>554</v>
      </c>
      <c r="D129" s="521" t="s">
        <v>555</v>
      </c>
      <c r="E129" s="588" t="s">
        <v>556</v>
      </c>
      <c r="F129" s="588"/>
      <c r="G129" s="538" t="s">
        <v>557</v>
      </c>
      <c r="H129" s="589" t="s">
        <v>558</v>
      </c>
      <c r="I129" s="589"/>
      <c r="J129" s="589" t="s">
        <v>559</v>
      </c>
      <c r="K129" s="588"/>
      <c r="L129" s="588"/>
      <c r="M129" s="537" t="s">
        <v>560</v>
      </c>
    </row>
    <row r="130" spans="1:13" customFormat="1" ht="51" x14ac:dyDescent="0.25">
      <c r="A130" s="523" t="s">
        <v>561</v>
      </c>
      <c r="B130" s="522" t="s">
        <v>974</v>
      </c>
      <c r="C130" s="523" t="s">
        <v>565</v>
      </c>
      <c r="D130" s="523" t="s">
        <v>975</v>
      </c>
      <c r="E130" s="590" t="s">
        <v>976</v>
      </c>
      <c r="F130" s="590"/>
      <c r="G130" s="524" t="s">
        <v>23</v>
      </c>
      <c r="H130" s="591">
        <v>1</v>
      </c>
      <c r="I130" s="592"/>
      <c r="J130" s="592">
        <v>454.4</v>
      </c>
      <c r="K130" s="590"/>
      <c r="L130" s="590"/>
      <c r="M130" s="525">
        <v>454.4</v>
      </c>
    </row>
    <row r="131" spans="1:13" customFormat="1" ht="15.75" customHeight="1" x14ac:dyDescent="0.25">
      <c r="A131" s="527" t="s">
        <v>563</v>
      </c>
      <c r="B131" s="526" t="s">
        <v>607</v>
      </c>
      <c r="C131" s="527" t="s">
        <v>565</v>
      </c>
      <c r="D131" s="527" t="s">
        <v>608</v>
      </c>
      <c r="E131" s="586" t="s">
        <v>596</v>
      </c>
      <c r="F131" s="586"/>
      <c r="G131" s="528" t="s">
        <v>597</v>
      </c>
      <c r="H131" s="587">
        <v>0.1409</v>
      </c>
      <c r="I131" s="586"/>
      <c r="J131" s="594">
        <v>194.44</v>
      </c>
      <c r="K131" s="595"/>
      <c r="L131" s="595"/>
      <c r="M131" s="529">
        <v>27.39</v>
      </c>
    </row>
    <row r="132" spans="1:13" customFormat="1" ht="0.95" customHeight="1" x14ac:dyDescent="0.25">
      <c r="A132" s="527" t="s">
        <v>563</v>
      </c>
      <c r="B132" s="526" t="s">
        <v>609</v>
      </c>
      <c r="C132" s="527" t="s">
        <v>565</v>
      </c>
      <c r="D132" s="527" t="s">
        <v>610</v>
      </c>
      <c r="E132" s="586" t="s">
        <v>596</v>
      </c>
      <c r="F132" s="586"/>
      <c r="G132" s="528" t="s">
        <v>600</v>
      </c>
      <c r="H132" s="587">
        <v>0.27339999999999998</v>
      </c>
      <c r="I132" s="586"/>
      <c r="J132" s="594">
        <v>86.82</v>
      </c>
      <c r="K132" s="595"/>
      <c r="L132" s="595"/>
      <c r="M132" s="529">
        <v>23.73</v>
      </c>
    </row>
    <row r="133" spans="1:13" customFormat="1" ht="18" customHeight="1" x14ac:dyDescent="0.25">
      <c r="A133" s="527" t="s">
        <v>563</v>
      </c>
      <c r="B133" s="526" t="s">
        <v>977</v>
      </c>
      <c r="C133" s="527" t="s">
        <v>565</v>
      </c>
      <c r="D133" s="527" t="s">
        <v>978</v>
      </c>
      <c r="E133" s="586" t="s">
        <v>562</v>
      </c>
      <c r="F133" s="586"/>
      <c r="G133" s="528" t="s">
        <v>24</v>
      </c>
      <c r="H133" s="587">
        <v>0.62949999999999995</v>
      </c>
      <c r="I133" s="586"/>
      <c r="J133" s="594">
        <v>22.41</v>
      </c>
      <c r="K133" s="595"/>
      <c r="L133" s="595"/>
      <c r="M133" s="529">
        <v>14.1</v>
      </c>
    </row>
    <row r="134" spans="1:13" customFormat="1" ht="26.1" customHeight="1" x14ac:dyDescent="0.25">
      <c r="A134" s="527" t="s">
        <v>563</v>
      </c>
      <c r="B134" s="526" t="s">
        <v>569</v>
      </c>
      <c r="C134" s="527" t="s">
        <v>565</v>
      </c>
      <c r="D134" s="527" t="s">
        <v>570</v>
      </c>
      <c r="E134" s="586" t="s">
        <v>562</v>
      </c>
      <c r="F134" s="586"/>
      <c r="G134" s="528" t="s">
        <v>24</v>
      </c>
      <c r="H134" s="587">
        <v>1.2591000000000001</v>
      </c>
      <c r="I134" s="586"/>
      <c r="J134" s="594">
        <v>19.100000000000001</v>
      </c>
      <c r="K134" s="595"/>
      <c r="L134" s="595"/>
      <c r="M134" s="529">
        <v>24.04</v>
      </c>
    </row>
    <row r="135" spans="1:13" customFormat="1" ht="65.099999999999994" customHeight="1" x14ac:dyDescent="0.25">
      <c r="A135" s="527" t="s">
        <v>563</v>
      </c>
      <c r="B135" s="526" t="s">
        <v>630</v>
      </c>
      <c r="C135" s="527" t="s">
        <v>565</v>
      </c>
      <c r="D135" s="527" t="s">
        <v>631</v>
      </c>
      <c r="E135" s="586" t="s">
        <v>562</v>
      </c>
      <c r="F135" s="586"/>
      <c r="G135" s="528" t="s">
        <v>574</v>
      </c>
      <c r="H135" s="587">
        <v>1.54E-2</v>
      </c>
      <c r="I135" s="586"/>
      <c r="J135" s="594">
        <v>632.63</v>
      </c>
      <c r="K135" s="595"/>
      <c r="L135" s="595"/>
      <c r="M135" s="529">
        <v>9.74</v>
      </c>
    </row>
    <row r="136" spans="1:13" customFormat="1" ht="65.099999999999994" customHeight="1" x14ac:dyDescent="0.25">
      <c r="A136" s="531" t="s">
        <v>575</v>
      </c>
      <c r="B136" s="530" t="s">
        <v>979</v>
      </c>
      <c r="C136" s="531" t="s">
        <v>565</v>
      </c>
      <c r="D136" s="531" t="s">
        <v>980</v>
      </c>
      <c r="E136" s="596" t="s">
        <v>578</v>
      </c>
      <c r="F136" s="596"/>
      <c r="G136" s="532" t="s">
        <v>23</v>
      </c>
      <c r="H136" s="597">
        <v>1.03</v>
      </c>
      <c r="I136" s="596"/>
      <c r="J136" s="598">
        <v>345.05</v>
      </c>
      <c r="K136" s="595"/>
      <c r="L136" s="595"/>
      <c r="M136" s="533">
        <v>355.4</v>
      </c>
    </row>
    <row r="137" spans="1:13" customFormat="1" ht="39" customHeight="1" x14ac:dyDescent="0.25">
      <c r="A137" s="535"/>
      <c r="B137" s="535"/>
      <c r="C137" s="535"/>
      <c r="D137" s="535"/>
      <c r="E137" s="535"/>
      <c r="F137" s="534"/>
      <c r="G137" s="535"/>
      <c r="H137" s="534" t="s">
        <v>583</v>
      </c>
      <c r="I137" s="535">
        <v>24.397101762733861</v>
      </c>
      <c r="J137" s="534" t="s">
        <v>584</v>
      </c>
      <c r="K137" s="535">
        <v>20.72</v>
      </c>
      <c r="L137" s="535" t="s">
        <v>585</v>
      </c>
      <c r="M137" s="535">
        <v>45.12</v>
      </c>
    </row>
    <row r="138" spans="1:13" customFormat="1" ht="39" customHeight="1" x14ac:dyDescent="0.25">
      <c r="A138" s="535"/>
      <c r="B138" s="535"/>
      <c r="C138" s="535"/>
      <c r="D138" s="535"/>
      <c r="E138" s="535"/>
      <c r="F138" s="534"/>
      <c r="G138" s="535"/>
      <c r="H138" s="535" t="s">
        <v>586</v>
      </c>
      <c r="I138" s="535">
        <v>93.15</v>
      </c>
      <c r="J138" s="534"/>
      <c r="K138" s="593" t="s">
        <v>587</v>
      </c>
      <c r="L138" s="593"/>
      <c r="M138" s="535">
        <v>547.54999999999995</v>
      </c>
    </row>
  </sheetData>
  <mergeCells count="327">
    <mergeCell ref="J122:L122"/>
    <mergeCell ref="J123:L123"/>
    <mergeCell ref="J135:L135"/>
    <mergeCell ref="J136:L136"/>
    <mergeCell ref="K138:L138"/>
    <mergeCell ref="J124:L124"/>
    <mergeCell ref="J125:L125"/>
    <mergeCell ref="K127:L127"/>
    <mergeCell ref="J129:L129"/>
    <mergeCell ref="J130:L130"/>
    <mergeCell ref="J131:L131"/>
    <mergeCell ref="J132:L132"/>
    <mergeCell ref="J133:L133"/>
    <mergeCell ref="J134:L134"/>
    <mergeCell ref="J111:L111"/>
    <mergeCell ref="J112:L112"/>
    <mergeCell ref="J113:L113"/>
    <mergeCell ref="J114:L114"/>
    <mergeCell ref="K116:L116"/>
    <mergeCell ref="J118:L118"/>
    <mergeCell ref="J119:L119"/>
    <mergeCell ref="J120:L120"/>
    <mergeCell ref="J121:L121"/>
    <mergeCell ref="J102:L102"/>
    <mergeCell ref="J103:L103"/>
    <mergeCell ref="J104:L104"/>
    <mergeCell ref="J105:L105"/>
    <mergeCell ref="J106:L106"/>
    <mergeCell ref="J107:L107"/>
    <mergeCell ref="J108:L108"/>
    <mergeCell ref="J109:L109"/>
    <mergeCell ref="J110:L110"/>
    <mergeCell ref="J93:L93"/>
    <mergeCell ref="J94:L94"/>
    <mergeCell ref="J95:L95"/>
    <mergeCell ref="J96:L96"/>
    <mergeCell ref="J97:L97"/>
    <mergeCell ref="J98:L98"/>
    <mergeCell ref="J99:L99"/>
    <mergeCell ref="J100:L100"/>
    <mergeCell ref="J101:L101"/>
    <mergeCell ref="J82:L82"/>
    <mergeCell ref="J83:L83"/>
    <mergeCell ref="J84:L84"/>
    <mergeCell ref="J85:L85"/>
    <mergeCell ref="J86:L86"/>
    <mergeCell ref="J87:L87"/>
    <mergeCell ref="J88:L88"/>
    <mergeCell ref="J89:L89"/>
    <mergeCell ref="K91:L91"/>
    <mergeCell ref="J73:L73"/>
    <mergeCell ref="J74:L74"/>
    <mergeCell ref="J75:L75"/>
    <mergeCell ref="J76:L76"/>
    <mergeCell ref="J77:L77"/>
    <mergeCell ref="J78:L78"/>
    <mergeCell ref="J79:L79"/>
    <mergeCell ref="J80:L80"/>
    <mergeCell ref="J81:L81"/>
    <mergeCell ref="J62:L62"/>
    <mergeCell ref="J63:L63"/>
    <mergeCell ref="K65:L65"/>
    <mergeCell ref="J67:L67"/>
    <mergeCell ref="J68:L68"/>
    <mergeCell ref="J69:L69"/>
    <mergeCell ref="J70:L70"/>
    <mergeCell ref="J71:L71"/>
    <mergeCell ref="J72:L72"/>
    <mergeCell ref="J51:L51"/>
    <mergeCell ref="J52:L52"/>
    <mergeCell ref="J53:L53"/>
    <mergeCell ref="J54:L54"/>
    <mergeCell ref="J55:L55"/>
    <mergeCell ref="J56:L56"/>
    <mergeCell ref="K58:L58"/>
    <mergeCell ref="J60:L60"/>
    <mergeCell ref="J61:L61"/>
    <mergeCell ref="J38:L38"/>
    <mergeCell ref="K40:L40"/>
    <mergeCell ref="J42:L42"/>
    <mergeCell ref="J43:L43"/>
    <mergeCell ref="J44:L44"/>
    <mergeCell ref="J45:L45"/>
    <mergeCell ref="J46:L46"/>
    <mergeCell ref="J47:L47"/>
    <mergeCell ref="K49:L49"/>
    <mergeCell ref="J27:L27"/>
    <mergeCell ref="J28:L28"/>
    <mergeCell ref="K30:L30"/>
    <mergeCell ref="J32:L32"/>
    <mergeCell ref="J33:L33"/>
    <mergeCell ref="J34:L34"/>
    <mergeCell ref="J35:L35"/>
    <mergeCell ref="J36:L36"/>
    <mergeCell ref="J37:L37"/>
    <mergeCell ref="E114:F114"/>
    <mergeCell ref="H118:I118"/>
    <mergeCell ref="H119:I119"/>
    <mergeCell ref="E120:F120"/>
    <mergeCell ref="H120:I120"/>
    <mergeCell ref="E121:F121"/>
    <mergeCell ref="E122:F122"/>
    <mergeCell ref="H122:I122"/>
    <mergeCell ref="J9:L9"/>
    <mergeCell ref="J10:L10"/>
    <mergeCell ref="J11:L11"/>
    <mergeCell ref="J12:L12"/>
    <mergeCell ref="J13:L13"/>
    <mergeCell ref="J14:L14"/>
    <mergeCell ref="K16:L16"/>
    <mergeCell ref="J18:L18"/>
    <mergeCell ref="J19:L19"/>
    <mergeCell ref="J20:L20"/>
    <mergeCell ref="J21:L21"/>
    <mergeCell ref="J22:L22"/>
    <mergeCell ref="J23:L23"/>
    <mergeCell ref="J24:L24"/>
    <mergeCell ref="J25:L25"/>
    <mergeCell ref="J26:L26"/>
    <mergeCell ref="H83:I83"/>
    <mergeCell ref="H84:I84"/>
    <mergeCell ref="H85:I85"/>
    <mergeCell ref="H86:I86"/>
    <mergeCell ref="H87:I87"/>
    <mergeCell ref="E88:F88"/>
    <mergeCell ref="H88:I88"/>
    <mergeCell ref="E89:F89"/>
    <mergeCell ref="H93:I93"/>
    <mergeCell ref="E45:F45"/>
    <mergeCell ref="H45:I45"/>
    <mergeCell ref="E46:F46"/>
    <mergeCell ref="E47:F47"/>
    <mergeCell ref="H47:I47"/>
    <mergeCell ref="H51:I51"/>
    <mergeCell ref="H52:I52"/>
    <mergeCell ref="H53:I53"/>
    <mergeCell ref="H54:I54"/>
    <mergeCell ref="E53:F53"/>
    <mergeCell ref="E54:F54"/>
    <mergeCell ref="H33:I33"/>
    <mergeCell ref="H34:I34"/>
    <mergeCell ref="H35:I35"/>
    <mergeCell ref="H36:I36"/>
    <mergeCell ref="H37:I37"/>
    <mergeCell ref="H38:I38"/>
    <mergeCell ref="H42:I42"/>
    <mergeCell ref="H43:I43"/>
    <mergeCell ref="H44:I44"/>
    <mergeCell ref="H21:I21"/>
    <mergeCell ref="H22:I22"/>
    <mergeCell ref="H23:I23"/>
    <mergeCell ref="H24:I24"/>
    <mergeCell ref="H25:I25"/>
    <mergeCell ref="H26:I26"/>
    <mergeCell ref="H27:I27"/>
    <mergeCell ref="H28:I28"/>
    <mergeCell ref="H32:I32"/>
    <mergeCell ref="A1:J1"/>
    <mergeCell ref="A2:J2"/>
    <mergeCell ref="A3:J3"/>
    <mergeCell ref="A4:J4"/>
    <mergeCell ref="A5:J5"/>
    <mergeCell ref="E6:F6"/>
    <mergeCell ref="H6:I6"/>
    <mergeCell ref="H7:I7"/>
    <mergeCell ref="H8:I8"/>
    <mergeCell ref="J6:L6"/>
    <mergeCell ref="J7:L7"/>
    <mergeCell ref="J8:L8"/>
    <mergeCell ref="E13:F13"/>
    <mergeCell ref="E14:F14"/>
    <mergeCell ref="E18:F18"/>
    <mergeCell ref="E19:F19"/>
    <mergeCell ref="E20:F20"/>
    <mergeCell ref="E7:F7"/>
    <mergeCell ref="E8:F8"/>
    <mergeCell ref="E9:F9"/>
    <mergeCell ref="E10:F10"/>
    <mergeCell ref="E11:F11"/>
    <mergeCell ref="E12:F12"/>
    <mergeCell ref="H9:I9"/>
    <mergeCell ref="H10:I10"/>
    <mergeCell ref="H11:I11"/>
    <mergeCell ref="H12:I12"/>
    <mergeCell ref="H13:I13"/>
    <mergeCell ref="H14:I14"/>
    <mergeCell ref="H18:I18"/>
    <mergeCell ref="H19:I19"/>
    <mergeCell ref="H20:I20"/>
    <mergeCell ref="E27:F27"/>
    <mergeCell ref="E28:F28"/>
    <mergeCell ref="E32:F32"/>
    <mergeCell ref="E21:F21"/>
    <mergeCell ref="E22:F22"/>
    <mergeCell ref="E23:F23"/>
    <mergeCell ref="E24:F24"/>
    <mergeCell ref="E25:F25"/>
    <mergeCell ref="E26:F26"/>
    <mergeCell ref="E42:F42"/>
    <mergeCell ref="E43:F43"/>
    <mergeCell ref="E44:F44"/>
    <mergeCell ref="E33:F33"/>
    <mergeCell ref="E34:F34"/>
    <mergeCell ref="E35:F35"/>
    <mergeCell ref="E36:F36"/>
    <mergeCell ref="E37:F37"/>
    <mergeCell ref="E38:F38"/>
    <mergeCell ref="E55:F55"/>
    <mergeCell ref="E56:F56"/>
    <mergeCell ref="H46:I46"/>
    <mergeCell ref="E51:F51"/>
    <mergeCell ref="E52:F52"/>
    <mergeCell ref="H55:I55"/>
    <mergeCell ref="H56:I56"/>
    <mergeCell ref="E67:F67"/>
    <mergeCell ref="E68:F68"/>
    <mergeCell ref="E69:F69"/>
    <mergeCell ref="E70:F70"/>
    <mergeCell ref="E71:F71"/>
    <mergeCell ref="E72:F72"/>
    <mergeCell ref="H60:I60"/>
    <mergeCell ref="E62:F62"/>
    <mergeCell ref="E63:F63"/>
    <mergeCell ref="E60:F60"/>
    <mergeCell ref="E61:F61"/>
    <mergeCell ref="H61:I61"/>
    <mergeCell ref="H62:I62"/>
    <mergeCell ref="H63:I63"/>
    <mergeCell ref="H67:I67"/>
    <mergeCell ref="H68:I68"/>
    <mergeCell ref="H69:I69"/>
    <mergeCell ref="H70:I70"/>
    <mergeCell ref="H71:I71"/>
    <mergeCell ref="H72:I72"/>
    <mergeCell ref="E79:F79"/>
    <mergeCell ref="E80:F80"/>
    <mergeCell ref="H82:I82"/>
    <mergeCell ref="E84:F84"/>
    <mergeCell ref="E85:F85"/>
    <mergeCell ref="E86:F86"/>
    <mergeCell ref="E73:F73"/>
    <mergeCell ref="E74:F74"/>
    <mergeCell ref="E75:F75"/>
    <mergeCell ref="E76:F76"/>
    <mergeCell ref="E77:F77"/>
    <mergeCell ref="E78:F78"/>
    <mergeCell ref="H73:I73"/>
    <mergeCell ref="H74:I74"/>
    <mergeCell ref="H75:I75"/>
    <mergeCell ref="H76:I76"/>
    <mergeCell ref="H77:I77"/>
    <mergeCell ref="H78:I78"/>
    <mergeCell ref="H79:I79"/>
    <mergeCell ref="H80:I80"/>
    <mergeCell ref="E81:F81"/>
    <mergeCell ref="H81:I81"/>
    <mergeCell ref="E82:F82"/>
    <mergeCell ref="E83:F83"/>
    <mergeCell ref="E97:F97"/>
    <mergeCell ref="E98:F98"/>
    <mergeCell ref="E99:F99"/>
    <mergeCell ref="E100:F100"/>
    <mergeCell ref="E101:F101"/>
    <mergeCell ref="E102:F102"/>
    <mergeCell ref="E87:F87"/>
    <mergeCell ref="H89:I89"/>
    <mergeCell ref="E93:F93"/>
    <mergeCell ref="H95:I95"/>
    <mergeCell ref="E94:F94"/>
    <mergeCell ref="H94:I94"/>
    <mergeCell ref="E95:F95"/>
    <mergeCell ref="E96:F96"/>
    <mergeCell ref="H96:I96"/>
    <mergeCell ref="H97:I97"/>
    <mergeCell ref="H98:I98"/>
    <mergeCell ref="H99:I99"/>
    <mergeCell ref="H100:I100"/>
    <mergeCell ref="H101:I101"/>
    <mergeCell ref="H102:I102"/>
    <mergeCell ref="E111:F111"/>
    <mergeCell ref="E112:F112"/>
    <mergeCell ref="H114:I114"/>
    <mergeCell ref="E118:F118"/>
    <mergeCell ref="E103:F103"/>
    <mergeCell ref="H105:I105"/>
    <mergeCell ref="E107:F107"/>
    <mergeCell ref="E108:F108"/>
    <mergeCell ref="E109:F109"/>
    <mergeCell ref="E110:F110"/>
    <mergeCell ref="H103:I103"/>
    <mergeCell ref="E104:F104"/>
    <mergeCell ref="H104:I104"/>
    <mergeCell ref="E105:F105"/>
    <mergeCell ref="E106:F106"/>
    <mergeCell ref="H106:I106"/>
    <mergeCell ref="H107:I107"/>
    <mergeCell ref="H108:I108"/>
    <mergeCell ref="H109:I109"/>
    <mergeCell ref="H110:I110"/>
    <mergeCell ref="H111:I111"/>
    <mergeCell ref="H112:I112"/>
    <mergeCell ref="E113:F113"/>
    <mergeCell ref="H113:I113"/>
    <mergeCell ref="E135:F135"/>
    <mergeCell ref="E136:F136"/>
    <mergeCell ref="H135:I135"/>
    <mergeCell ref="H136:I136"/>
    <mergeCell ref="E129:F129"/>
    <mergeCell ref="H131:I131"/>
    <mergeCell ref="E133:F133"/>
    <mergeCell ref="E134:F134"/>
    <mergeCell ref="E119:F119"/>
    <mergeCell ref="H121:I121"/>
    <mergeCell ref="E123:F123"/>
    <mergeCell ref="E124:F124"/>
    <mergeCell ref="E125:F125"/>
    <mergeCell ref="H123:I123"/>
    <mergeCell ref="H124:I124"/>
    <mergeCell ref="H125:I125"/>
    <mergeCell ref="H129:I129"/>
    <mergeCell ref="E130:F130"/>
    <mergeCell ref="H130:I130"/>
    <mergeCell ref="E131:F131"/>
    <mergeCell ref="E132:F132"/>
    <mergeCell ref="H132:I132"/>
    <mergeCell ref="H133:I133"/>
    <mergeCell ref="H134:I134"/>
  </mergeCells>
  <printOptions horizontalCentered="1"/>
  <pageMargins left="0.78740157480314965" right="0.78740157480314965" top="1.9685039370078741" bottom="1.9685039370078741" header="0.51181102362204722" footer="0.51181102362204722"/>
  <pageSetup paperSize="9" scale="55" fitToHeight="0" orientation="landscape" horizontalDpi="300" verticalDpi="300" r:id="rId1"/>
  <headerFooter>
    <oddHeader>&amp;C&amp;G</oddHeader>
    <oddFooter xml:space="preserve">&amp;CCNPJ: 17.363.675 / 0001-06
Praça São José, 75, sala 07 1º andar – São José – Carpina – PE – CEP: 55815-040
Fone (81) 9.9643-4848 - Email: mgmservicos@hotmail.com
</oddFooter>
  </headerFooter>
  <legacyDrawingHF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755"/>
  <sheetViews>
    <sheetView view="pageBreakPreview" zoomScaleNormal="100" zoomScaleSheetLayoutView="100" workbookViewId="0">
      <pane ySplit="6" topLeftCell="A7" activePane="bottomLeft" state="frozen"/>
      <selection pane="bottomLeft" sqref="A1:XFD3"/>
    </sheetView>
  </sheetViews>
  <sheetFormatPr defaultColWidth="0" defaultRowHeight="15" zeroHeight="1" x14ac:dyDescent="0.25"/>
  <cols>
    <col min="1" max="1" width="11.28515625" style="6" customWidth="1"/>
    <col min="2" max="2" width="15.140625" style="6" customWidth="1"/>
    <col min="3" max="3" width="49.28515625" style="6" customWidth="1"/>
    <col min="4" max="4" width="7.42578125" style="17" customWidth="1"/>
    <col min="5" max="5" width="9" style="18" customWidth="1"/>
    <col min="6" max="6" width="12.7109375" style="18" customWidth="1"/>
    <col min="7" max="7" width="12.7109375" style="6" customWidth="1"/>
    <col min="8" max="8" width="9.7109375" style="6" hidden="1" customWidth="1"/>
    <col min="9" max="9" width="9.140625" style="6" hidden="1" customWidth="1"/>
    <col min="10" max="10" width="17.5703125" style="6" hidden="1" customWidth="1"/>
    <col min="11" max="11" width="11.28515625" style="6" hidden="1" customWidth="1"/>
    <col min="12" max="12" width="12.7109375" style="6" hidden="1" customWidth="1"/>
    <col min="13" max="16384" width="9.140625" style="6" hidden="1"/>
  </cols>
  <sheetData>
    <row r="1" spans="1:52" s="519" customFormat="1" ht="15" customHeight="1" x14ac:dyDescent="0.2">
      <c r="A1" s="578" t="s">
        <v>549</v>
      </c>
      <c r="B1" s="579"/>
      <c r="C1" s="579"/>
      <c r="D1" s="579"/>
      <c r="E1" s="579"/>
      <c r="F1" s="579"/>
      <c r="G1" s="579"/>
      <c r="H1" s="579"/>
      <c r="I1" s="579"/>
      <c r="J1" s="579"/>
    </row>
    <row r="2" spans="1:52" s="519" customFormat="1" ht="15" customHeight="1" x14ac:dyDescent="0.2">
      <c r="A2" s="580" t="s">
        <v>1004</v>
      </c>
      <c r="B2" s="581"/>
      <c r="C2" s="581"/>
      <c r="D2" s="581"/>
      <c r="E2" s="581"/>
      <c r="F2" s="581"/>
      <c r="G2" s="581"/>
      <c r="H2" s="581"/>
      <c r="I2" s="581"/>
      <c r="J2" s="581"/>
    </row>
    <row r="3" spans="1:52" s="519" customFormat="1" ht="45" customHeight="1" thickBot="1" x14ac:dyDescent="0.25">
      <c r="A3" s="582" t="s">
        <v>1006</v>
      </c>
      <c r="B3" s="583"/>
      <c r="C3" s="583"/>
      <c r="D3" s="583"/>
      <c r="E3" s="583"/>
      <c r="F3" s="583"/>
      <c r="G3" s="583"/>
      <c r="H3" s="583"/>
      <c r="I3" s="583"/>
      <c r="J3" s="583"/>
    </row>
    <row r="4" spans="1:52" s="19" customFormat="1" ht="12.75" x14ac:dyDescent="0.25">
      <c r="A4" s="603" t="s">
        <v>0</v>
      </c>
      <c r="B4" s="605" t="s">
        <v>129</v>
      </c>
      <c r="C4" s="607" t="s">
        <v>15</v>
      </c>
      <c r="D4" s="609" t="s">
        <v>1</v>
      </c>
      <c r="E4" s="611" t="s">
        <v>2</v>
      </c>
      <c r="F4" s="599" t="s">
        <v>3</v>
      </c>
      <c r="G4" s="600"/>
      <c r="H4" s="59"/>
      <c r="I4" s="59"/>
      <c r="J4" s="20"/>
    </row>
    <row r="5" spans="1:52" s="8" customFormat="1" ht="26.25" thickBot="1" x14ac:dyDescent="0.3">
      <c r="A5" s="604"/>
      <c r="B5" s="606"/>
      <c r="C5" s="608"/>
      <c r="D5" s="610"/>
      <c r="E5" s="612"/>
      <c r="F5" s="374" t="s">
        <v>512</v>
      </c>
      <c r="G5" s="61" t="s">
        <v>5</v>
      </c>
      <c r="H5" s="37" t="s">
        <v>23</v>
      </c>
      <c r="I5" s="37" t="s">
        <v>24</v>
      </c>
    </row>
    <row r="6" spans="1:52" ht="27" customHeight="1" x14ac:dyDescent="0.25">
      <c r="A6" s="601"/>
      <c r="B6" s="601"/>
      <c r="C6" s="601"/>
      <c r="D6" s="601"/>
      <c r="E6" s="601"/>
      <c r="F6" s="601"/>
      <c r="G6" s="601"/>
      <c r="H6" s="39"/>
      <c r="I6" s="39"/>
      <c r="J6" s="7"/>
    </row>
    <row r="7" spans="1:52" s="8" customFormat="1" ht="12.75" x14ac:dyDescent="0.25">
      <c r="A7" s="291" t="s">
        <v>6</v>
      </c>
      <c r="B7" s="152" t="str">
        <f>VLOOKUP(A7,'PLAN. COMP.'!A12:K30,2,0)</f>
        <v>Serviços Preliminares</v>
      </c>
      <c r="C7" s="146"/>
      <c r="D7" s="147"/>
      <c r="E7" s="148"/>
      <c r="F7" s="379"/>
      <c r="G7" s="380">
        <f>SUM(G8:G9)</f>
        <v>1094.6100000000001</v>
      </c>
      <c r="H7" s="7"/>
      <c r="I7" s="7"/>
      <c r="J7" s="7">
        <f>'[11]PLAN. COMP.'!I16</f>
        <v>8582.44</v>
      </c>
      <c r="L7" s="32"/>
      <c r="AO7" s="28">
        <f>SUBTOTAL(9,AO8:AO18)</f>
        <v>22702.940000000002</v>
      </c>
      <c r="AQ7" s="7">
        <v>2555473.2199999997</v>
      </c>
      <c r="AR7" s="7"/>
      <c r="AX7" s="7" t="e">
        <f>#REF!+#REF!+#REF!+#REF!+#REF!+#REF!</f>
        <v>#REF!</v>
      </c>
      <c r="AZ7" s="7" t="e">
        <f>AX7+#REF!+#REF!</f>
        <v>#REF!</v>
      </c>
    </row>
    <row r="8" spans="1:52" s="8" customFormat="1" ht="12.75" x14ac:dyDescent="0.25">
      <c r="A8" s="29" t="s">
        <v>16</v>
      </c>
      <c r="B8" s="30" t="str">
        <f>VLOOKUP(A8,'PLAN. COMP.'!A12:K29,2,0)</f>
        <v>74209/1</v>
      </c>
      <c r="C8" s="31" t="str">
        <f>VLOOKUP(A8,'PLAN. COMP.'!A12:K30,3,0)</f>
        <v>PLACA DA OBRA -PADRÃO GOVERNO FEDERAL350M2X2X3</v>
      </c>
      <c r="D8" s="30" t="str">
        <f>VLOOKUP(A8,'PLAN. COMP.'!A12:K29,4,0)</f>
        <v>M³</v>
      </c>
      <c r="E8" s="32">
        <f>'PLAN. COMP.'!E17</f>
        <v>1.2</v>
      </c>
      <c r="F8" s="375">
        <f>CPUs!M16</f>
        <v>438.92</v>
      </c>
      <c r="G8" s="376">
        <f>ROUND(E8*F8,2)</f>
        <v>526.70000000000005</v>
      </c>
      <c r="H8" s="33">
        <f>'[11]PLAN. COMP.'!F17</f>
        <v>64.38</v>
      </c>
      <c r="I8" s="7">
        <f>H8-F8</f>
        <v>-374.54</v>
      </c>
      <c r="J8" s="7">
        <f>'[11]PLAN. COMP.'!I17</f>
        <v>3446.46</v>
      </c>
      <c r="K8" s="7">
        <f t="shared" ref="K8:K18" si="0">J8-G8</f>
        <v>2919.76</v>
      </c>
      <c r="L8" s="32">
        <f>IF('[11]PLAN. COMP.'!$G$61&lt;'[11]PLAN. COMP.'!$I$61,VLOOKUP(A8,'[11]PLAN. COMP.'!$A$17:$I$60,7,0),VLOOKUP(A8,'[11]PLAN. COMP.'!$A$17:$I$60,9,0))-G8</f>
        <v>2640.8</v>
      </c>
      <c r="AO8" s="34">
        <f>TRUNC(E8*F8,2)</f>
        <v>526.70000000000005</v>
      </c>
      <c r="AR8" s="7"/>
      <c r="AS8" s="7"/>
    </row>
    <row r="9" spans="1:52" s="8" customFormat="1" ht="38.25" x14ac:dyDescent="0.25">
      <c r="A9" s="29" t="s">
        <v>127</v>
      </c>
      <c r="B9" s="30">
        <f>VLOOKUP(A9,'PLAN. COMP.'!A13:K30,2,0)</f>
        <v>99063</v>
      </c>
      <c r="C9" s="31" t="str">
        <f>VLOOKUP(A9,'PLAN. COMP.'!A13:K31,3,0)</f>
        <v xml:space="preserve"> LOCAÇÃO DE REDE DE ÁGUA OU ESGOTO. AF_10/2018 M C 99061 LOCAÇÃO COM CAVALETE COM ALTURA DE 0,50 M - 2 UTILIZAÇÕES. AF_10/2018 </v>
      </c>
      <c r="D9" s="30" t="str">
        <f>VLOOKUP(A9,'PLAN. COMP.'!A13:K30,4,0)</f>
        <v>M³</v>
      </c>
      <c r="E9" s="32">
        <f>'PLAN. COMP.'!E18</f>
        <v>61</v>
      </c>
      <c r="F9" s="375">
        <f>CPUs!M30</f>
        <v>9.31</v>
      </c>
      <c r="G9" s="376">
        <f>ROUND(E9*F9,2)</f>
        <v>567.91</v>
      </c>
      <c r="H9" s="33" t="e">
        <f>'[11]PLAN. COMP.'!#REF!</f>
        <v>#REF!</v>
      </c>
      <c r="I9" s="7" t="e">
        <f>H9-F9</f>
        <v>#REF!</v>
      </c>
      <c r="J9" s="7">
        <f>'[11]PLAN. COMP.'!I18</f>
        <v>4045.06</v>
      </c>
      <c r="K9" s="7">
        <f t="shared" si="0"/>
        <v>3477.15</v>
      </c>
      <c r="L9" s="32">
        <f>IF('[11]PLAN. COMP.'!$G$61&lt;'[11]PLAN. COMP.'!$I$61,VLOOKUP(A9,'[11]PLAN. COMP.'!$A$17:$I$60,7,0),VLOOKUP(A9,'[11]PLAN. COMP.'!$A$17:$I$60,9,0))-G9</f>
        <v>2960.1800000000003</v>
      </c>
      <c r="AO9" s="34">
        <f>TRUNC(E9*F9,2)</f>
        <v>567.91</v>
      </c>
      <c r="AR9" s="7"/>
      <c r="AS9" s="7"/>
    </row>
    <row r="10" spans="1:52" s="8" customFormat="1" ht="12.75" x14ac:dyDescent="0.25">
      <c r="A10" s="291" t="s">
        <v>7</v>
      </c>
      <c r="B10" s="152" t="str">
        <f>VLOOKUP(A10,'PLAN. COMP.'!A15:K33,2,0)</f>
        <v>Movimentação de Terra</v>
      </c>
      <c r="C10" s="146"/>
      <c r="D10" s="147"/>
      <c r="E10" s="148"/>
      <c r="F10" s="379"/>
      <c r="G10" s="380">
        <f>SUM(G11:G14)</f>
        <v>15161.619999999999</v>
      </c>
      <c r="H10" s="7"/>
      <c r="I10" s="7"/>
      <c r="J10" s="7">
        <f>'[11]PLAN. COMP.'!I20</f>
        <v>12709.51</v>
      </c>
      <c r="K10" s="7">
        <f t="shared" si="0"/>
        <v>-2452.1099999999988</v>
      </c>
      <c r="L10" s="32"/>
      <c r="AO10" s="28">
        <f>SUBTOTAL(9,AO11:AO18)</f>
        <v>21608.33</v>
      </c>
      <c r="AQ10" s="7">
        <v>2555473.2199999997</v>
      </c>
      <c r="AR10" s="7"/>
      <c r="AX10" s="7" t="e">
        <f>#REF!+#REF!+#REF!+#REF!+#REF!+#REF!</f>
        <v>#REF!</v>
      </c>
      <c r="AZ10" s="7" t="e">
        <f>AX10+#REF!+#REF!</f>
        <v>#REF!</v>
      </c>
    </row>
    <row r="11" spans="1:52" s="8" customFormat="1" ht="28.5" customHeight="1" x14ac:dyDescent="0.25">
      <c r="A11" s="29" t="s">
        <v>20</v>
      </c>
      <c r="B11" s="30">
        <f>VLOOKUP(A11,'PLAN. COMP.'!A15:K32,2,0)</f>
        <v>101236</v>
      </c>
      <c r="C11" s="31" t="str">
        <f>VLOOKUP(A11,'PLAN. COMP.'!A15:K33,3,0)</f>
        <v>ESCAVAÇÃO VERTICAL PARA INFRAESTRUTURA, COM CARGA, DESCARGA E TRANSPORTE DE SOLO DE 1ª CATEGORIA, COM ESCAVADEIRA HIDRÁULICA (CAÇAMBA: 0,8 M ³ / 111HP), FROTA DE 6 CAMINHÕES BASCULANTES DE 14 M³, DMT DE 3 KM E VELOCIDADE MÉDIA 20 KM/H. AF_05/2020</v>
      </c>
      <c r="D11" s="30" t="str">
        <f>VLOOKUP(A11,'PLAN. COMP.'!A15:K32,4,0)</f>
        <v>M³</v>
      </c>
      <c r="E11" s="32">
        <f>'PLAN. COMP.'!E20</f>
        <v>214.72</v>
      </c>
      <c r="F11" s="375">
        <f>CPUs!M40</f>
        <v>23.48</v>
      </c>
      <c r="G11" s="376">
        <f>ROUND(E11*F11,2)</f>
        <v>5041.63</v>
      </c>
      <c r="H11" s="33" t="e">
        <f>'[11]PLAN. COMP.'!F20</f>
        <v>#REF!</v>
      </c>
      <c r="I11" s="7" t="e">
        <f>H11-F11</f>
        <v>#REF!</v>
      </c>
      <c r="J11" s="7">
        <f>'[11]PLAN. COMP.'!I21</f>
        <v>164.61</v>
      </c>
      <c r="K11" s="7">
        <f t="shared" si="0"/>
        <v>-4877.0200000000004</v>
      </c>
      <c r="L11" s="32">
        <f>IF('[11]PLAN. COMP.'!$G$61&lt;'[11]PLAN. COMP.'!$I$61,VLOOKUP(A11,'[11]PLAN. COMP.'!$A$17:$I$60,7,0),VLOOKUP(A11,'[11]PLAN. COMP.'!$A$17:$I$60,9,0))-G11</f>
        <v>-4901.04</v>
      </c>
      <c r="AO11" s="34">
        <f>TRUNC(E11*F11,2)</f>
        <v>5041.62</v>
      </c>
      <c r="AR11" s="7"/>
      <c r="AS11" s="7"/>
    </row>
    <row r="12" spans="1:52" s="8" customFormat="1" ht="28.5" customHeight="1" x14ac:dyDescent="0.25">
      <c r="A12" s="29" t="s">
        <v>21</v>
      </c>
      <c r="B12" s="30">
        <f>VLOOKUP(A12,'PLAN. COMP.'!A16:K33,2,0)</f>
        <v>93382</v>
      </c>
      <c r="C12" s="31" t="str">
        <f>VLOOKUP(A12,'PLAN. COMP.'!A16:K34,3,0)</f>
        <v>REATERRO MANUAL DE VALAS, COM COMPACTADOR DE SOLOS DE PERCUSSÃO. AF_08/2023</v>
      </c>
      <c r="D12" s="30" t="str">
        <f>VLOOKUP(A12,'PLAN. COMP.'!A16:K33,4,0)</f>
        <v>M³</v>
      </c>
      <c r="E12" s="32">
        <f>'PLAN. COMP.'!E21</f>
        <v>145.72999999999999</v>
      </c>
      <c r="F12" s="375">
        <f>CPUs!M49</f>
        <v>27.59</v>
      </c>
      <c r="G12" s="376">
        <f t="shared" ref="G12:G14" si="1">ROUND(E12*F12,2)</f>
        <v>4020.69</v>
      </c>
      <c r="H12" s="33"/>
      <c r="I12" s="7"/>
      <c r="J12" s="7"/>
      <c r="K12" s="7"/>
      <c r="L12" s="32"/>
      <c r="AO12" s="34"/>
      <c r="AR12" s="7"/>
      <c r="AS12" s="7"/>
    </row>
    <row r="13" spans="1:52" s="8" customFormat="1" ht="28.5" customHeight="1" x14ac:dyDescent="0.25">
      <c r="A13" s="29" t="s">
        <v>130</v>
      </c>
      <c r="B13" s="30">
        <f>VLOOKUP(A13,'PLAN. COMP.'!A17:K34,2,0)</f>
        <v>100979</v>
      </c>
      <c r="C13" s="31" t="str">
        <f>VLOOKUP(A13,'PLAN. COMP.'!A17:K35,3,0)</f>
        <v>CARGA, MANOBRA E DESCARGA DE SOLOS E MATERIAIS GRANULARES EM CAMINHÃO  BASCULANTE 14 M³ - CARGA COM ESCAVADEIRA HIDRÁULICA (CAÇAMBA DE 1,20 M³ / 155 HP) E DESCARGA LIVRE (UNIDADE: M3). AF_07/2020</v>
      </c>
      <c r="D13" s="30" t="str">
        <f>VLOOKUP(A13,'PLAN. COMP.'!A17:K34,4,0)</f>
        <v>M³</v>
      </c>
      <c r="E13" s="32">
        <f>'PLAN. COMP.'!E22</f>
        <v>468.59</v>
      </c>
      <c r="F13" s="375">
        <f>CPUs!M58</f>
        <v>7.55</v>
      </c>
      <c r="G13" s="376">
        <f t="shared" si="1"/>
        <v>3537.85</v>
      </c>
      <c r="H13" s="33"/>
      <c r="I13" s="7"/>
      <c r="J13" s="7"/>
      <c r="K13" s="7"/>
      <c r="L13" s="32"/>
      <c r="AO13" s="34"/>
      <c r="AR13" s="7"/>
      <c r="AS13" s="7"/>
    </row>
    <row r="14" spans="1:52" s="8" customFormat="1" ht="28.5" customHeight="1" x14ac:dyDescent="0.25">
      <c r="A14" s="29" t="s">
        <v>131</v>
      </c>
      <c r="B14" s="30">
        <f>VLOOKUP(A14,'PLAN. COMP.'!A18:K35,2,0)</f>
        <v>95876</v>
      </c>
      <c r="C14" s="31" t="str">
        <f>VLOOKUP(A14,'PLAN. COMP.'!A18:K36,3,0)</f>
        <v>TRANSPORTE COM CAMINHÃO BASCULANTE DE 14 M³, EM VIA URBANA PAVIMENTADA, DMT ATÉ 30 KM (UNIDADE: M3XKM). AF_07/2020</v>
      </c>
      <c r="D14" s="30" t="str">
        <f>VLOOKUP(A14,'PLAN. COMP.'!A18:K35,4,0)</f>
        <v>M³/KM</v>
      </c>
      <c r="E14" s="32">
        <f>'PLAN. COMP.'!E23</f>
        <v>1076.24</v>
      </c>
      <c r="F14" s="375">
        <f>CPUs!M65</f>
        <v>2.38</v>
      </c>
      <c r="G14" s="376">
        <f t="shared" si="1"/>
        <v>2561.4499999999998</v>
      </c>
      <c r="H14" s="33"/>
      <c r="I14" s="7"/>
      <c r="J14" s="7"/>
      <c r="K14" s="7"/>
      <c r="L14" s="32"/>
      <c r="AO14" s="34"/>
      <c r="AR14" s="7"/>
      <c r="AS14" s="7"/>
    </row>
    <row r="15" spans="1:52" s="8" customFormat="1" ht="28.5" customHeight="1" x14ac:dyDescent="0.25">
      <c r="A15" s="291" t="s">
        <v>8</v>
      </c>
      <c r="B15" s="152" t="str">
        <f>VLOOKUP(A15,'PLAN. COMP.'!A18:K34,2,0)</f>
        <v>CAIXAS/GRELHAS/PAVIMENTAÇÃO</v>
      </c>
      <c r="C15" s="146"/>
      <c r="D15" s="147"/>
      <c r="E15" s="147"/>
      <c r="F15" s="147"/>
      <c r="G15" s="380">
        <f>SUM(G16:G18)</f>
        <v>22343.22</v>
      </c>
      <c r="H15" s="33"/>
      <c r="I15" s="7"/>
      <c r="J15" s="7"/>
      <c r="K15" s="7"/>
      <c r="L15" s="32"/>
      <c r="AO15" s="34"/>
      <c r="AR15" s="7"/>
      <c r="AS15" s="7"/>
    </row>
    <row r="16" spans="1:52" s="8" customFormat="1" ht="43.5" customHeight="1" x14ac:dyDescent="0.25">
      <c r="A16" s="29" t="s">
        <v>22</v>
      </c>
      <c r="B16" s="30">
        <f>VLOOKUP(A16,'PLAN. COMP.'!A16:K33,2,0)</f>
        <v>97956</v>
      </c>
      <c r="C16" s="31" t="str">
        <f>VLOOKUP(A16,'PLAN. COMP.'!A16:K34,3,0)</f>
        <v>CAIXA RETANGULAR , EM ALVENARIA COM BLOCOS DE CONCRETO COM GRELHA DUPLA EM FERRO FUNDIDO 300X1000mm, DIMENSÕES INTERNAS: 1X3X2,0M</v>
      </c>
      <c r="D16" s="30" t="str">
        <f>VLOOKUP(A16,'PLAN. COMP.'!A16:K33,4,0)</f>
        <v>UND</v>
      </c>
      <c r="E16" s="32">
        <f>'PLAN. COMP.'!E25</f>
        <v>2</v>
      </c>
      <c r="F16" s="375">
        <f>CPUs!M91</f>
        <v>1629.02</v>
      </c>
      <c r="G16" s="376">
        <f t="shared" ref="G16" si="2">ROUND(E16*F16,2)</f>
        <v>3258.04</v>
      </c>
      <c r="H16" s="33" t="e">
        <f>'[11]PLAN. COMP.'!#REF!</f>
        <v>#REF!</v>
      </c>
      <c r="I16" s="7" t="e">
        <f>H16-F16</f>
        <v>#REF!</v>
      </c>
      <c r="J16" s="7" t="e">
        <f>'[11]PLAN. COMP.'!#REF!</f>
        <v>#REF!</v>
      </c>
      <c r="K16" s="7" t="e">
        <f t="shared" si="0"/>
        <v>#REF!</v>
      </c>
      <c r="L16" s="32">
        <f>IF('[11]PLAN. COMP.'!$G$61&lt;'[11]PLAN. COMP.'!$I$61,VLOOKUP(A16,'[11]PLAN. COMP.'!$A$17:$I$60,7,0),VLOOKUP(A16,'[11]PLAN. COMP.'!$A$17:$I$60,9,0))-G16</f>
        <v>-3227.17</v>
      </c>
      <c r="AO16" s="34">
        <f>TRUNC(E16*F16,2)</f>
        <v>3258.04</v>
      </c>
      <c r="AR16" s="7"/>
      <c r="AS16" s="7"/>
    </row>
    <row r="17" spans="1:50" s="8" customFormat="1" ht="51" x14ac:dyDescent="0.25">
      <c r="A17" s="29" t="s">
        <v>527</v>
      </c>
      <c r="B17" s="30">
        <f>VLOOKUP(A17,'PLAN. COMP.'!A17:K34,2,0)</f>
        <v>97951</v>
      </c>
      <c r="C17" s="31" t="str">
        <f>VLOOKUP(A17,'PLAN. COMP.'!A17:K35,3,0)</f>
        <v>CAIXA PARA BOCA DE LOBO COMBINADA COM GRELHA RETANGULAR, EM ALVENARIA COM UN TIJOLOS CERÂMICOS MACIÇOS, DIMENSÕES INTERNAS: 1,3X1X1,2 M. AF_12/2020 I 2692</v>
      </c>
      <c r="D17" s="30" t="str">
        <f>VLOOKUP(A17,'PLAN. COMP.'!A17:K34,4,0)</f>
        <v>UND</v>
      </c>
      <c r="E17" s="32">
        <f>'PLAN. COMP.'!E26</f>
        <v>2</v>
      </c>
      <c r="F17" s="375">
        <f>CPUs!M116</f>
        <v>2888.25</v>
      </c>
      <c r="G17" s="376">
        <f t="shared" ref="G17:G18" si="3">ROUND(E17*F17,2)</f>
        <v>5776.5</v>
      </c>
      <c r="H17" s="33" t="e">
        <f>'[11]PLAN. COMP.'!#REF!</f>
        <v>#REF!</v>
      </c>
      <c r="I17" s="7" t="e">
        <f>H17-F17</f>
        <v>#REF!</v>
      </c>
      <c r="J17" s="7" t="e">
        <f>'[11]PLAN. COMP.'!#REF!</f>
        <v>#REF!</v>
      </c>
      <c r="K17" s="7" t="e">
        <f t="shared" si="0"/>
        <v>#REF!</v>
      </c>
      <c r="L17" s="32" t="e">
        <f>IF('[11]PLAN. COMP.'!$G$61&lt;'[11]PLAN. COMP.'!$I$61,VLOOKUP(A17,'[11]PLAN. COMP.'!$A$17:$I$60,7,0),VLOOKUP(A17,'[11]PLAN. COMP.'!$A$17:$I$60,9,0))-G17</f>
        <v>#N/A</v>
      </c>
      <c r="AO17" s="35" t="e">
        <f>SUBTOTAL(9,#REF!)</f>
        <v>#REF!</v>
      </c>
      <c r="AR17" s="7" t="s">
        <v>27</v>
      </c>
      <c r="AX17" s="7" t="e">
        <f>#REF!+#REF!</f>
        <v>#REF!</v>
      </c>
    </row>
    <row r="18" spans="1:50" s="8" customFormat="1" ht="51" x14ac:dyDescent="0.25">
      <c r="A18" s="29" t="s">
        <v>528</v>
      </c>
      <c r="B18" s="30">
        <f>VLOOKUP(A18,'PLAN. COMP.'!A18:K35,2,0)</f>
        <v>101852</v>
      </c>
      <c r="C18" s="31" t="str">
        <f>VLOOKUP(A18,'PLAN. COMP.'!A18:K36,3,0)</f>
        <v xml:space="preserve"> REASSENTAMENTO DE PARALELEPÍPEDOS, REJUNTAMENTO COM ARGAMASSA DE CIMENTO E AREIA, COM REAPROV DOS PARALELEPIPEDOS, INCLUSO RETIRADA E REAPROVEITAMENTO DO MATERIAL</v>
      </c>
      <c r="D18" s="30" t="str">
        <f>VLOOKUP(A18,'PLAN. COMP.'!A18:K35,4,0)</f>
        <v>M²</v>
      </c>
      <c r="E18" s="32">
        <f>'PLAN. COMP.'!E27</f>
        <v>152.5</v>
      </c>
      <c r="F18" s="375">
        <f>CPUs!M127</f>
        <v>87.27</v>
      </c>
      <c r="G18" s="376">
        <f t="shared" si="3"/>
        <v>13308.68</v>
      </c>
      <c r="H18" s="33" t="e">
        <f>'[11]PLAN. COMP.'!#REF!</f>
        <v>#REF!</v>
      </c>
      <c r="I18" s="7" t="e">
        <f>H18-F18</f>
        <v>#REF!</v>
      </c>
      <c r="J18" s="7" t="e">
        <f>'[11]PLAN. COMP.'!#REF!</f>
        <v>#REF!</v>
      </c>
      <c r="K18" s="7" t="e">
        <f t="shared" si="0"/>
        <v>#REF!</v>
      </c>
      <c r="L18" s="32">
        <f>IF('[11]PLAN. COMP.'!$G$61&lt;'[11]PLAN. COMP.'!$I$61,VLOOKUP(A18,'[11]PLAN. COMP.'!$A$17:$I$60,7,0),VLOOKUP(A18,'[11]PLAN. COMP.'!$A$17:$I$60,9,0))-G18</f>
        <v>-12718.62</v>
      </c>
      <c r="AO18" s="34">
        <f>TRUNC(E18*F18,2)</f>
        <v>13308.67</v>
      </c>
      <c r="AR18" s="7"/>
      <c r="AS18" s="7"/>
    </row>
    <row r="19" spans="1:50" s="8" customFormat="1" ht="12.75" x14ac:dyDescent="0.25">
      <c r="A19" s="291" t="s">
        <v>9</v>
      </c>
      <c r="B19" s="152" t="str">
        <f>VLOOKUP(A19,'PLAN. COMP.'!A22:K38,2,0)</f>
        <v>Drenagem</v>
      </c>
      <c r="C19" s="146"/>
      <c r="D19" s="147"/>
      <c r="E19" s="147"/>
      <c r="F19" s="147"/>
      <c r="G19" s="380">
        <f>G20</f>
        <v>33400.550000000003</v>
      </c>
      <c r="H19" s="512"/>
      <c r="I19" s="7"/>
      <c r="J19" s="7"/>
      <c r="K19" s="7"/>
      <c r="L19" s="516"/>
      <c r="AO19" s="34"/>
      <c r="AR19" s="7"/>
      <c r="AS19" s="7"/>
    </row>
    <row r="20" spans="1:50" s="8" customFormat="1" ht="38.25" x14ac:dyDescent="0.25">
      <c r="A20" s="29" t="s">
        <v>91</v>
      </c>
      <c r="B20" s="30">
        <f>VLOOKUP(A20,'PLAN. COMP.'!A20:K37,2,0)</f>
        <v>92226</v>
      </c>
      <c r="C20" s="31" t="str">
        <f>VLOOKUP(A20,'PLAN. COMP.'!A20:K38,3,0)</f>
        <v xml:space="preserve"> TUBO DE CONCRETO PARA REDES COLETORAS DE ÁGUAS PLUVIAIS, DIÂMETRO DE 1000
</v>
      </c>
      <c r="D20" s="30" t="str">
        <f>VLOOKUP(A20,'PLAN. COMP.'!A20:K37,4,0)</f>
        <v>UND</v>
      </c>
      <c r="E20" s="32">
        <f>'PLAN. COMP.'!E29</f>
        <v>61</v>
      </c>
      <c r="F20" s="375">
        <f>CPUs!M138</f>
        <v>547.54999999999995</v>
      </c>
      <c r="G20" s="376">
        <f t="shared" ref="G20" si="4">ROUND(E20*F20,2)</f>
        <v>33400.550000000003</v>
      </c>
      <c r="H20" s="512"/>
      <c r="I20" s="7"/>
      <c r="J20" s="7"/>
      <c r="K20" s="7"/>
      <c r="L20" s="516"/>
      <c r="AO20" s="34"/>
      <c r="AR20" s="7"/>
      <c r="AS20" s="7"/>
    </row>
    <row r="21" spans="1:50" x14ac:dyDescent="0.25">
      <c r="A21" s="293"/>
      <c r="B21" s="294"/>
      <c r="C21" s="294"/>
      <c r="D21" s="294"/>
      <c r="E21" s="294"/>
      <c r="F21" s="381"/>
      <c r="G21" s="380">
        <f>G7+G10+G15+G19</f>
        <v>72000</v>
      </c>
      <c r="L21" s="16" t="e">
        <f>G21-#REF!</f>
        <v>#REF!</v>
      </c>
    </row>
    <row r="22" spans="1:50" x14ac:dyDescent="0.25"/>
    <row r="23" spans="1:50" x14ac:dyDescent="0.25"/>
    <row r="24" spans="1:50" x14ac:dyDescent="0.25"/>
    <row r="25" spans="1:50" x14ac:dyDescent="0.25"/>
    <row r="26" spans="1:50" x14ac:dyDescent="0.25"/>
    <row r="27" spans="1:50" x14ac:dyDescent="0.25"/>
    <row r="28" spans="1:50" x14ac:dyDescent="0.25"/>
    <row r="29" spans="1:50" x14ac:dyDescent="0.25"/>
    <row r="30" spans="1:50" x14ac:dyDescent="0.25"/>
    <row r="31" spans="1:50" x14ac:dyDescent="0.25"/>
    <row r="32" spans="1:50" x14ac:dyDescent="0.25"/>
    <row r="33" x14ac:dyDescent="0.25"/>
    <row r="34" x14ac:dyDescent="0.25"/>
    <row r="35" x14ac:dyDescent="0.25"/>
    <row r="36" x14ac:dyDescent="0.25"/>
    <row r="37" x14ac:dyDescent="0.25"/>
    <row r="38" x14ac:dyDescent="0.25"/>
    <row r="39" x14ac:dyDescent="0.25"/>
    <row r="40" x14ac:dyDescent="0.25"/>
    <row r="41" x14ac:dyDescent="0.25"/>
    <row r="42" x14ac:dyDescent="0.25"/>
    <row r="43" x14ac:dyDescent="0.25"/>
    <row r="44" x14ac:dyDescent="0.25"/>
    <row r="45" x14ac:dyDescent="0.25"/>
    <row r="46" x14ac:dyDescent="0.25"/>
    <row r="47" x14ac:dyDescent="0.25"/>
    <row r="48" x14ac:dyDescent="0.25"/>
    <row r="49" x14ac:dyDescent="0.25"/>
    <row r="50" x14ac:dyDescent="0.25"/>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row r="77" x14ac:dyDescent="0.25"/>
    <row r="78" x14ac:dyDescent="0.25"/>
    <row r="79" x14ac:dyDescent="0.25"/>
    <row r="80" x14ac:dyDescent="0.25"/>
    <row r="81" x14ac:dyDescent="0.25"/>
    <row r="82" x14ac:dyDescent="0.25"/>
    <row r="83" x14ac:dyDescent="0.25"/>
    <row r="84" x14ac:dyDescent="0.25"/>
    <row r="85" x14ac:dyDescent="0.25"/>
    <row r="86" x14ac:dyDescent="0.25"/>
    <row r="87" x14ac:dyDescent="0.25"/>
    <row r="88" x14ac:dyDescent="0.25"/>
    <row r="89" x14ac:dyDescent="0.25"/>
    <row r="90" x14ac:dyDescent="0.25"/>
    <row r="91" x14ac:dyDescent="0.25"/>
    <row r="92" x14ac:dyDescent="0.25"/>
    <row r="93" x14ac:dyDescent="0.25"/>
    <row r="94" x14ac:dyDescent="0.25"/>
    <row r="95" x14ac:dyDescent="0.25"/>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sheetData>
  <mergeCells count="10">
    <mergeCell ref="F4:G4"/>
    <mergeCell ref="A6:G6"/>
    <mergeCell ref="A4:A5"/>
    <mergeCell ref="B4:B5"/>
    <mergeCell ref="C4:C5"/>
    <mergeCell ref="D4:D5"/>
    <mergeCell ref="E4:E5"/>
    <mergeCell ref="A1:J1"/>
    <mergeCell ref="A2:J2"/>
    <mergeCell ref="A3:J3"/>
  </mergeCells>
  <phoneticPr fontId="25" type="noConversion"/>
  <conditionalFormatting sqref="A1:A3 G1:H3">
    <cfRule type="expression" dxfId="26" priority="1">
      <formula>OR($F1="ITEM",$F1="SUBITEM")</formula>
    </cfRule>
  </conditionalFormatting>
  <pageMargins left="0.51181102362204722" right="0.51181102362204722" top="1.9685039370078741" bottom="1.9685039370078741" header="0.31496062992125984" footer="0.31496062992125984"/>
  <pageSetup paperSize="9" scale="75" orientation="portrait" horizontalDpi="4294967293" r:id="rId1"/>
  <headerFooter>
    <oddHeader>&amp;C&amp;G</oddHeader>
    <oddFooter xml:space="preserve">&amp;CCNPJ: 17.363.675 / 0001-06
Praça São José, 75, sala 07 1º andar – São José – Carpina – PE – CEP: 55815-040
Fone (81) 9.9643-4848 - Email: mgmservicos@hotmail.com
</oddFooter>
  </headerFooter>
  <legacyDrawingHF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T49"/>
  <sheetViews>
    <sheetView view="pageBreakPreview" zoomScaleNormal="100" zoomScaleSheetLayoutView="100" workbookViewId="0">
      <pane ySplit="9" topLeftCell="A10" activePane="bottomLeft" state="frozen"/>
      <selection pane="bottomLeft" activeCell="C10" sqref="C10"/>
    </sheetView>
  </sheetViews>
  <sheetFormatPr defaultColWidth="0" defaultRowHeight="0" customHeight="1" zeroHeight="1" x14ac:dyDescent="0.25"/>
  <cols>
    <col min="1" max="1" width="11.28515625" style="6" customWidth="1"/>
    <col min="2" max="2" width="83.85546875" style="6" customWidth="1"/>
    <col min="3" max="3" width="15.85546875" style="6" customWidth="1"/>
    <col min="4" max="4" width="12.42578125" style="17" customWidth="1"/>
    <col min="5" max="5" width="12.5703125" style="6" hidden="1" customWidth="1"/>
    <col min="6" max="6" width="9.140625" style="6" hidden="1" customWidth="1"/>
    <col min="7" max="7" width="17.5703125" style="6" hidden="1" customWidth="1"/>
    <col min="8" max="16384" width="9.140625" style="6" hidden="1"/>
  </cols>
  <sheetData>
    <row r="1" spans="1:46" ht="15" x14ac:dyDescent="0.25">
      <c r="A1" s="240" t="s">
        <v>19</v>
      </c>
      <c r="B1" s="103"/>
      <c r="C1" s="247" t="e">
        <f>'PLAN '!#REF!</f>
        <v>#REF!</v>
      </c>
      <c r="D1" s="429" t="s">
        <v>513</v>
      </c>
      <c r="T1" s="6" t="s">
        <v>97</v>
      </c>
      <c r="AB1" s="9">
        <v>1</v>
      </c>
      <c r="AC1" s="10" t="s">
        <v>100</v>
      </c>
      <c r="AD1" s="11" t="s">
        <v>101</v>
      </c>
      <c r="AE1" s="12"/>
    </row>
    <row r="2" spans="1:46" ht="15" x14ac:dyDescent="0.25">
      <c r="A2" s="550" t="str">
        <f>'PLAN. COMP.'!A2:H6</f>
        <v>DRENAGEM ÁGUA PLUVIAL RUA DA BALANÇA</v>
      </c>
      <c r="B2" s="550"/>
      <c r="C2" s="247" t="e">
        <f>'PLAN '!#REF!</f>
        <v>#REF!</v>
      </c>
      <c r="D2" s="245" t="e">
        <f>'PLAN '!#REF!</f>
        <v>#REF!</v>
      </c>
      <c r="T2" s="6" t="s">
        <v>0</v>
      </c>
      <c r="AB2" s="13">
        <v>2</v>
      </c>
      <c r="AC2" s="14" t="s">
        <v>102</v>
      </c>
      <c r="AD2" s="15" t="s">
        <v>101</v>
      </c>
      <c r="AE2" s="12"/>
    </row>
    <row r="3" spans="1:46" ht="15" x14ac:dyDescent="0.25">
      <c r="A3" s="550"/>
      <c r="B3" s="550"/>
      <c r="C3" s="247" t="e">
        <f>'PLAN '!#REF!</f>
        <v>#REF!</v>
      </c>
      <c r="D3" s="246" t="e">
        <f>'PLAN '!#REF!</f>
        <v>#REF!</v>
      </c>
      <c r="T3" s="6" t="s">
        <v>98</v>
      </c>
      <c r="AB3" s="13">
        <v>3</v>
      </c>
      <c r="AC3" s="14" t="s">
        <v>104</v>
      </c>
      <c r="AD3" s="15" t="s">
        <v>101</v>
      </c>
      <c r="AE3" s="12"/>
    </row>
    <row r="4" spans="1:46" ht="15" x14ac:dyDescent="0.25">
      <c r="A4" s="550"/>
      <c r="B4" s="550"/>
      <c r="C4" s="247" t="e">
        <f>'PLAN '!#REF!</f>
        <v>#REF!</v>
      </c>
      <c r="D4" s="244" t="e">
        <f>'PLAN '!#REF!</f>
        <v>#REF!</v>
      </c>
      <c r="AB4" s="13">
        <v>4</v>
      </c>
      <c r="AC4" s="14" t="s">
        <v>107</v>
      </c>
      <c r="AD4" s="15" t="s">
        <v>108</v>
      </c>
      <c r="AE4" s="12"/>
    </row>
    <row r="5" spans="1:46" ht="15" x14ac:dyDescent="0.25">
      <c r="A5" s="242" t="s">
        <v>28</v>
      </c>
      <c r="B5" s="238"/>
      <c r="C5" s="247" t="e">
        <f>'PLAN '!#REF!</f>
        <v>#REF!</v>
      </c>
      <c r="D5" s="244" t="e">
        <f>'PLAN '!#REF!</f>
        <v>#REF!</v>
      </c>
      <c r="AB5" s="13"/>
      <c r="AC5" s="14"/>
      <c r="AD5" s="15"/>
      <c r="AE5" s="12"/>
    </row>
    <row r="6" spans="1:46" ht="15.75" customHeight="1" x14ac:dyDescent="0.25">
      <c r="A6" s="550" t="e">
        <f>'PLAN '!#REF!</f>
        <v>#REF!</v>
      </c>
      <c r="B6" s="550"/>
      <c r="C6" s="247" t="e">
        <f>'PLAN '!#REF!</f>
        <v>#REF!</v>
      </c>
      <c r="D6" s="436" t="e">
        <f>'PLAN '!#REF!</f>
        <v>#REF!</v>
      </c>
      <c r="E6" s="5" t="e">
        <f>1+#REF!</f>
        <v>#REF!</v>
      </c>
      <c r="AB6" s="13"/>
      <c r="AC6" s="14"/>
      <c r="AD6" s="15"/>
      <c r="AE6" s="12"/>
      <c r="AP6" s="4" t="e">
        <f>1+#REF!</f>
        <v>#REF!</v>
      </c>
    </row>
    <row r="7" spans="1:46" ht="21.75" customHeight="1" x14ac:dyDescent="0.25">
      <c r="A7" s="616" t="s">
        <v>418</v>
      </c>
      <c r="B7" s="616"/>
      <c r="C7" s="616"/>
      <c r="D7" s="616"/>
      <c r="E7" s="5"/>
      <c r="AB7" s="12"/>
      <c r="AC7" s="12"/>
      <c r="AD7" s="12"/>
      <c r="AE7" s="12"/>
      <c r="AP7" s="4"/>
    </row>
    <row r="8" spans="1:46" s="19" customFormat="1" ht="15" customHeight="1" x14ac:dyDescent="0.25">
      <c r="A8" s="613" t="s">
        <v>0</v>
      </c>
      <c r="B8" s="614" t="s">
        <v>15</v>
      </c>
      <c r="C8" s="613" t="s">
        <v>5</v>
      </c>
      <c r="D8" s="613" t="s">
        <v>187</v>
      </c>
      <c r="E8" s="59"/>
      <c r="F8" s="59"/>
      <c r="G8" s="20"/>
    </row>
    <row r="9" spans="1:46" s="8" customFormat="1" ht="15.75" customHeight="1" x14ac:dyDescent="0.25">
      <c r="A9" s="613"/>
      <c r="B9" s="615"/>
      <c r="C9" s="613"/>
      <c r="D9" s="613"/>
      <c r="E9" s="37" t="s">
        <v>23</v>
      </c>
      <c r="F9" s="37" t="s">
        <v>24</v>
      </c>
    </row>
    <row r="10" spans="1:46" s="8" customFormat="1" ht="15" customHeight="1" x14ac:dyDescent="0.25">
      <c r="A10" s="29" t="s">
        <v>6</v>
      </c>
      <c r="B10" s="97" t="str">
        <f>VLOOKUP(A10,'PLAN '!A7:F21,2,0)</f>
        <v>Serviços Preliminares</v>
      </c>
      <c r="C10" s="437">
        <f>VLOOKUP(A10,'PLAN '!A7:G21,7,0)</f>
        <v>1094.6100000000001</v>
      </c>
      <c r="D10" s="100">
        <f>C10/$C$14</f>
        <v>1.5202916666666668E-2</v>
      </c>
      <c r="E10" s="33" t="e">
        <f>#REF!</f>
        <v>#REF!</v>
      </c>
      <c r="F10" s="7" t="e">
        <f>E10-#REF!</f>
        <v>#REF!</v>
      </c>
      <c r="G10" s="7"/>
      <c r="AN10" s="34" t="e">
        <f>TRUNC(#REF!*#REF!,2)</f>
        <v>#REF!</v>
      </c>
      <c r="AO10" s="36">
        <f>IFERROR(TRUNC((AK10*AM10),2),"-")</f>
        <v>0</v>
      </c>
      <c r="AQ10" s="7"/>
      <c r="AR10" s="7"/>
    </row>
    <row r="11" spans="1:46" s="8" customFormat="1" ht="12.75" x14ac:dyDescent="0.25">
      <c r="A11" s="29" t="s">
        <v>7</v>
      </c>
      <c r="B11" s="97" t="str">
        <f>VLOOKUP(A11,'PLAN '!A8:F21,2,0)</f>
        <v>Movimentação de Terra</v>
      </c>
      <c r="C11" s="437">
        <f>VLOOKUP(A11,'PLAN '!A8:G21,7,0)</f>
        <v>15161.619999999999</v>
      </c>
      <c r="D11" s="100">
        <f>C11/$C$14</f>
        <v>0.21057805555555553</v>
      </c>
      <c r="E11" s="33" t="e">
        <f>#REF!</f>
        <v>#REF!</v>
      </c>
      <c r="F11" s="7" t="e">
        <f>E11-#REF!</f>
        <v>#REF!</v>
      </c>
      <c r="G11" s="7"/>
      <c r="AN11" s="34" t="e">
        <f>TRUNC(#REF!*#REF!,2)</f>
        <v>#REF!</v>
      </c>
      <c r="AQ11" s="7"/>
      <c r="AR11" s="7"/>
    </row>
    <row r="12" spans="1:46" s="8" customFormat="1" ht="12.75" x14ac:dyDescent="0.25">
      <c r="A12" s="29" t="s">
        <v>8</v>
      </c>
      <c r="B12" s="97" t="str">
        <f>VLOOKUP(A12,'PLAN '!A9:F21,2,0)</f>
        <v>CAIXAS/GRELHAS/PAVIMENTAÇÃO</v>
      </c>
      <c r="C12" s="437">
        <f>VLOOKUP(A12,'PLAN '!A9:G21,7,0)</f>
        <v>22343.22</v>
      </c>
      <c r="D12" s="100">
        <f>C12/$C$14</f>
        <v>0.3103225</v>
      </c>
      <c r="E12" s="33" t="e">
        <f>#REF!</f>
        <v>#REF!</v>
      </c>
      <c r="F12" s="7" t="e">
        <f>E12-#REF!</f>
        <v>#REF!</v>
      </c>
      <c r="G12" s="7"/>
      <c r="AN12" s="34" t="e">
        <f>TRUNC(#REF!*#REF!,2)</f>
        <v>#REF!</v>
      </c>
      <c r="AQ12" s="7"/>
      <c r="AR12" s="7"/>
    </row>
    <row r="13" spans="1:46" s="8" customFormat="1" ht="12.75" x14ac:dyDescent="0.25">
      <c r="A13" s="29" t="s">
        <v>9</v>
      </c>
      <c r="B13" s="97" t="str">
        <f>VLOOKUP(A13,'PLAN '!A10:F21,2,0)</f>
        <v>Drenagem</v>
      </c>
      <c r="C13" s="437">
        <f>VLOOKUP(A13,'PLAN '!A10:G21,7,0)</f>
        <v>33400.550000000003</v>
      </c>
      <c r="D13" s="100">
        <f>C13/$C$14</f>
        <v>0.46389652777777785</v>
      </c>
      <c r="E13" s="33"/>
      <c r="F13" s="7"/>
      <c r="G13" s="7"/>
      <c r="AN13" s="34"/>
      <c r="AQ13" s="7"/>
      <c r="AR13" s="7"/>
    </row>
    <row r="14" spans="1:46" s="8" customFormat="1" ht="15" customHeight="1" x14ac:dyDescent="0.25">
      <c r="A14" s="98" t="s">
        <v>5</v>
      </c>
      <c r="B14" s="65"/>
      <c r="C14" s="438">
        <f>SUM(C10:C13)</f>
        <v>72000</v>
      </c>
      <c r="D14" s="99">
        <f>C14/C14</f>
        <v>1</v>
      </c>
      <c r="E14" s="33" t="e">
        <f>SUM(E10:E12)</f>
        <v>#REF!</v>
      </c>
      <c r="F14" s="7" t="e">
        <f>E14-#REF!</f>
        <v>#REF!</v>
      </c>
      <c r="X14" s="34" t="e">
        <f>#REF!</f>
        <v>#REF!</v>
      </c>
      <c r="Y14" s="7" t="e">
        <f>X14-#REF!</f>
        <v>#REF!</v>
      </c>
      <c r="AA14" s="7"/>
      <c r="AF14" s="34" t="e">
        <f>#REF!</f>
        <v>#REF!</v>
      </c>
      <c r="AG14" s="7" t="e">
        <f>#REF!-AF14</f>
        <v>#REF!</v>
      </c>
      <c r="AN14" s="34"/>
      <c r="AO14" s="36">
        <f>IFERROR(TRUNC((AK14*AM14),2),"-")</f>
        <v>0</v>
      </c>
      <c r="AP14" s="34">
        <v>2874074.53</v>
      </c>
      <c r="AQ14" s="34" t="e">
        <f>#REF!-AP14</f>
        <v>#REF!</v>
      </c>
      <c r="AR14" s="7" t="e">
        <f>AQ14/[45]M.CALC.!#REF!</f>
        <v>#REF!</v>
      </c>
      <c r="AS14" s="8" t="e">
        <f>#REF!</f>
        <v>#REF!</v>
      </c>
      <c r="AT14" s="7" t="e">
        <f>AS14-#REF!</f>
        <v>#REF!</v>
      </c>
    </row>
    <row r="15" spans="1:46" s="8" customFormat="1" ht="12.75" hidden="1" x14ac:dyDescent="0.25">
      <c r="D15" s="37"/>
      <c r="AA15" s="7"/>
      <c r="AH15" s="7" t="e">
        <f>#REF!+#REF!</f>
        <v>#REF!</v>
      </c>
      <c r="AI15" s="8">
        <v>39.119999999999997</v>
      </c>
      <c r="AJ15" s="7" t="e">
        <f>AH15*AI15</f>
        <v>#REF!</v>
      </c>
      <c r="AN15" s="34" t="e">
        <f>TRUNC(#REF!*#REF!,2)</f>
        <v>#REF!</v>
      </c>
    </row>
    <row r="16" spans="1:46" s="8" customFormat="1" ht="12.75" hidden="1" x14ac:dyDescent="0.25">
      <c r="A16" s="8" t="s">
        <v>132</v>
      </c>
      <c r="D16" s="37" t="s">
        <v>133</v>
      </c>
      <c r="AA16" s="7"/>
      <c r="AN16" s="34" t="e">
        <f>TRUNC(#REF!*#REF!,2)</f>
        <v>#REF!</v>
      </c>
    </row>
    <row r="17" spans="4:40" s="8" customFormat="1" ht="12.75" hidden="1" x14ac:dyDescent="0.25">
      <c r="D17" s="37"/>
      <c r="AA17" s="7"/>
      <c r="AN17" s="34" t="e">
        <f>TRUNC(#REF!*#REF!,2)</f>
        <v>#REF!</v>
      </c>
    </row>
    <row r="18" spans="4:40" s="8" customFormat="1" ht="12.75" hidden="1" x14ac:dyDescent="0.25">
      <c r="D18" s="37"/>
      <c r="AA18" s="7"/>
      <c r="AN18" s="34" t="e">
        <f>TRUNC(#REF!*#REF!,2)</f>
        <v>#REF!</v>
      </c>
    </row>
    <row r="19" spans="4:40" s="8" customFormat="1" ht="12.75" hidden="1" x14ac:dyDescent="0.25">
      <c r="D19" s="37"/>
      <c r="AA19" s="7"/>
      <c r="AN19" s="34" t="e">
        <f>TRUNC(#REF!*#REF!,2)</f>
        <v>#REF!</v>
      </c>
    </row>
    <row r="20" spans="4:40" s="8" customFormat="1" ht="12.75" hidden="1" x14ac:dyDescent="0.25">
      <c r="D20" s="37"/>
      <c r="AA20" s="7"/>
      <c r="AN20" s="34" t="e">
        <f>TRUNC(#REF!*#REF!,2)</f>
        <v>#REF!</v>
      </c>
    </row>
    <row r="21" spans="4:40" s="8" customFormat="1" ht="12.75" hidden="1" x14ac:dyDescent="0.25">
      <c r="D21" s="37"/>
      <c r="AA21" s="7"/>
      <c r="AN21" s="34" t="e">
        <f>TRUNC(#REF!*#REF!,2)</f>
        <v>#REF!</v>
      </c>
    </row>
    <row r="22" spans="4:40" s="8" customFormat="1" ht="12.75" hidden="1" x14ac:dyDescent="0.25">
      <c r="D22" s="37"/>
      <c r="AA22" s="7"/>
    </row>
    <row r="23" spans="4:40" s="8" customFormat="1" ht="12.75" hidden="1" x14ac:dyDescent="0.25">
      <c r="D23" s="37"/>
      <c r="AA23" s="7"/>
    </row>
    <row r="24" spans="4:40" s="8" customFormat="1" ht="12.75" hidden="1" x14ac:dyDescent="0.25">
      <c r="D24" s="37"/>
      <c r="AA24" s="7"/>
    </row>
    <row r="25" spans="4:40" s="8" customFormat="1" ht="12.75" hidden="1" x14ac:dyDescent="0.25">
      <c r="D25" s="37"/>
    </row>
    <row r="26" spans="4:40" s="8" customFormat="1" ht="12.75" hidden="1" x14ac:dyDescent="0.25">
      <c r="D26" s="37"/>
    </row>
    <row r="27" spans="4:40" s="8" customFormat="1" ht="12.75" hidden="1" x14ac:dyDescent="0.25">
      <c r="D27" s="37"/>
    </row>
    <row r="28" spans="4:40" s="8" customFormat="1" ht="12.75" hidden="1" x14ac:dyDescent="0.25">
      <c r="D28" s="37"/>
    </row>
    <row r="29" spans="4:40" s="8" customFormat="1" ht="12.75" hidden="1" x14ac:dyDescent="0.25">
      <c r="D29" s="37"/>
    </row>
    <row r="30" spans="4:40" s="8" customFormat="1" ht="12.75" hidden="1" x14ac:dyDescent="0.25">
      <c r="D30" s="37"/>
    </row>
    <row r="31" spans="4:40" s="8" customFormat="1" ht="12.75" hidden="1" x14ac:dyDescent="0.25">
      <c r="D31" s="37"/>
    </row>
    <row r="32" spans="4:40" s="8" customFormat="1" ht="12.75" hidden="1" x14ac:dyDescent="0.25">
      <c r="D32" s="37"/>
    </row>
    <row r="33" spans="4:4" s="8" customFormat="1" ht="12.75" hidden="1" x14ac:dyDescent="0.25">
      <c r="D33" s="37"/>
    </row>
    <row r="34" spans="4:4" s="8" customFormat="1" ht="12.75" hidden="1" x14ac:dyDescent="0.25">
      <c r="D34" s="37"/>
    </row>
    <row r="35" spans="4:4" s="8" customFormat="1" ht="12.75" hidden="1" x14ac:dyDescent="0.25">
      <c r="D35" s="37"/>
    </row>
    <row r="36" spans="4:4" s="8" customFormat="1" ht="12.75" hidden="1" x14ac:dyDescent="0.25">
      <c r="D36" s="37"/>
    </row>
    <row r="37" spans="4:4" s="8" customFormat="1" ht="12.75" hidden="1" x14ac:dyDescent="0.25">
      <c r="D37" s="37"/>
    </row>
    <row r="38" spans="4:4" s="8" customFormat="1" ht="12.75" hidden="1" x14ac:dyDescent="0.25">
      <c r="D38" s="37"/>
    </row>
    <row r="39" spans="4:4" s="8" customFormat="1" ht="12.75" hidden="1" x14ac:dyDescent="0.25">
      <c r="D39" s="37"/>
    </row>
    <row r="40" spans="4:4" ht="15" hidden="1" customHeight="1" x14ac:dyDescent="0.25"/>
    <row r="41" spans="4:4" ht="15" hidden="1" customHeight="1" x14ac:dyDescent="0.25"/>
    <row r="42" spans="4:4" ht="15" hidden="1" customHeight="1" x14ac:dyDescent="0.25"/>
    <row r="43" spans="4:4" ht="15" hidden="1" customHeight="1" x14ac:dyDescent="0.25"/>
    <row r="44" spans="4:4" ht="15" hidden="1" customHeight="1" x14ac:dyDescent="0.25"/>
    <row r="45" spans="4:4" ht="15" hidden="1" customHeight="1" x14ac:dyDescent="0.25"/>
    <row r="46" spans="4:4" ht="15" hidden="1" customHeight="1" x14ac:dyDescent="0.25"/>
    <row r="47" spans="4:4" ht="15" hidden="1" customHeight="1" x14ac:dyDescent="0.25"/>
    <row r="48" spans="4:4" ht="15" hidden="1" customHeight="1" x14ac:dyDescent="0.25"/>
    <row r="49" ht="15" hidden="1" customHeight="1" x14ac:dyDescent="0.25"/>
  </sheetData>
  <mergeCells count="7">
    <mergeCell ref="A2:B4"/>
    <mergeCell ref="A6:B6"/>
    <mergeCell ref="A8:A9"/>
    <mergeCell ref="D8:D9"/>
    <mergeCell ref="C8:C9"/>
    <mergeCell ref="B8:B9"/>
    <mergeCell ref="A7:D7"/>
  </mergeCells>
  <phoneticPr fontId="25" type="noConversion"/>
  <pageMargins left="0.51181102362204722" right="0.51181102362204722" top="1.5748031496062993" bottom="0.98425196850393704" header="0.31496062992125984" footer="0.31496062992125984"/>
  <pageSetup paperSize="9" scale="73" orientation="portrait" r:id="rId1"/>
  <headerFooter>
    <oddHeader>&amp;C&amp;G</oddHeader>
    <oddFooter>&amp;CRua Demócrito Cavalcanti, 144 – Livramento, Vitória de Santo Antão – PE – CEP: 55.612-010&amp;RPágina &amp;P de &amp;N</oddFooter>
  </headerFooter>
  <drawing r:id="rId2"/>
  <legacyDrawingHF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U1573"/>
  <sheetViews>
    <sheetView view="pageBreakPreview" zoomScale="90" zoomScaleNormal="100" zoomScaleSheetLayoutView="90" workbookViewId="0">
      <pane ySplit="9" topLeftCell="A10" activePane="bottomLeft" state="frozen"/>
      <selection pane="bottomLeft" activeCell="A10" sqref="A10"/>
    </sheetView>
  </sheetViews>
  <sheetFormatPr defaultColWidth="0" defaultRowHeight="33.75" zeroHeight="1" x14ac:dyDescent="0.25"/>
  <cols>
    <col min="1" max="1" width="11.28515625" style="6" customWidth="1"/>
    <col min="2" max="3" width="15.140625" style="6" customWidth="1"/>
    <col min="4" max="4" width="49.28515625" style="6" customWidth="1"/>
    <col min="5" max="5" width="7.42578125" style="17" customWidth="1"/>
    <col min="6" max="6" width="9" style="18" customWidth="1"/>
    <col min="7" max="7" width="12.7109375" style="18" customWidth="1"/>
    <col min="8" max="8" width="11.5703125" style="6" bestFit="1" customWidth="1"/>
    <col min="9" max="9" width="16.140625" style="6" customWidth="1"/>
    <col min="10" max="10" width="13.42578125" style="6" customWidth="1"/>
    <col min="11" max="11" width="14.28515625" style="194" customWidth="1"/>
    <col min="12" max="12" width="9.140625" style="6" hidden="1" customWidth="1"/>
    <col min="13" max="47" width="0" style="6" hidden="1" customWidth="1"/>
    <col min="48" max="16384" width="9.140625" style="6" hidden="1"/>
  </cols>
  <sheetData>
    <row r="1" spans="1:45" ht="15" x14ac:dyDescent="0.25">
      <c r="A1" s="240" t="s">
        <v>19</v>
      </c>
      <c r="B1" s="122"/>
      <c r="C1" s="122"/>
      <c r="D1" s="103"/>
      <c r="E1" s="122"/>
      <c r="F1" s="241"/>
      <c r="G1" s="103"/>
      <c r="H1" s="103"/>
      <c r="I1" s="103"/>
      <c r="J1" s="214" t="s">
        <v>17</v>
      </c>
      <c r="K1" s="215" t="e">
        <f>#REF!</f>
        <v>#REF!</v>
      </c>
    </row>
    <row r="2" spans="1:45" ht="15" customHeight="1" x14ac:dyDescent="0.25">
      <c r="A2" s="550" t="e">
        <f>#REF!</f>
        <v>#REF!</v>
      </c>
      <c r="B2" s="550"/>
      <c r="C2" s="550"/>
      <c r="D2" s="550"/>
      <c r="E2" s="550"/>
      <c r="F2" s="550"/>
      <c r="G2" s="550"/>
      <c r="H2" s="550"/>
      <c r="I2" s="602"/>
      <c r="J2" s="214" t="s">
        <v>13</v>
      </c>
      <c r="K2" s="232" t="e">
        <f>#REF!</f>
        <v>#REF!</v>
      </c>
    </row>
    <row r="3" spans="1:45" ht="15" x14ac:dyDescent="0.25">
      <c r="A3" s="550"/>
      <c r="B3" s="550"/>
      <c r="C3" s="550"/>
      <c r="D3" s="550"/>
      <c r="E3" s="550"/>
      <c r="F3" s="550"/>
      <c r="G3" s="550"/>
      <c r="H3" s="550"/>
      <c r="I3" s="602"/>
      <c r="J3" s="214" t="s">
        <v>12</v>
      </c>
      <c r="K3" s="128" t="e">
        <f>#REF!</f>
        <v>#REF!</v>
      </c>
    </row>
    <row r="4" spans="1:45" ht="15" x14ac:dyDescent="0.25">
      <c r="A4" s="550"/>
      <c r="B4" s="550"/>
      <c r="C4" s="550"/>
      <c r="D4" s="550"/>
      <c r="E4" s="550"/>
      <c r="F4" s="550"/>
      <c r="G4" s="550"/>
      <c r="H4" s="550"/>
      <c r="I4" s="602"/>
      <c r="J4" s="214" t="s">
        <v>14</v>
      </c>
      <c r="K4" s="238"/>
    </row>
    <row r="5" spans="1:45" ht="15" x14ac:dyDescent="0.25">
      <c r="A5" s="242" t="s">
        <v>28</v>
      </c>
      <c r="B5" s="550"/>
      <c r="C5" s="550"/>
      <c r="D5" s="550"/>
      <c r="E5" s="550"/>
      <c r="F5" s="550"/>
      <c r="G5" s="550"/>
      <c r="H5" s="550"/>
      <c r="I5" s="602"/>
      <c r="J5" s="214" t="s">
        <v>11</v>
      </c>
      <c r="K5" s="239"/>
    </row>
    <row r="6" spans="1:45" ht="15" x14ac:dyDescent="0.25">
      <c r="A6" s="550" t="e">
        <f>#REF!</f>
        <v>#REF!</v>
      </c>
      <c r="B6" s="550"/>
      <c r="C6" s="550"/>
      <c r="D6" s="550"/>
      <c r="E6" s="550"/>
      <c r="F6" s="550"/>
      <c r="G6" s="103"/>
      <c r="H6" s="103"/>
      <c r="I6" s="103"/>
      <c r="J6" s="216"/>
      <c r="K6" s="243"/>
    </row>
    <row r="7" spans="1:45" ht="19.5" thickBot="1" x14ac:dyDescent="0.35">
      <c r="A7" s="619" t="s">
        <v>192</v>
      </c>
      <c r="B7" s="619"/>
      <c r="C7" s="619"/>
      <c r="D7" s="619"/>
      <c r="E7" s="619"/>
      <c r="F7" s="619"/>
      <c r="G7" s="619"/>
      <c r="H7" s="619"/>
      <c r="I7" s="619"/>
      <c r="J7" s="619"/>
      <c r="K7" s="619"/>
    </row>
    <row r="8" spans="1:45" s="19" customFormat="1" ht="15" customHeight="1" x14ac:dyDescent="0.25">
      <c r="A8" s="603" t="s">
        <v>0</v>
      </c>
      <c r="B8" s="605" t="s">
        <v>129</v>
      </c>
      <c r="C8" s="624" t="s">
        <v>15</v>
      </c>
      <c r="D8" s="625"/>
      <c r="E8" s="609" t="s">
        <v>1</v>
      </c>
      <c r="F8" s="611" t="s">
        <v>2</v>
      </c>
      <c r="G8" s="599" t="s">
        <v>3</v>
      </c>
      <c r="H8" s="600"/>
      <c r="I8" s="603" t="s">
        <v>189</v>
      </c>
      <c r="J8" s="605" t="s">
        <v>190</v>
      </c>
      <c r="K8" s="622" t="s">
        <v>191</v>
      </c>
    </row>
    <row r="9" spans="1:45" s="8" customFormat="1" ht="15.75" customHeight="1" x14ac:dyDescent="0.25">
      <c r="A9" s="620"/>
      <c r="B9" s="621"/>
      <c r="C9" s="626"/>
      <c r="D9" s="627"/>
      <c r="E9" s="628"/>
      <c r="F9" s="629"/>
      <c r="G9" s="187" t="s">
        <v>4</v>
      </c>
      <c r="H9" s="188" t="s">
        <v>5</v>
      </c>
      <c r="I9" s="620"/>
      <c r="J9" s="621"/>
      <c r="K9" s="623"/>
    </row>
    <row r="10" spans="1:45" s="8" customFormat="1" ht="37.5" customHeight="1" x14ac:dyDescent="0.25">
      <c r="A10" s="29"/>
      <c r="B10" s="231" t="e">
        <f>VLOOKUP(A10,#REF!,2,)</f>
        <v>#REF!</v>
      </c>
      <c r="C10" s="617" t="e">
        <f>VLOOKUP(A10,#REF!,3,)</f>
        <v>#REF!</v>
      </c>
      <c r="D10" s="618"/>
      <c r="E10" s="189" t="e">
        <f>VLOOKUP(A10,#REF!,4,)</f>
        <v>#REF!</v>
      </c>
      <c r="F10" s="190" t="e">
        <f>SUMIF(#REF!,B10,#REF!)</f>
        <v>#REF!</v>
      </c>
      <c r="G10" s="190" t="e">
        <f>VLOOKUP(A10,#REF!,6,0)</f>
        <v>#REF!</v>
      </c>
      <c r="H10" s="190" t="e">
        <f>SUMIF(#REF!,B10,#REF!)</f>
        <v>#REF!</v>
      </c>
      <c r="I10" s="191" t="e">
        <f t="shared" ref="I10:I73" si="0">H10/$I$225</f>
        <v>#REF!</v>
      </c>
      <c r="J10" s="192" t="e">
        <f>I10</f>
        <v>#REF!</v>
      </c>
      <c r="K10" s="630" t="s">
        <v>48</v>
      </c>
      <c r="AJ10" s="34" t="e">
        <f>TRUNC(F10*G10,2)</f>
        <v>#REF!</v>
      </c>
      <c r="AM10" s="7"/>
      <c r="AN10" s="7"/>
    </row>
    <row r="11" spans="1:45" s="8" customFormat="1" ht="119.25" customHeight="1" x14ac:dyDescent="0.25">
      <c r="A11" s="29"/>
      <c r="B11" s="231" t="e">
        <f>VLOOKUP(A11,#REF!,2,)</f>
        <v>#REF!</v>
      </c>
      <c r="C11" s="617" t="e">
        <f>VLOOKUP(A11,#REF!,3,)</f>
        <v>#REF!</v>
      </c>
      <c r="D11" s="618"/>
      <c r="E11" s="189" t="e">
        <f>VLOOKUP(A11,#REF!,4,)</f>
        <v>#REF!</v>
      </c>
      <c r="F11" s="190" t="e">
        <f>SUMIF(#REF!,B11,#REF!)</f>
        <v>#REF!</v>
      </c>
      <c r="G11" s="190" t="e">
        <f>VLOOKUP(A11,#REF!,6,0)</f>
        <v>#REF!</v>
      </c>
      <c r="H11" s="190" t="e">
        <f>SUMIF(#REF!,B11,#REF!)</f>
        <v>#REF!</v>
      </c>
      <c r="I11" s="191" t="e">
        <f t="shared" si="0"/>
        <v>#REF!</v>
      </c>
      <c r="J11" s="192" t="e">
        <f>I11+J10</f>
        <v>#REF!</v>
      </c>
      <c r="K11" s="631"/>
      <c r="AJ11" s="34" t="e">
        <f>TRUNC(F11*G11,2)</f>
        <v>#REF!</v>
      </c>
      <c r="AM11" s="7"/>
      <c r="AN11" s="7"/>
    </row>
    <row r="12" spans="1:45" s="8" customFormat="1" ht="46.5" customHeight="1" x14ac:dyDescent="0.25">
      <c r="A12" s="29"/>
      <c r="B12" s="231" t="e">
        <f>VLOOKUP(A12,#REF!,2,)</f>
        <v>#REF!</v>
      </c>
      <c r="C12" s="617" t="e">
        <f>VLOOKUP(A12,#REF!,3,)</f>
        <v>#REF!</v>
      </c>
      <c r="D12" s="618"/>
      <c r="E12" s="189" t="e">
        <f>VLOOKUP(A12,#REF!,4,)</f>
        <v>#REF!</v>
      </c>
      <c r="F12" s="190" t="e">
        <f>SUMIF(#REF!,B12,#REF!)</f>
        <v>#REF!</v>
      </c>
      <c r="G12" s="190" t="e">
        <f>VLOOKUP(A12,#REF!,6,0)</f>
        <v>#REF!</v>
      </c>
      <c r="H12" s="190" t="e">
        <f>SUMIF(#REF!,B12,#REF!)</f>
        <v>#REF!</v>
      </c>
      <c r="I12" s="191" t="e">
        <f t="shared" si="0"/>
        <v>#REF!</v>
      </c>
      <c r="J12" s="192" t="e">
        <f t="shared" ref="J12:J75" si="1">I12+J11</f>
        <v>#REF!</v>
      </c>
      <c r="K12" s="631"/>
      <c r="AJ12" s="34" t="e">
        <f>TRUNC(F12*G12,2)</f>
        <v>#REF!</v>
      </c>
      <c r="AM12" s="7"/>
      <c r="AN12" s="7"/>
    </row>
    <row r="13" spans="1:45" s="8" customFormat="1" ht="27.6" customHeight="1" x14ac:dyDescent="0.25">
      <c r="A13" s="29"/>
      <c r="B13" s="231" t="e">
        <f>VLOOKUP(A13,#REF!,2,)</f>
        <v>#REF!</v>
      </c>
      <c r="C13" s="617" t="e">
        <f>VLOOKUP(A13,#REF!,3,)</f>
        <v>#REF!</v>
      </c>
      <c r="D13" s="618"/>
      <c r="E13" s="189" t="e">
        <f>VLOOKUP(A13,#REF!,4,)</f>
        <v>#REF!</v>
      </c>
      <c r="F13" s="190" t="e">
        <f>SUMIF(#REF!,B13,#REF!)</f>
        <v>#REF!</v>
      </c>
      <c r="G13" s="190" t="e">
        <f>VLOOKUP(A13,#REF!,6,0)</f>
        <v>#REF!</v>
      </c>
      <c r="H13" s="190" t="e">
        <f>SUMIF(#REF!,B13,#REF!)</f>
        <v>#REF!</v>
      </c>
      <c r="I13" s="191" t="e">
        <f t="shared" si="0"/>
        <v>#REF!</v>
      </c>
      <c r="J13" s="192" t="e">
        <f t="shared" si="1"/>
        <v>#REF!</v>
      </c>
      <c r="K13" s="631"/>
      <c r="AJ13" s="35" t="e">
        <f>SUBTOTAL(9,#REF!)</f>
        <v>#REF!</v>
      </c>
      <c r="AM13" s="7" t="s">
        <v>27</v>
      </c>
      <c r="AS13" s="7" t="e">
        <f>#REF!+#REF!</f>
        <v>#REF!</v>
      </c>
    </row>
    <row r="14" spans="1:45" s="8" customFormat="1" ht="41.45" customHeight="1" x14ac:dyDescent="0.25">
      <c r="A14" s="29"/>
      <c r="B14" s="231" t="e">
        <f>VLOOKUP(A14,#REF!,2,)</f>
        <v>#REF!</v>
      </c>
      <c r="C14" s="617" t="e">
        <f>VLOOKUP(A14,#REF!,3,)</f>
        <v>#REF!</v>
      </c>
      <c r="D14" s="618"/>
      <c r="E14" s="189" t="e">
        <f>VLOOKUP(A14,#REF!,4,)</f>
        <v>#REF!</v>
      </c>
      <c r="F14" s="190" t="e">
        <f>SUMIF(#REF!,B14,#REF!)</f>
        <v>#REF!</v>
      </c>
      <c r="G14" s="190" t="e">
        <f>VLOOKUP(A14,#REF!,6,0)</f>
        <v>#REF!</v>
      </c>
      <c r="H14" s="190" t="e">
        <f>SUMIF(#REF!,B14,#REF!)</f>
        <v>#REF!</v>
      </c>
      <c r="I14" s="191" t="e">
        <f t="shared" si="0"/>
        <v>#REF!</v>
      </c>
      <c r="J14" s="192" t="e">
        <f t="shared" si="1"/>
        <v>#REF!</v>
      </c>
      <c r="K14" s="631"/>
      <c r="AJ14" s="34" t="e">
        <f>TRUNC(F14*G14,2)</f>
        <v>#REF!</v>
      </c>
      <c r="AK14" s="36">
        <f>IFERROR(TRUNC((AG14*AI14),2),"-")</f>
        <v>0</v>
      </c>
      <c r="AM14" s="7"/>
      <c r="AN14" s="7"/>
      <c r="AO14" s="7" t="e">
        <f>SUM(H14:H14)</f>
        <v>#REF!</v>
      </c>
    </row>
    <row r="15" spans="1:45" s="8" customFormat="1" ht="30.75" customHeight="1" x14ac:dyDescent="0.25">
      <c r="A15" s="29"/>
      <c r="B15" s="231" t="e">
        <f>VLOOKUP(A15,#REF!,2,)</f>
        <v>#REF!</v>
      </c>
      <c r="C15" s="617" t="e">
        <f>VLOOKUP(A15,#REF!,3,)</f>
        <v>#REF!</v>
      </c>
      <c r="D15" s="618"/>
      <c r="E15" s="189" t="e">
        <f>VLOOKUP(A15,#REF!,4,)</f>
        <v>#REF!</v>
      </c>
      <c r="F15" s="190" t="e">
        <f>SUMIF(#REF!,B15,#REF!)</f>
        <v>#REF!</v>
      </c>
      <c r="G15" s="190" t="e">
        <f>VLOOKUP(A15,#REF!,6,0)</f>
        <v>#REF!</v>
      </c>
      <c r="H15" s="190" t="e">
        <f>SUMIF(#REF!,B15,#REF!)</f>
        <v>#REF!</v>
      </c>
      <c r="I15" s="191" t="e">
        <f t="shared" si="0"/>
        <v>#REF!</v>
      </c>
      <c r="J15" s="192" t="e">
        <f t="shared" si="1"/>
        <v>#REF!</v>
      </c>
      <c r="K15" s="631"/>
      <c r="AJ15" s="35" t="e">
        <f>SUBTOTAL(9,#REF!)</f>
        <v>#REF!</v>
      </c>
      <c r="AM15" s="7" t="s">
        <v>27</v>
      </c>
      <c r="AS15" s="7" t="e">
        <f>#REF!+#REF!</f>
        <v>#REF!</v>
      </c>
    </row>
    <row r="16" spans="1:45" s="8" customFormat="1" ht="27.6" customHeight="1" x14ac:dyDescent="0.25">
      <c r="A16" s="29"/>
      <c r="B16" s="231" t="e">
        <f>VLOOKUP(A16,#REF!,2,)</f>
        <v>#REF!</v>
      </c>
      <c r="C16" s="617" t="e">
        <f>VLOOKUP(A16,#REF!,3,)</f>
        <v>#REF!</v>
      </c>
      <c r="D16" s="618"/>
      <c r="E16" s="189" t="e">
        <f>VLOOKUP(A16,#REF!,4,)</f>
        <v>#REF!</v>
      </c>
      <c r="F16" s="190" t="e">
        <f>SUMIF(#REF!,B16,#REF!)</f>
        <v>#REF!</v>
      </c>
      <c r="G16" s="190" t="e">
        <f>VLOOKUP(A16,#REF!,6,0)</f>
        <v>#REF!</v>
      </c>
      <c r="H16" s="190" t="e">
        <f>SUMIF(#REF!,B16,#REF!)</f>
        <v>#REF!</v>
      </c>
      <c r="I16" s="191" t="e">
        <f t="shared" si="0"/>
        <v>#REF!</v>
      </c>
      <c r="J16" s="192" t="e">
        <f t="shared" si="1"/>
        <v>#REF!</v>
      </c>
      <c r="K16" s="631"/>
      <c r="AJ16" s="35" t="e">
        <f>SUBTOTAL(9,#REF!)</f>
        <v>#REF!</v>
      </c>
      <c r="AM16" s="7" t="s">
        <v>27</v>
      </c>
      <c r="AS16" s="7" t="e">
        <f>#REF!+#REF!</f>
        <v>#REF!</v>
      </c>
    </row>
    <row r="17" spans="1:47" s="8" customFormat="1" ht="13.9" customHeight="1" x14ac:dyDescent="0.25">
      <c r="A17" s="29"/>
      <c r="B17" s="231" t="e">
        <f>VLOOKUP(A17,#REF!,2,)</f>
        <v>#REF!</v>
      </c>
      <c r="C17" s="617" t="e">
        <f>VLOOKUP(A17,#REF!,3,)</f>
        <v>#REF!</v>
      </c>
      <c r="D17" s="618"/>
      <c r="E17" s="189" t="e">
        <f>VLOOKUP(A17,#REF!,4,)</f>
        <v>#REF!</v>
      </c>
      <c r="F17" s="190" t="e">
        <f>SUMIF(#REF!,B17,#REF!)</f>
        <v>#REF!</v>
      </c>
      <c r="G17" s="190" t="e">
        <f>VLOOKUP(A17,#REF!,6,0)</f>
        <v>#REF!</v>
      </c>
      <c r="H17" s="190" t="e">
        <f>SUMIF(#REF!,B17,#REF!)</f>
        <v>#REF!</v>
      </c>
      <c r="I17" s="191" t="e">
        <f t="shared" si="0"/>
        <v>#REF!</v>
      </c>
      <c r="J17" s="192" t="e">
        <f t="shared" si="1"/>
        <v>#REF!</v>
      </c>
      <c r="K17" s="631"/>
      <c r="AJ17" s="35" t="e">
        <f>SUBTOTAL(9,#REF!)</f>
        <v>#REF!</v>
      </c>
      <c r="AM17" s="7" t="s">
        <v>27</v>
      </c>
      <c r="AS17" s="7" t="e">
        <f>#REF!+#REF!</f>
        <v>#REF!</v>
      </c>
    </row>
    <row r="18" spans="1:47" s="8" customFormat="1" ht="31.5" customHeight="1" x14ac:dyDescent="0.25">
      <c r="A18" s="29"/>
      <c r="B18" s="231" t="e">
        <f>VLOOKUP(A18,#REF!,2,)</f>
        <v>#REF!</v>
      </c>
      <c r="C18" s="617" t="e">
        <f>VLOOKUP(A18,#REF!,3,)</f>
        <v>#REF!</v>
      </c>
      <c r="D18" s="618"/>
      <c r="E18" s="189" t="e">
        <f>VLOOKUP(A18,#REF!,4,)</f>
        <v>#REF!</v>
      </c>
      <c r="F18" s="190" t="e">
        <f>SUMIF(#REF!,B18,#REF!)</f>
        <v>#REF!</v>
      </c>
      <c r="G18" s="190" t="e">
        <f>VLOOKUP(A18,#REF!,6,0)</f>
        <v>#REF!</v>
      </c>
      <c r="H18" s="190" t="e">
        <f>SUMIF(#REF!,B18,#REF!)</f>
        <v>#REF!</v>
      </c>
      <c r="I18" s="191" t="e">
        <f t="shared" si="0"/>
        <v>#REF!</v>
      </c>
      <c r="J18" s="192" t="e">
        <f t="shared" si="1"/>
        <v>#REF!</v>
      </c>
      <c r="K18" s="631"/>
      <c r="AJ18" s="34" t="e">
        <f>TRUNC(F18*G18,2)</f>
        <v>#REF!</v>
      </c>
      <c r="AK18" s="36">
        <f>IFERROR(TRUNC((AG18*AI18),2),"-")</f>
        <v>0</v>
      </c>
      <c r="AM18" s="7"/>
      <c r="AN18" s="7"/>
      <c r="AO18" s="7" t="e">
        <f>SUM(H18:H21)</f>
        <v>#REF!</v>
      </c>
    </row>
    <row r="19" spans="1:47" s="8" customFormat="1" ht="27.6" customHeight="1" x14ac:dyDescent="0.25">
      <c r="A19" s="29"/>
      <c r="B19" s="231" t="e">
        <f>VLOOKUP(A19,#REF!,2,)</f>
        <v>#REF!</v>
      </c>
      <c r="C19" s="617" t="e">
        <f>VLOOKUP(A19,#REF!,3,)</f>
        <v>#REF!</v>
      </c>
      <c r="D19" s="618"/>
      <c r="E19" s="189" t="e">
        <f>VLOOKUP(A19,#REF!,4,)</f>
        <v>#REF!</v>
      </c>
      <c r="F19" s="190" t="e">
        <f>SUMIF(#REF!,B19,#REF!)</f>
        <v>#REF!</v>
      </c>
      <c r="G19" s="190" t="e">
        <f>VLOOKUP(A19,#REF!,6,0)</f>
        <v>#REF!</v>
      </c>
      <c r="H19" s="190" t="e">
        <f>SUMIF(#REF!,B19,#REF!)</f>
        <v>#REF!</v>
      </c>
      <c r="I19" s="191" t="e">
        <f t="shared" si="0"/>
        <v>#REF!</v>
      </c>
      <c r="J19" s="192" t="e">
        <f t="shared" si="1"/>
        <v>#REF!</v>
      </c>
      <c r="K19" s="631"/>
      <c r="AJ19" s="34" t="e">
        <f>TRUNC(F19*G19,2)</f>
        <v>#REF!</v>
      </c>
      <c r="AK19" s="36">
        <f>IFERROR(TRUNC((AG19*AI19),2),"-")</f>
        <v>0</v>
      </c>
      <c r="AM19" s="7"/>
      <c r="AN19" s="7"/>
      <c r="AO19" s="7" t="e">
        <f>SUM(H19:H19)</f>
        <v>#REF!</v>
      </c>
    </row>
    <row r="20" spans="1:47" s="8" customFormat="1" ht="36" customHeight="1" x14ac:dyDescent="0.25">
      <c r="A20" s="29"/>
      <c r="B20" s="231" t="e">
        <f>VLOOKUP(A20,#REF!,2,)</f>
        <v>#REF!</v>
      </c>
      <c r="C20" s="617" t="e">
        <f>VLOOKUP(A20,#REF!,3,)</f>
        <v>#REF!</v>
      </c>
      <c r="D20" s="618"/>
      <c r="E20" s="189" t="e">
        <f>VLOOKUP(A20,#REF!,4,)</f>
        <v>#REF!</v>
      </c>
      <c r="F20" s="190" t="e">
        <f>SUMIF(#REF!,B20,#REF!)</f>
        <v>#REF!</v>
      </c>
      <c r="G20" s="190" t="e">
        <f>VLOOKUP(A20,#REF!,6,0)</f>
        <v>#REF!</v>
      </c>
      <c r="H20" s="190" t="e">
        <f>SUMIF(#REF!,B20,#REF!)</f>
        <v>#REF!</v>
      </c>
      <c r="I20" s="191" t="e">
        <f t="shared" si="0"/>
        <v>#REF!</v>
      </c>
      <c r="J20" s="192" t="e">
        <f t="shared" si="1"/>
        <v>#REF!</v>
      </c>
      <c r="K20" s="631"/>
      <c r="AJ20" s="34" t="e">
        <f>TRUNC(F20*G20,2)</f>
        <v>#REF!</v>
      </c>
      <c r="AK20" s="36">
        <f>IFERROR(TRUNC((AG20*AI20),2),"-")</f>
        <v>0</v>
      </c>
      <c r="AM20" s="7"/>
      <c r="AN20" s="7"/>
      <c r="AO20" s="7" t="e">
        <f>SUM(H20:H20)</f>
        <v>#REF!</v>
      </c>
    </row>
    <row r="21" spans="1:47" s="8" customFormat="1" ht="56.25" customHeight="1" x14ac:dyDescent="0.25">
      <c r="A21" s="29"/>
      <c r="B21" s="231" t="e">
        <f>VLOOKUP(A21,#REF!,2,)</f>
        <v>#REF!</v>
      </c>
      <c r="C21" s="617" t="e">
        <f>VLOOKUP(A21,#REF!,3,)</f>
        <v>#REF!</v>
      </c>
      <c r="D21" s="618"/>
      <c r="E21" s="189" t="e">
        <f>VLOOKUP(A21,#REF!,4,)</f>
        <v>#REF!</v>
      </c>
      <c r="F21" s="190" t="e">
        <f>SUMIF(#REF!,B21,#REF!)</f>
        <v>#REF!</v>
      </c>
      <c r="G21" s="190" t="e">
        <f>VLOOKUP(A21,#REF!,6,0)</f>
        <v>#REF!</v>
      </c>
      <c r="H21" s="190" t="e">
        <f>SUMIF(#REF!,B21,#REF!)</f>
        <v>#REF!</v>
      </c>
      <c r="I21" s="191" t="e">
        <f t="shared" si="0"/>
        <v>#REF!</v>
      </c>
      <c r="J21" s="192" t="e">
        <f t="shared" si="1"/>
        <v>#REF!</v>
      </c>
      <c r="K21" s="631"/>
      <c r="AJ21" s="34" t="e">
        <f>TRUNC(F21*G21,2)</f>
        <v>#REF!</v>
      </c>
      <c r="AK21" s="36">
        <f>IFERROR(TRUNC((AG21*AI21),2),"-")</f>
        <v>0</v>
      </c>
      <c r="AM21" s="7"/>
      <c r="AN21" s="7"/>
      <c r="AO21" s="7" t="e">
        <f>SUM(H21:H21)</f>
        <v>#REF!</v>
      </c>
    </row>
    <row r="22" spans="1:47" s="8" customFormat="1" ht="39" customHeight="1" x14ac:dyDescent="0.25">
      <c r="A22" s="29"/>
      <c r="B22" s="231" t="e">
        <f>VLOOKUP(A22,#REF!,2,)</f>
        <v>#REF!</v>
      </c>
      <c r="C22" s="617" t="e">
        <f>VLOOKUP(A22,#REF!,3,)</f>
        <v>#REF!</v>
      </c>
      <c r="D22" s="618"/>
      <c r="E22" s="189" t="e">
        <f>VLOOKUP(A22,#REF!,4,)</f>
        <v>#REF!</v>
      </c>
      <c r="F22" s="190" t="e">
        <f>SUMIF(#REF!,B22,#REF!)</f>
        <v>#REF!</v>
      </c>
      <c r="G22" s="190" t="e">
        <f>VLOOKUP(A22,#REF!,6,0)</f>
        <v>#REF!</v>
      </c>
      <c r="H22" s="190" t="e">
        <f>SUMIF(#REF!,B22,#REF!)</f>
        <v>#REF!</v>
      </c>
      <c r="I22" s="191" t="e">
        <f t="shared" si="0"/>
        <v>#REF!</v>
      </c>
      <c r="J22" s="192" t="e">
        <f t="shared" si="1"/>
        <v>#REF!</v>
      </c>
      <c r="K22" s="631"/>
      <c r="AJ22" s="35" t="e">
        <f>SUBTOTAL(9,#REF!)</f>
        <v>#REF!</v>
      </c>
      <c r="AM22" s="7" t="s">
        <v>27</v>
      </c>
      <c r="AS22" s="7" t="e">
        <f>#REF!+#REF!</f>
        <v>#REF!</v>
      </c>
    </row>
    <row r="23" spans="1:47" s="8" customFormat="1" ht="50.25" customHeight="1" x14ac:dyDescent="0.25">
      <c r="A23" s="29"/>
      <c r="B23" s="231" t="e">
        <f>VLOOKUP(A23,#REF!,2,)</f>
        <v>#REF!</v>
      </c>
      <c r="C23" s="617" t="e">
        <f>VLOOKUP(A23,#REF!,3,)</f>
        <v>#REF!</v>
      </c>
      <c r="D23" s="618"/>
      <c r="E23" s="189" t="e">
        <f>VLOOKUP(A23,#REF!,4,)</f>
        <v>#REF!</v>
      </c>
      <c r="F23" s="190" t="e">
        <f>SUMIF(#REF!,B23,#REF!)</f>
        <v>#REF!</v>
      </c>
      <c r="G23" s="190" t="e">
        <f>VLOOKUP(A23,#REF!,6,0)</f>
        <v>#REF!</v>
      </c>
      <c r="H23" s="190" t="e">
        <f>SUMIF(#REF!,B23,#REF!)</f>
        <v>#REF!</v>
      </c>
      <c r="I23" s="191" t="e">
        <f t="shared" si="0"/>
        <v>#REF!</v>
      </c>
      <c r="J23" s="192" t="e">
        <f t="shared" si="1"/>
        <v>#REF!</v>
      </c>
      <c r="K23" s="631"/>
      <c r="AJ23" s="34" t="e">
        <f>TRUNC(F23*G23,2)</f>
        <v>#REF!</v>
      </c>
      <c r="AK23" s="36">
        <f>IFERROR(TRUNC((AG23*AI23),2),"-")</f>
        <v>0</v>
      </c>
      <c r="AM23" s="7"/>
      <c r="AN23" s="7"/>
      <c r="AO23" s="7" t="e">
        <f>SUM(H23:H23)</f>
        <v>#REF!</v>
      </c>
    </row>
    <row r="24" spans="1:47" s="8" customFormat="1" ht="43.5" customHeight="1" x14ac:dyDescent="0.25">
      <c r="A24" s="29"/>
      <c r="B24" s="231" t="e">
        <f>VLOOKUP(A24,#REF!,2,)</f>
        <v>#REF!</v>
      </c>
      <c r="C24" s="617" t="e">
        <f>VLOOKUP(A24,#REF!,3,)</f>
        <v>#REF!</v>
      </c>
      <c r="D24" s="618"/>
      <c r="E24" s="189" t="e">
        <f>VLOOKUP(A24,#REF!,4,)</f>
        <v>#REF!</v>
      </c>
      <c r="F24" s="190" t="e">
        <f>SUMIF(#REF!,B24,#REF!)</f>
        <v>#REF!</v>
      </c>
      <c r="G24" s="190" t="e">
        <f>VLOOKUP(A24,#REF!,6,0)</f>
        <v>#REF!</v>
      </c>
      <c r="H24" s="190" t="e">
        <f>SUMIF(#REF!,B24,#REF!)</f>
        <v>#REF!</v>
      </c>
      <c r="I24" s="191" t="e">
        <f t="shared" si="0"/>
        <v>#REF!</v>
      </c>
      <c r="J24" s="192" t="e">
        <f t="shared" si="1"/>
        <v>#REF!</v>
      </c>
      <c r="K24" s="631"/>
      <c r="AJ24" s="34" t="e">
        <f>TRUNC(F24*G24,2)</f>
        <v>#REF!</v>
      </c>
      <c r="AM24" s="7"/>
      <c r="AN24" s="7"/>
    </row>
    <row r="25" spans="1:47" s="8" customFormat="1" ht="27.6" customHeight="1" x14ac:dyDescent="0.25">
      <c r="A25" s="29"/>
      <c r="B25" s="231" t="e">
        <f>VLOOKUP(A25,#REF!,2,)</f>
        <v>#REF!</v>
      </c>
      <c r="C25" s="617" t="e">
        <f>VLOOKUP(A25,#REF!,3,)</f>
        <v>#REF!</v>
      </c>
      <c r="D25" s="618"/>
      <c r="E25" s="189" t="e">
        <f>VLOOKUP(A25,#REF!,4,)</f>
        <v>#REF!</v>
      </c>
      <c r="F25" s="190" t="e">
        <f>SUMIF(#REF!,B25,#REF!)</f>
        <v>#REF!</v>
      </c>
      <c r="G25" s="190" t="e">
        <f>VLOOKUP(A25,#REF!,6,0)</f>
        <v>#REF!</v>
      </c>
      <c r="H25" s="190" t="e">
        <f>SUMIF(#REF!,B25,#REF!)</f>
        <v>#REF!</v>
      </c>
      <c r="I25" s="191" t="e">
        <f t="shared" si="0"/>
        <v>#REF!</v>
      </c>
      <c r="J25" s="192" t="e">
        <f t="shared" si="1"/>
        <v>#REF!</v>
      </c>
      <c r="K25" s="631"/>
      <c r="AJ25" s="28" t="e">
        <f>SUBTOTAL(9,AJ26:AJ138)</f>
        <v>#REF!</v>
      </c>
      <c r="AL25" s="7">
        <v>2555473.2199999997</v>
      </c>
      <c r="AM25" s="7"/>
      <c r="AS25" s="7" t="e">
        <f>#REF!+#REF!+#REF!+#REF!+#REF!+#REF!</f>
        <v>#REF!</v>
      </c>
      <c r="AU25" s="7" t="e">
        <f>AS25+#REF!+#REF!</f>
        <v>#REF!</v>
      </c>
    </row>
    <row r="26" spans="1:47" s="8" customFormat="1" ht="40.5" customHeight="1" x14ac:dyDescent="0.25">
      <c r="A26" s="29"/>
      <c r="B26" s="231" t="e">
        <f>VLOOKUP(A26,#REF!,2,)</f>
        <v>#REF!</v>
      </c>
      <c r="C26" s="617" t="e">
        <f>VLOOKUP(A26,#REF!,3,)</f>
        <v>#REF!</v>
      </c>
      <c r="D26" s="618"/>
      <c r="E26" s="189" t="e">
        <f>VLOOKUP(A26,#REF!,4,)</f>
        <v>#REF!</v>
      </c>
      <c r="F26" s="190" t="e">
        <f>SUMIF(#REF!,B26,#REF!)</f>
        <v>#REF!</v>
      </c>
      <c r="G26" s="190" t="e">
        <f>VLOOKUP(A26,#REF!,6,0)</f>
        <v>#REF!</v>
      </c>
      <c r="H26" s="190" t="e">
        <f>SUMIF(#REF!,B26,#REF!)</f>
        <v>#REF!</v>
      </c>
      <c r="I26" s="191" t="e">
        <f t="shared" si="0"/>
        <v>#REF!</v>
      </c>
      <c r="J26" s="192" t="e">
        <f t="shared" si="1"/>
        <v>#REF!</v>
      </c>
      <c r="K26" s="631"/>
      <c r="AJ26" s="34" t="e">
        <f>TRUNC(F26*G26,2)</f>
        <v>#REF!</v>
      </c>
      <c r="AM26" s="7"/>
      <c r="AN26" s="7"/>
    </row>
    <row r="27" spans="1:47" s="8" customFormat="1" ht="30" customHeight="1" x14ac:dyDescent="0.25">
      <c r="A27" s="29"/>
      <c r="B27" s="231" t="e">
        <f>VLOOKUP(A27,#REF!,2,)</f>
        <v>#REF!</v>
      </c>
      <c r="C27" s="617" t="e">
        <f>VLOOKUP(A27,#REF!,3,)</f>
        <v>#REF!</v>
      </c>
      <c r="D27" s="618"/>
      <c r="E27" s="189" t="e">
        <f>VLOOKUP(A27,#REF!,4,)</f>
        <v>#REF!</v>
      </c>
      <c r="F27" s="190" t="e">
        <f>SUMIF(#REF!,B27,#REF!)</f>
        <v>#REF!</v>
      </c>
      <c r="G27" s="190" t="e">
        <f>VLOOKUP(A27,#REF!,6,0)</f>
        <v>#REF!</v>
      </c>
      <c r="H27" s="190" t="e">
        <f>SUMIF(#REF!,B27,#REF!)</f>
        <v>#REF!</v>
      </c>
      <c r="I27" s="191" t="e">
        <f t="shared" si="0"/>
        <v>#REF!</v>
      </c>
      <c r="J27" s="192" t="e">
        <f t="shared" si="1"/>
        <v>#REF!</v>
      </c>
      <c r="K27" s="631"/>
      <c r="AJ27" s="35" t="e">
        <f>SUBTOTAL(9,#REF!)</f>
        <v>#REF!</v>
      </c>
      <c r="AM27" s="7" t="s">
        <v>27</v>
      </c>
      <c r="AS27" s="7" t="e">
        <f>#REF!+#REF!</f>
        <v>#REF!</v>
      </c>
    </row>
    <row r="28" spans="1:47" s="8" customFormat="1" ht="36.75" customHeight="1" x14ac:dyDescent="0.25">
      <c r="A28" s="29"/>
      <c r="B28" s="231" t="e">
        <f>VLOOKUP(A28,#REF!,2,)</f>
        <v>#REF!</v>
      </c>
      <c r="C28" s="617" t="e">
        <f>VLOOKUP(A28,#REF!,3,)</f>
        <v>#REF!</v>
      </c>
      <c r="D28" s="618"/>
      <c r="E28" s="189" t="e">
        <f>VLOOKUP(A28,#REF!,4,)</f>
        <v>#REF!</v>
      </c>
      <c r="F28" s="190" t="e">
        <f>SUMIF(#REF!,B28,#REF!)</f>
        <v>#REF!</v>
      </c>
      <c r="G28" s="190" t="e">
        <f>VLOOKUP(A28,#REF!,6,0)</f>
        <v>#REF!</v>
      </c>
      <c r="H28" s="190" t="e">
        <f>SUMIF(#REF!,B28,#REF!)</f>
        <v>#REF!</v>
      </c>
      <c r="I28" s="191" t="e">
        <f t="shared" si="0"/>
        <v>#REF!</v>
      </c>
      <c r="J28" s="192" t="e">
        <f t="shared" si="1"/>
        <v>#REF!</v>
      </c>
      <c r="K28" s="631"/>
      <c r="AJ28" s="34" t="e">
        <f>TRUNC(F28*G28,2)</f>
        <v>#REF!</v>
      </c>
      <c r="AK28" s="36">
        <f>IFERROR(TRUNC((AG28*AI28),2),"-")</f>
        <v>0</v>
      </c>
      <c r="AM28" s="7"/>
      <c r="AN28" s="7"/>
      <c r="AO28" s="7" t="e">
        <f>SUM(H28:H28)</f>
        <v>#REF!</v>
      </c>
    </row>
    <row r="29" spans="1:47" s="8" customFormat="1" ht="27.6" customHeight="1" x14ac:dyDescent="0.25">
      <c r="A29" s="29"/>
      <c r="B29" s="231" t="e">
        <f>VLOOKUP(A29,#REF!,2,)</f>
        <v>#REF!</v>
      </c>
      <c r="C29" s="617" t="e">
        <f>VLOOKUP(A29,#REF!,3,)</f>
        <v>#REF!</v>
      </c>
      <c r="D29" s="618"/>
      <c r="E29" s="189" t="e">
        <f>VLOOKUP(A29,#REF!,4,)</f>
        <v>#REF!</v>
      </c>
      <c r="F29" s="190" t="e">
        <f>SUMIF(#REF!,B29,#REF!)</f>
        <v>#REF!</v>
      </c>
      <c r="G29" s="190" t="e">
        <f>VLOOKUP(A29,#REF!,6,0)</f>
        <v>#REF!</v>
      </c>
      <c r="H29" s="190" t="e">
        <f>SUMIF(#REF!,B29,#REF!)</f>
        <v>#REF!</v>
      </c>
      <c r="I29" s="191" t="e">
        <f t="shared" si="0"/>
        <v>#REF!</v>
      </c>
      <c r="J29" s="192" t="e">
        <f t="shared" si="1"/>
        <v>#REF!</v>
      </c>
      <c r="K29" s="631"/>
      <c r="AJ29" s="35" t="e">
        <f>SUBTOTAL(9,#REF!)</f>
        <v>#REF!</v>
      </c>
      <c r="AM29" s="7" t="s">
        <v>27</v>
      </c>
      <c r="AS29" s="7" t="e">
        <f>#REF!+#REF!</f>
        <v>#REF!</v>
      </c>
    </row>
    <row r="30" spans="1:47" s="8" customFormat="1" ht="39.75" customHeight="1" x14ac:dyDescent="0.25">
      <c r="A30" s="29"/>
      <c r="B30" s="231" t="e">
        <f>VLOOKUP(A30,#REF!,2,)</f>
        <v>#REF!</v>
      </c>
      <c r="C30" s="617" t="e">
        <f>VLOOKUP(A30,#REF!,3,)</f>
        <v>#REF!</v>
      </c>
      <c r="D30" s="618"/>
      <c r="E30" s="189" t="e">
        <f>VLOOKUP(A30,#REF!,4,)</f>
        <v>#REF!</v>
      </c>
      <c r="F30" s="190" t="e">
        <f>SUMIF(#REF!,B30,#REF!)</f>
        <v>#REF!</v>
      </c>
      <c r="G30" s="190" t="e">
        <f>VLOOKUP(A30,#REF!,6,0)</f>
        <v>#REF!</v>
      </c>
      <c r="H30" s="190" t="e">
        <f>SUMIF(#REF!,B30,#REF!)</f>
        <v>#REF!</v>
      </c>
      <c r="I30" s="191" t="e">
        <f t="shared" si="0"/>
        <v>#REF!</v>
      </c>
      <c r="J30" s="192" t="e">
        <f t="shared" si="1"/>
        <v>#REF!</v>
      </c>
      <c r="K30" s="631"/>
      <c r="AJ30" s="34" t="e">
        <f t="shared" ref="AJ30:AJ35" si="2">TRUNC(F30*G30,2)</f>
        <v>#REF!</v>
      </c>
      <c r="AK30" s="36">
        <f>IFERROR(TRUNC((AG30*AI30),2),"-")</f>
        <v>0</v>
      </c>
      <c r="AM30" s="7"/>
      <c r="AN30" s="7"/>
      <c r="AO30" s="7" t="e">
        <f>SUM(H30:H62)</f>
        <v>#REF!</v>
      </c>
    </row>
    <row r="31" spans="1:47" s="8" customFormat="1" ht="27.6" customHeight="1" x14ac:dyDescent="0.25">
      <c r="A31" s="29"/>
      <c r="B31" s="231" t="e">
        <f>VLOOKUP(A31,#REF!,2,)</f>
        <v>#REF!</v>
      </c>
      <c r="C31" s="617" t="e">
        <f>VLOOKUP(A31,#REF!,3,)</f>
        <v>#REF!</v>
      </c>
      <c r="D31" s="618"/>
      <c r="E31" s="189" t="e">
        <f>VLOOKUP(A31,#REF!,4,)</f>
        <v>#REF!</v>
      </c>
      <c r="F31" s="190" t="e">
        <f>SUMIF(#REF!,B31,#REF!)</f>
        <v>#REF!</v>
      </c>
      <c r="G31" s="190" t="e">
        <f>VLOOKUP(A31,#REF!,6,0)</f>
        <v>#REF!</v>
      </c>
      <c r="H31" s="190" t="e">
        <f>SUMIF(#REF!,B31,#REF!)</f>
        <v>#REF!</v>
      </c>
      <c r="I31" s="191" t="e">
        <f t="shared" si="0"/>
        <v>#REF!</v>
      </c>
      <c r="J31" s="192" t="e">
        <f t="shared" si="1"/>
        <v>#REF!</v>
      </c>
      <c r="K31" s="631"/>
      <c r="AJ31" s="34" t="e">
        <f t="shared" si="2"/>
        <v>#REF!</v>
      </c>
      <c r="AK31" s="36">
        <f>IFERROR(TRUNC((AG31*AI31),2),"-")</f>
        <v>0</v>
      </c>
      <c r="AM31" s="7"/>
      <c r="AN31" s="7"/>
      <c r="AO31" s="7" t="e">
        <f>SUM(H31:H31)</f>
        <v>#REF!</v>
      </c>
    </row>
    <row r="32" spans="1:47" s="8" customFormat="1" ht="38.25" customHeight="1" x14ac:dyDescent="0.25">
      <c r="A32" s="29"/>
      <c r="B32" s="231" t="e">
        <f>VLOOKUP(A32,#REF!,2,)</f>
        <v>#REF!</v>
      </c>
      <c r="C32" s="617" t="e">
        <f>VLOOKUP(A32,#REF!,3,)</f>
        <v>#REF!</v>
      </c>
      <c r="D32" s="618"/>
      <c r="E32" s="189" t="e">
        <f>VLOOKUP(A32,#REF!,4,)</f>
        <v>#REF!</v>
      </c>
      <c r="F32" s="190" t="e">
        <f>SUMIF(#REF!,B32,#REF!)</f>
        <v>#REF!</v>
      </c>
      <c r="G32" s="190" t="e">
        <f>VLOOKUP(A32,#REF!,6,0)</f>
        <v>#REF!</v>
      </c>
      <c r="H32" s="190" t="e">
        <f>SUMIF(#REF!,B32,#REF!)</f>
        <v>#REF!</v>
      </c>
      <c r="I32" s="191" t="e">
        <f t="shared" si="0"/>
        <v>#REF!</v>
      </c>
      <c r="J32" s="192" t="e">
        <f t="shared" si="1"/>
        <v>#REF!</v>
      </c>
      <c r="K32" s="631"/>
      <c r="AJ32" s="34" t="e">
        <f t="shared" si="2"/>
        <v>#REF!</v>
      </c>
      <c r="AM32" s="7"/>
      <c r="AN32" s="7"/>
    </row>
    <row r="33" spans="1:47" s="8" customFormat="1" ht="27.6" customHeight="1" x14ac:dyDescent="0.25">
      <c r="A33" s="29"/>
      <c r="B33" s="231" t="e">
        <f>VLOOKUP(A33,#REF!,2,)</f>
        <v>#REF!</v>
      </c>
      <c r="C33" s="617" t="e">
        <f>VLOOKUP(A33,#REF!,3,)</f>
        <v>#REF!</v>
      </c>
      <c r="D33" s="618"/>
      <c r="E33" s="189" t="e">
        <f>VLOOKUP(A33,#REF!,4,)</f>
        <v>#REF!</v>
      </c>
      <c r="F33" s="190" t="e">
        <f>SUMIF(#REF!,B33,#REF!)</f>
        <v>#REF!</v>
      </c>
      <c r="G33" s="190" t="e">
        <f>VLOOKUP(A33,#REF!,6,0)</f>
        <v>#REF!</v>
      </c>
      <c r="H33" s="190" t="e">
        <f>SUMIF(#REF!,B33,#REF!)</f>
        <v>#REF!</v>
      </c>
      <c r="I33" s="191" t="e">
        <f t="shared" si="0"/>
        <v>#REF!</v>
      </c>
      <c r="J33" s="192" t="e">
        <f t="shared" si="1"/>
        <v>#REF!</v>
      </c>
      <c r="K33" s="631"/>
      <c r="AJ33" s="34" t="e">
        <f t="shared" si="2"/>
        <v>#REF!</v>
      </c>
      <c r="AK33" s="36">
        <f>IFERROR(TRUNC((AG33*AI33),2),"-")</f>
        <v>0</v>
      </c>
      <c r="AM33" s="7"/>
      <c r="AN33" s="7"/>
      <c r="AO33" s="7" t="e">
        <f>SUM(H33:H33)</f>
        <v>#REF!</v>
      </c>
    </row>
    <row r="34" spans="1:47" s="8" customFormat="1" ht="13.9" customHeight="1" x14ac:dyDescent="0.25">
      <c r="A34" s="29"/>
      <c r="B34" s="231" t="e">
        <f>VLOOKUP(A34,#REF!,2,)</f>
        <v>#REF!</v>
      </c>
      <c r="C34" s="617" t="e">
        <f>VLOOKUP(A34,#REF!,3,)</f>
        <v>#REF!</v>
      </c>
      <c r="D34" s="618"/>
      <c r="E34" s="189" t="e">
        <f>VLOOKUP(A34,#REF!,4,)</f>
        <v>#REF!</v>
      </c>
      <c r="F34" s="190" t="e">
        <f>SUMIF(#REF!,B34,#REF!)</f>
        <v>#REF!</v>
      </c>
      <c r="G34" s="190" t="e">
        <f>VLOOKUP(A34,#REF!,6,0)</f>
        <v>#REF!</v>
      </c>
      <c r="H34" s="190" t="e">
        <f>SUMIF(#REF!,B34,#REF!)</f>
        <v>#REF!</v>
      </c>
      <c r="I34" s="191" t="e">
        <f t="shared" si="0"/>
        <v>#REF!</v>
      </c>
      <c r="J34" s="192" t="e">
        <f t="shared" si="1"/>
        <v>#REF!</v>
      </c>
      <c r="K34" s="631"/>
      <c r="AJ34" s="34" t="e">
        <f t="shared" si="2"/>
        <v>#REF!</v>
      </c>
      <c r="AM34" s="7"/>
      <c r="AN34" s="7"/>
    </row>
    <row r="35" spans="1:47" s="8" customFormat="1" ht="42.75" customHeight="1" x14ac:dyDescent="0.25">
      <c r="A35" s="29"/>
      <c r="B35" s="231" t="e">
        <f>VLOOKUP(A35,#REF!,2,)</f>
        <v>#REF!</v>
      </c>
      <c r="C35" s="617" t="e">
        <f>VLOOKUP(A35,#REF!,3,)</f>
        <v>#REF!</v>
      </c>
      <c r="D35" s="618"/>
      <c r="E35" s="189" t="e">
        <f>VLOOKUP(A35,#REF!,4,)</f>
        <v>#REF!</v>
      </c>
      <c r="F35" s="190">
        <v>286.56</v>
      </c>
      <c r="G35" s="190" t="e">
        <f>VLOOKUP(A35,#REF!,6,0)</f>
        <v>#REF!</v>
      </c>
      <c r="H35" s="190" t="e">
        <f>SUMIF(#REF!,B35,#REF!)</f>
        <v>#REF!</v>
      </c>
      <c r="I35" s="191" t="e">
        <f t="shared" si="0"/>
        <v>#REF!</v>
      </c>
      <c r="J35" s="192" t="e">
        <f t="shared" si="1"/>
        <v>#REF!</v>
      </c>
      <c r="K35" s="631"/>
      <c r="AJ35" s="34" t="e">
        <f t="shared" si="2"/>
        <v>#REF!</v>
      </c>
      <c r="AK35" s="36">
        <f>IFERROR(TRUNC((AG35*AI35),2),"-")</f>
        <v>0</v>
      </c>
      <c r="AM35" s="7"/>
      <c r="AN35" s="7"/>
      <c r="AO35" s="7" t="e">
        <f>SUM(H35:H35)</f>
        <v>#REF!</v>
      </c>
    </row>
    <row r="36" spans="1:47" s="8" customFormat="1" ht="27.6" customHeight="1" x14ac:dyDescent="0.25">
      <c r="A36" s="29"/>
      <c r="B36" s="231" t="e">
        <f>VLOOKUP(A36,#REF!,2,)</f>
        <v>#REF!</v>
      </c>
      <c r="C36" s="617" t="e">
        <f>VLOOKUP(A36,#REF!,3,)</f>
        <v>#REF!</v>
      </c>
      <c r="D36" s="618"/>
      <c r="E36" s="189" t="e">
        <f>VLOOKUP(A36,#REF!,4,)</f>
        <v>#REF!</v>
      </c>
      <c r="F36" s="190" t="e">
        <f>SUMIF(#REF!,B36,#REF!)</f>
        <v>#REF!</v>
      </c>
      <c r="G36" s="190" t="e">
        <f>VLOOKUP(A36,#REF!,6,0)</f>
        <v>#REF!</v>
      </c>
      <c r="H36" s="190" t="e">
        <f>SUMIF(#REF!,B36,#REF!)</f>
        <v>#REF!</v>
      </c>
      <c r="I36" s="191" t="e">
        <f t="shared" si="0"/>
        <v>#REF!</v>
      </c>
      <c r="J36" s="192" t="e">
        <f t="shared" si="1"/>
        <v>#REF!</v>
      </c>
      <c r="K36" s="631"/>
      <c r="AJ36" s="35" t="e">
        <f>SUBTOTAL(9,#REF!)</f>
        <v>#REF!</v>
      </c>
      <c r="AM36" s="7" t="s">
        <v>27</v>
      </c>
      <c r="AS36" s="7" t="e">
        <f>#REF!+#REF!</f>
        <v>#REF!</v>
      </c>
    </row>
    <row r="37" spans="1:47" s="8" customFormat="1" ht="27.6" customHeight="1" x14ac:dyDescent="0.25">
      <c r="A37" s="29"/>
      <c r="B37" s="231" t="e">
        <f>VLOOKUP(A37,#REF!,2,)</f>
        <v>#REF!</v>
      </c>
      <c r="C37" s="617" t="e">
        <f>VLOOKUP(A37,#REF!,3,)</f>
        <v>#REF!</v>
      </c>
      <c r="D37" s="618"/>
      <c r="E37" s="189" t="e">
        <f>VLOOKUP(A37,#REF!,4,)</f>
        <v>#REF!</v>
      </c>
      <c r="F37" s="190">
        <v>8.5299999999999994</v>
      </c>
      <c r="G37" s="190" t="e">
        <f>VLOOKUP(A37,#REF!,6,0)</f>
        <v>#REF!</v>
      </c>
      <c r="H37" s="190" t="e">
        <f>SUMIF(#REF!,B37,#REF!)</f>
        <v>#REF!</v>
      </c>
      <c r="I37" s="191" t="e">
        <f t="shared" si="0"/>
        <v>#REF!</v>
      </c>
      <c r="J37" s="192" t="e">
        <f t="shared" si="1"/>
        <v>#REF!</v>
      </c>
      <c r="K37" s="631"/>
      <c r="AJ37" s="35" t="e">
        <f>SUBTOTAL(9,#REF!)</f>
        <v>#REF!</v>
      </c>
      <c r="AM37" s="7" t="s">
        <v>27</v>
      </c>
      <c r="AS37" s="7" t="e">
        <f>#REF!+#REF!</f>
        <v>#REF!</v>
      </c>
    </row>
    <row r="38" spans="1:47" s="8" customFormat="1" ht="41.45" customHeight="1" x14ac:dyDescent="0.25">
      <c r="A38" s="29"/>
      <c r="B38" s="231" t="e">
        <f>VLOOKUP(A38,#REF!,2,)</f>
        <v>#REF!</v>
      </c>
      <c r="C38" s="617" t="e">
        <f>VLOOKUP(A38,#REF!,3,)</f>
        <v>#REF!</v>
      </c>
      <c r="D38" s="618"/>
      <c r="E38" s="189" t="e">
        <f>VLOOKUP(A38,#REF!,4,)</f>
        <v>#REF!</v>
      </c>
      <c r="F38" s="190" t="e">
        <f>SUMIF(#REF!,B38,#REF!)</f>
        <v>#REF!</v>
      </c>
      <c r="G38" s="190" t="e">
        <f>VLOOKUP(A38,#REF!,6,0)</f>
        <v>#REF!</v>
      </c>
      <c r="H38" s="190" t="e">
        <f>SUMIF(#REF!,B38,#REF!)</f>
        <v>#REF!</v>
      </c>
      <c r="I38" s="191" t="e">
        <f t="shared" si="0"/>
        <v>#REF!</v>
      </c>
      <c r="J38" s="192" t="e">
        <f t="shared" si="1"/>
        <v>#REF!</v>
      </c>
      <c r="K38" s="631"/>
      <c r="AJ38" s="34" t="e">
        <f>TRUNC(F38*G38,2)</f>
        <v>#REF!</v>
      </c>
      <c r="AK38" s="36">
        <f>IFERROR(TRUNC((AG38*AI38),2),"-")</f>
        <v>0</v>
      </c>
      <c r="AM38" s="7"/>
      <c r="AN38" s="7"/>
      <c r="AO38" s="7" t="e">
        <f>SUM(H35:H35)</f>
        <v>#REF!</v>
      </c>
    </row>
    <row r="39" spans="1:47" s="8" customFormat="1" ht="45.75" customHeight="1" x14ac:dyDescent="0.25">
      <c r="A39" s="29"/>
      <c r="B39" s="231" t="e">
        <f>VLOOKUP(A39,#REF!,2,)</f>
        <v>#REF!</v>
      </c>
      <c r="C39" s="617" t="e">
        <f>VLOOKUP(A39,#REF!,3,)</f>
        <v>#REF!</v>
      </c>
      <c r="D39" s="618"/>
      <c r="E39" s="189" t="e">
        <f>VLOOKUP(A39,#REF!,4,)</f>
        <v>#REF!</v>
      </c>
      <c r="F39" s="190" t="e">
        <f>SUMIF(#REF!,B39,#REF!)</f>
        <v>#REF!</v>
      </c>
      <c r="G39" s="190" t="e">
        <f>VLOOKUP(A39,#REF!,6,0)</f>
        <v>#REF!</v>
      </c>
      <c r="H39" s="190" t="e">
        <f>SUMIF(#REF!,B39,#REF!)</f>
        <v>#REF!</v>
      </c>
      <c r="I39" s="191" t="e">
        <f t="shared" si="0"/>
        <v>#REF!</v>
      </c>
      <c r="J39" s="192" t="e">
        <f t="shared" si="1"/>
        <v>#REF!</v>
      </c>
      <c r="K39" s="631"/>
      <c r="AJ39" s="34" t="e">
        <f>TRUNC(F39*G39,2)</f>
        <v>#REF!</v>
      </c>
      <c r="AK39" s="36">
        <f>IFERROR(TRUNC((AG39*AI39),2),"-")</f>
        <v>0</v>
      </c>
      <c r="AM39" s="7"/>
      <c r="AN39" s="7"/>
      <c r="AO39" s="7" t="e">
        <f>SUM(H39:H39)</f>
        <v>#REF!</v>
      </c>
    </row>
    <row r="40" spans="1:47" s="8" customFormat="1" ht="55.15" customHeight="1" x14ac:dyDescent="0.25">
      <c r="A40" s="29"/>
      <c r="B40" s="231" t="e">
        <f>VLOOKUP(A40,#REF!,2,)</f>
        <v>#REF!</v>
      </c>
      <c r="C40" s="617" t="e">
        <f>VLOOKUP(A40,#REF!,3,)</f>
        <v>#REF!</v>
      </c>
      <c r="D40" s="618"/>
      <c r="E40" s="189" t="e">
        <f>VLOOKUP(A40,#REF!,4,)</f>
        <v>#REF!</v>
      </c>
      <c r="F40" s="190" t="e">
        <f>SUMIF(#REF!,B40,#REF!)</f>
        <v>#REF!</v>
      </c>
      <c r="G40" s="190" t="e">
        <f>VLOOKUP(A40,#REF!,6,0)</f>
        <v>#REF!</v>
      </c>
      <c r="H40" s="190" t="e">
        <f>SUMIF(#REF!,B40,#REF!)</f>
        <v>#REF!</v>
      </c>
      <c r="I40" s="191" t="e">
        <f t="shared" si="0"/>
        <v>#REF!</v>
      </c>
      <c r="J40" s="192" t="e">
        <f t="shared" si="1"/>
        <v>#REF!</v>
      </c>
      <c r="K40" s="631"/>
      <c r="AJ40" s="35" t="e">
        <f>SUBTOTAL(9,#REF!)</f>
        <v>#REF!</v>
      </c>
      <c r="AM40" s="7" t="s">
        <v>27</v>
      </c>
      <c r="AS40" s="7" t="e">
        <f>#REF!+#REF!</f>
        <v>#REF!</v>
      </c>
    </row>
    <row r="41" spans="1:47" s="8" customFormat="1" ht="41.45" customHeight="1" x14ac:dyDescent="0.25">
      <c r="A41" s="29"/>
      <c r="B41" s="231" t="e">
        <f>VLOOKUP(A41,#REF!,2,)</f>
        <v>#REF!</v>
      </c>
      <c r="C41" s="617" t="e">
        <f>VLOOKUP(A41,#REF!,3,)</f>
        <v>#REF!</v>
      </c>
      <c r="D41" s="618"/>
      <c r="E41" s="189" t="e">
        <f>VLOOKUP(A41,#REF!,4,)</f>
        <v>#REF!</v>
      </c>
      <c r="F41" s="190" t="e">
        <f>SUMIF(#REF!,B41,#REF!)</f>
        <v>#REF!</v>
      </c>
      <c r="G41" s="190" t="e">
        <f>VLOOKUP(A41,#REF!,6,0)</f>
        <v>#REF!</v>
      </c>
      <c r="H41" s="190" t="e">
        <f>SUMIF(#REF!,B41,#REF!)</f>
        <v>#REF!</v>
      </c>
      <c r="I41" s="191" t="e">
        <f t="shared" si="0"/>
        <v>#REF!</v>
      </c>
      <c r="J41" s="192" t="e">
        <f t="shared" si="1"/>
        <v>#REF!</v>
      </c>
      <c r="K41" s="631"/>
      <c r="AJ41" s="34" t="e">
        <f>TRUNC(F41*G41,2)</f>
        <v>#REF!</v>
      </c>
      <c r="AK41" s="36">
        <f>IFERROR(TRUNC((AG41*AI41),2),"-")</f>
        <v>0</v>
      </c>
      <c r="AM41" s="7"/>
      <c r="AN41" s="7"/>
      <c r="AO41" s="7" t="e">
        <f>SUM(H41:H49)</f>
        <v>#REF!</v>
      </c>
    </row>
    <row r="42" spans="1:47" s="8" customFormat="1" ht="42.75" customHeight="1" x14ac:dyDescent="0.25">
      <c r="A42" s="29"/>
      <c r="B42" s="231" t="e">
        <f>VLOOKUP(A42,#REF!,2,)</f>
        <v>#REF!</v>
      </c>
      <c r="C42" s="617" t="e">
        <f>VLOOKUP(A42,#REF!,3,)</f>
        <v>#REF!</v>
      </c>
      <c r="D42" s="618"/>
      <c r="E42" s="189" t="e">
        <f>VLOOKUP(A42,#REF!,4,)</f>
        <v>#REF!</v>
      </c>
      <c r="F42" s="193" t="e">
        <f>SUMIF(#REF!,B42,#REF!)</f>
        <v>#REF!</v>
      </c>
      <c r="G42" s="190" t="e">
        <f>VLOOKUP(A42,#REF!,6,0)</f>
        <v>#REF!</v>
      </c>
      <c r="H42" s="190" t="e">
        <f>SUMIF(#REF!,B42,#REF!)</f>
        <v>#REF!</v>
      </c>
      <c r="I42" s="191" t="e">
        <f t="shared" si="0"/>
        <v>#REF!</v>
      </c>
      <c r="J42" s="192" t="e">
        <f t="shared" si="1"/>
        <v>#REF!</v>
      </c>
      <c r="K42" s="631"/>
      <c r="AJ42" s="166" t="e">
        <f>TRUNC(F42*G42,2)</f>
        <v>#REF!</v>
      </c>
      <c r="AM42" s="7"/>
      <c r="AN42" s="7"/>
    </row>
    <row r="43" spans="1:47" s="8" customFormat="1" ht="37.5" customHeight="1" x14ac:dyDescent="0.25">
      <c r="A43" s="29"/>
      <c r="B43" s="231" t="e">
        <f>VLOOKUP(A43,#REF!,2,)</f>
        <v>#REF!</v>
      </c>
      <c r="C43" s="617" t="e">
        <f>VLOOKUP(A43,#REF!,3,)</f>
        <v>#REF!</v>
      </c>
      <c r="D43" s="618"/>
      <c r="E43" s="189" t="e">
        <f>VLOOKUP(A43,#REF!,4,)</f>
        <v>#REF!</v>
      </c>
      <c r="F43" s="190" t="e">
        <f>SUMIF(#REF!,B43,#REF!)</f>
        <v>#REF!</v>
      </c>
      <c r="G43" s="190" t="e">
        <f>VLOOKUP(A43,#REF!,6,0)</f>
        <v>#REF!</v>
      </c>
      <c r="H43" s="190" t="e">
        <f>SUMIF(#REF!,B43,#REF!)</f>
        <v>#REF!</v>
      </c>
      <c r="I43" s="191" t="e">
        <f t="shared" si="0"/>
        <v>#REF!</v>
      </c>
      <c r="J43" s="192" t="e">
        <f t="shared" si="1"/>
        <v>#REF!</v>
      </c>
      <c r="K43" s="631"/>
      <c r="AJ43" s="34" t="e">
        <f>TRUNC(F43*G43,2)</f>
        <v>#REF!</v>
      </c>
      <c r="AK43" s="36">
        <f>IFERROR(TRUNC((AG43*AI43),2),"-")</f>
        <v>0</v>
      </c>
      <c r="AM43" s="7"/>
      <c r="AN43" s="7"/>
      <c r="AO43" s="7" t="e">
        <f>SUM(H43:H43)</f>
        <v>#REF!</v>
      </c>
    </row>
    <row r="44" spans="1:47" s="8" customFormat="1" ht="30" customHeight="1" x14ac:dyDescent="0.25">
      <c r="A44" s="29"/>
      <c r="B44" s="231" t="e">
        <f>VLOOKUP(A44,#REF!,2,)</f>
        <v>#REF!</v>
      </c>
      <c r="C44" s="617" t="e">
        <f>VLOOKUP(A44,#REF!,3,)</f>
        <v>#REF!</v>
      </c>
      <c r="D44" s="618"/>
      <c r="E44" s="189" t="e">
        <f>VLOOKUP(A44,#REF!,4,)</f>
        <v>#REF!</v>
      </c>
      <c r="F44" s="190" t="e">
        <f>SUMIF(#REF!,B44,#REF!)</f>
        <v>#REF!</v>
      </c>
      <c r="G44" s="190" t="e">
        <f>VLOOKUP(A44,#REF!,6,0)</f>
        <v>#REF!</v>
      </c>
      <c r="H44" s="190" t="e">
        <f>SUMIF(#REF!,B44,#REF!)</f>
        <v>#REF!</v>
      </c>
      <c r="I44" s="191" t="e">
        <f t="shared" si="0"/>
        <v>#REF!</v>
      </c>
      <c r="J44" s="192" t="e">
        <f t="shared" si="1"/>
        <v>#REF!</v>
      </c>
      <c r="K44" s="631"/>
      <c r="AJ44" s="35" t="e">
        <f>SUBTOTAL(9,#REF!)</f>
        <v>#REF!</v>
      </c>
      <c r="AM44" s="7" t="s">
        <v>27</v>
      </c>
      <c r="AS44" s="7" t="e">
        <f>#REF!+#REF!</f>
        <v>#REF!</v>
      </c>
    </row>
    <row r="45" spans="1:47" s="8" customFormat="1" ht="30" customHeight="1" x14ac:dyDescent="0.25">
      <c r="A45" s="29"/>
      <c r="B45" s="231" t="e">
        <f>VLOOKUP(A45,#REF!,2,)</f>
        <v>#REF!</v>
      </c>
      <c r="C45" s="617" t="e">
        <f>VLOOKUP(A45,#REF!,3,)</f>
        <v>#REF!</v>
      </c>
      <c r="D45" s="618"/>
      <c r="E45" s="189" t="e">
        <f>VLOOKUP(A45,#REF!,4,)</f>
        <v>#REF!</v>
      </c>
      <c r="F45" s="190" t="e">
        <f>SUMIF(#REF!,B45,#REF!)</f>
        <v>#REF!</v>
      </c>
      <c r="G45" s="190" t="e">
        <f>VLOOKUP(A45,#REF!,6,0)</f>
        <v>#REF!</v>
      </c>
      <c r="H45" s="190" t="e">
        <f>SUMIF(#REF!,B45,#REF!)</f>
        <v>#REF!</v>
      </c>
      <c r="I45" s="191" t="e">
        <f t="shared" si="0"/>
        <v>#REF!</v>
      </c>
      <c r="J45" s="192" t="e">
        <f t="shared" si="1"/>
        <v>#REF!</v>
      </c>
      <c r="K45" s="631"/>
      <c r="AJ45" s="35" t="e">
        <f>SUBTOTAL(9,#REF!)</f>
        <v>#REF!</v>
      </c>
      <c r="AM45" s="7" t="s">
        <v>27</v>
      </c>
      <c r="AS45" s="7" t="e">
        <f>#REF!+#REF!</f>
        <v>#REF!</v>
      </c>
    </row>
    <row r="46" spans="1:47" s="8" customFormat="1" ht="38.25" customHeight="1" x14ac:dyDescent="0.25">
      <c r="A46" s="29"/>
      <c r="B46" s="231" t="e">
        <f>VLOOKUP(A46,#REF!,2,)</f>
        <v>#REF!</v>
      </c>
      <c r="C46" s="617" t="e">
        <f>VLOOKUP(A46,#REF!,3,)</f>
        <v>#REF!</v>
      </c>
      <c r="D46" s="618"/>
      <c r="E46" s="189" t="e">
        <f>VLOOKUP(A46,#REF!,4,)</f>
        <v>#REF!</v>
      </c>
      <c r="F46" s="190" t="e">
        <f>SUMIF(#REF!,B46,#REF!)</f>
        <v>#REF!</v>
      </c>
      <c r="G46" s="190" t="e">
        <f>VLOOKUP(A46,#REF!,6,0)</f>
        <v>#REF!</v>
      </c>
      <c r="H46" s="190" t="e">
        <f>SUMIF(#REF!,B46,#REF!)</f>
        <v>#REF!</v>
      </c>
      <c r="I46" s="191" t="e">
        <f t="shared" si="0"/>
        <v>#REF!</v>
      </c>
      <c r="J46" s="192" t="e">
        <f t="shared" si="1"/>
        <v>#REF!</v>
      </c>
      <c r="K46" s="631"/>
      <c r="AJ46" s="34" t="e">
        <f>TRUNC(F46*G46,2)</f>
        <v>#REF!</v>
      </c>
      <c r="AK46" s="36">
        <f>IFERROR(TRUNC((AG46*AI46),2),"-")</f>
        <v>0</v>
      </c>
      <c r="AM46" s="7"/>
      <c r="AN46" s="7"/>
      <c r="AO46" s="7" t="e">
        <f>SUM(H18:H20)</f>
        <v>#REF!</v>
      </c>
    </row>
    <row r="47" spans="1:47" s="8" customFormat="1" ht="13.9" customHeight="1" x14ac:dyDescent="0.25">
      <c r="A47" s="29"/>
      <c r="B47" s="231" t="e">
        <f>VLOOKUP(A47,#REF!,2,)</f>
        <v>#REF!</v>
      </c>
      <c r="C47" s="617" t="e">
        <f>VLOOKUP(A47,#REF!,3,)</f>
        <v>#REF!</v>
      </c>
      <c r="D47" s="618"/>
      <c r="E47" s="189" t="e">
        <f>VLOOKUP(A47,#REF!,4,)</f>
        <v>#REF!</v>
      </c>
      <c r="F47" s="190" t="e">
        <f>SUMIF(#REF!,B47,#REF!)</f>
        <v>#REF!</v>
      </c>
      <c r="G47" s="190" t="e">
        <f>VLOOKUP(A47,#REF!,6,0)</f>
        <v>#REF!</v>
      </c>
      <c r="H47" s="190" t="e">
        <f>SUMIF(#REF!,B47,#REF!)</f>
        <v>#REF!</v>
      </c>
      <c r="I47" s="191" t="e">
        <f t="shared" si="0"/>
        <v>#REF!</v>
      </c>
      <c r="J47" s="192" t="e">
        <f t="shared" si="1"/>
        <v>#REF!</v>
      </c>
      <c r="K47" s="631"/>
      <c r="AJ47" s="28" t="e">
        <f>SUBTOTAL(9,AJ48:AJ138)</f>
        <v>#REF!</v>
      </c>
      <c r="AL47" s="7">
        <v>2555473.2199999997</v>
      </c>
      <c r="AM47" s="7"/>
      <c r="AS47" s="7" t="e">
        <f>#REF!+#REF!+#REF!+#REF!+#REF!+#REF!</f>
        <v>#REF!</v>
      </c>
      <c r="AU47" s="7" t="e">
        <f>AS47+#REF!+#REF!</f>
        <v>#REF!</v>
      </c>
    </row>
    <row r="48" spans="1:47" s="8" customFormat="1" ht="13.9" customHeight="1" x14ac:dyDescent="0.25">
      <c r="A48" s="29"/>
      <c r="B48" s="231" t="e">
        <f>VLOOKUP(A48,#REF!,2,)</f>
        <v>#REF!</v>
      </c>
      <c r="C48" s="617" t="e">
        <f>VLOOKUP(A48,#REF!,3,)</f>
        <v>#REF!</v>
      </c>
      <c r="D48" s="618"/>
      <c r="E48" s="189" t="e">
        <f>VLOOKUP(A48,#REF!,4,)</f>
        <v>#REF!</v>
      </c>
      <c r="F48" s="190" t="e">
        <f>SUMIF(#REF!,B48,#REF!)</f>
        <v>#REF!</v>
      </c>
      <c r="G48" s="190" t="e">
        <f>VLOOKUP(A48,#REF!,6,0)</f>
        <v>#REF!</v>
      </c>
      <c r="H48" s="190" t="e">
        <f>SUMIF(#REF!,B48,#REF!)</f>
        <v>#REF!</v>
      </c>
      <c r="I48" s="191" t="e">
        <f t="shared" si="0"/>
        <v>#REF!</v>
      </c>
      <c r="J48" s="192" t="e">
        <f t="shared" si="1"/>
        <v>#REF!</v>
      </c>
      <c r="K48" s="631"/>
      <c r="AJ48" s="34" t="e">
        <f>TRUNC(F48*G48,2)</f>
        <v>#REF!</v>
      </c>
      <c r="AM48" s="7"/>
      <c r="AN48" s="7"/>
    </row>
    <row r="49" spans="1:47" s="8" customFormat="1" ht="27.6" customHeight="1" x14ac:dyDescent="0.25">
      <c r="A49" s="29"/>
      <c r="B49" s="231" t="e">
        <f>VLOOKUP(A49,#REF!,2,)</f>
        <v>#REF!</v>
      </c>
      <c r="C49" s="617" t="e">
        <f>VLOOKUP(A49,#REF!,3,)</f>
        <v>#REF!</v>
      </c>
      <c r="D49" s="618"/>
      <c r="E49" s="189" t="e">
        <f>VLOOKUP(A49,#REF!,4,)</f>
        <v>#REF!</v>
      </c>
      <c r="F49" s="190" t="e">
        <f>SUMIF(#REF!,B49,#REF!)</f>
        <v>#REF!</v>
      </c>
      <c r="G49" s="190" t="e">
        <f>VLOOKUP(A49,#REF!,6,0)</f>
        <v>#REF!</v>
      </c>
      <c r="H49" s="190" t="e">
        <f>SUMIF(#REF!,B49,#REF!)</f>
        <v>#REF!</v>
      </c>
      <c r="I49" s="191" t="e">
        <f t="shared" si="0"/>
        <v>#REF!</v>
      </c>
      <c r="J49" s="192" t="e">
        <f t="shared" si="1"/>
        <v>#REF!</v>
      </c>
      <c r="K49" s="631"/>
      <c r="AJ49" s="34" t="e">
        <f>TRUNC(F49*G49,2)</f>
        <v>#REF!</v>
      </c>
      <c r="AK49" s="36">
        <f>IFERROR(TRUNC((AG49*AI49),2),"-")</f>
        <v>0</v>
      </c>
      <c r="AM49" s="7"/>
      <c r="AN49" s="7"/>
      <c r="AO49" s="7" t="e">
        <f>SUM(H49:H49)</f>
        <v>#REF!</v>
      </c>
    </row>
    <row r="50" spans="1:47" s="8" customFormat="1" ht="27.6" customHeight="1" x14ac:dyDescent="0.25">
      <c r="A50" s="29"/>
      <c r="B50" s="231" t="e">
        <f>VLOOKUP(A50,#REF!,2,)</f>
        <v>#REF!</v>
      </c>
      <c r="C50" s="617" t="e">
        <f>VLOOKUP(A50,#REF!,3,)</f>
        <v>#REF!</v>
      </c>
      <c r="D50" s="618"/>
      <c r="E50" s="189" t="e">
        <f>VLOOKUP(A50,#REF!,4,)</f>
        <v>#REF!</v>
      </c>
      <c r="F50" s="190" t="e">
        <f>SUMIF(#REF!,B50,#REF!)</f>
        <v>#REF!</v>
      </c>
      <c r="G50" s="190" t="e">
        <f>VLOOKUP(A50,#REF!,6,0)</f>
        <v>#REF!</v>
      </c>
      <c r="H50" s="190" t="e">
        <f>SUMIF(#REF!,B50,#REF!)</f>
        <v>#REF!</v>
      </c>
      <c r="I50" s="191" t="e">
        <f t="shared" si="0"/>
        <v>#REF!</v>
      </c>
      <c r="J50" s="192" t="e">
        <f t="shared" si="1"/>
        <v>#REF!</v>
      </c>
      <c r="K50" s="631"/>
      <c r="AJ50" s="35" t="e">
        <f>SUBTOTAL(9,#REF!)</f>
        <v>#REF!</v>
      </c>
      <c r="AM50" s="7" t="s">
        <v>27</v>
      </c>
      <c r="AS50" s="7" t="e">
        <f>#REF!+#REF!</f>
        <v>#REF!</v>
      </c>
    </row>
    <row r="51" spans="1:47" s="8" customFormat="1" ht="34.5" customHeight="1" x14ac:dyDescent="0.25">
      <c r="A51" s="29"/>
      <c r="B51" s="231" t="e">
        <f>VLOOKUP(A51,#REF!,2,)</f>
        <v>#REF!</v>
      </c>
      <c r="C51" s="617" t="e">
        <f>VLOOKUP(A51,#REF!,3,)</f>
        <v>#REF!</v>
      </c>
      <c r="D51" s="618"/>
      <c r="E51" s="189" t="e">
        <f>VLOOKUP(A51,#REF!,4,)</f>
        <v>#REF!</v>
      </c>
      <c r="F51" s="190" t="e">
        <f>SUMIF(#REF!,B51,#REF!)</f>
        <v>#REF!</v>
      </c>
      <c r="G51" s="190" t="e">
        <f>VLOOKUP(A51,#REF!,6,0)</f>
        <v>#REF!</v>
      </c>
      <c r="H51" s="190" t="e">
        <f>SUMIF(#REF!,B51,#REF!)</f>
        <v>#REF!</v>
      </c>
      <c r="I51" s="191" t="e">
        <f t="shared" si="0"/>
        <v>#REF!</v>
      </c>
      <c r="J51" s="192" t="e">
        <f t="shared" si="1"/>
        <v>#REF!</v>
      </c>
      <c r="K51" s="631"/>
      <c r="AJ51" s="34" t="e">
        <f>TRUNC(F51*G51,2)</f>
        <v>#REF!</v>
      </c>
      <c r="AK51" s="36">
        <f>IFERROR(TRUNC((AG51*AI51),2),"-")</f>
        <v>0</v>
      </c>
      <c r="AM51" s="7"/>
      <c r="AN51" s="7"/>
      <c r="AO51" s="7" t="e">
        <f>SUM(H51:H51)</f>
        <v>#REF!</v>
      </c>
    </row>
    <row r="52" spans="1:47" s="8" customFormat="1" ht="29.25" customHeight="1" x14ac:dyDescent="0.25">
      <c r="A52" s="29"/>
      <c r="B52" s="231" t="e">
        <f>VLOOKUP(A52,#REF!,2,)</f>
        <v>#REF!</v>
      </c>
      <c r="C52" s="617" t="e">
        <f>VLOOKUP(A52,#REF!,3,)</f>
        <v>#REF!</v>
      </c>
      <c r="D52" s="618"/>
      <c r="E52" s="189" t="e">
        <f>VLOOKUP(A52,#REF!,4,)</f>
        <v>#REF!</v>
      </c>
      <c r="F52" s="190" t="e">
        <f>SUMIF(#REF!,B52,#REF!)</f>
        <v>#REF!</v>
      </c>
      <c r="G52" s="190" t="e">
        <f>VLOOKUP(A52,#REF!,6,0)</f>
        <v>#REF!</v>
      </c>
      <c r="H52" s="190" t="e">
        <f>SUMIF(#REF!,B52,#REF!)</f>
        <v>#REF!</v>
      </c>
      <c r="I52" s="191" t="e">
        <f t="shared" si="0"/>
        <v>#REF!</v>
      </c>
      <c r="J52" s="192" t="e">
        <f t="shared" si="1"/>
        <v>#REF!</v>
      </c>
      <c r="K52" s="631"/>
      <c r="AJ52" s="34" t="e">
        <f>TRUNC(F52*G52,2)</f>
        <v>#REF!</v>
      </c>
      <c r="AK52" s="36">
        <f>IFERROR(TRUNC((AG52*AI52),2),"-")</f>
        <v>0</v>
      </c>
      <c r="AM52" s="7"/>
      <c r="AN52" s="7"/>
      <c r="AO52" s="7" t="e">
        <f>SUM(H52:H52)</f>
        <v>#REF!</v>
      </c>
    </row>
    <row r="53" spans="1:47" s="8" customFormat="1" ht="13.9" customHeight="1" x14ac:dyDescent="0.25">
      <c r="A53" s="29"/>
      <c r="B53" s="231" t="e">
        <f>VLOOKUP(A53,#REF!,2,)</f>
        <v>#REF!</v>
      </c>
      <c r="C53" s="617" t="e">
        <f>VLOOKUP(A53,#REF!,3,)</f>
        <v>#REF!</v>
      </c>
      <c r="D53" s="618"/>
      <c r="E53" s="189" t="e">
        <f>VLOOKUP(A53,#REF!,4,)</f>
        <v>#REF!</v>
      </c>
      <c r="F53" s="190" t="e">
        <f>SUMIF(#REF!,B53,#REF!)</f>
        <v>#REF!</v>
      </c>
      <c r="G53" s="190" t="e">
        <f>VLOOKUP(A53,#REF!,6,0)</f>
        <v>#REF!</v>
      </c>
      <c r="H53" s="190" t="e">
        <f>SUMIF(#REF!,B53,#REF!)</f>
        <v>#REF!</v>
      </c>
      <c r="I53" s="191" t="e">
        <f t="shared" si="0"/>
        <v>#REF!</v>
      </c>
      <c r="J53" s="192" t="e">
        <f t="shared" si="1"/>
        <v>#REF!</v>
      </c>
      <c r="K53" s="631"/>
      <c r="AJ53" s="35" t="e">
        <f>SUBTOTAL(9,#REF!)</f>
        <v>#REF!</v>
      </c>
      <c r="AM53" s="7" t="s">
        <v>27</v>
      </c>
      <c r="AS53" s="7" t="e">
        <f>#REF!+#REF!</f>
        <v>#REF!</v>
      </c>
    </row>
    <row r="54" spans="1:47" s="8" customFormat="1" ht="27" customHeight="1" x14ac:dyDescent="0.25">
      <c r="A54" s="29"/>
      <c r="B54" s="231" t="e">
        <f>VLOOKUP(A54,#REF!,2,)</f>
        <v>#REF!</v>
      </c>
      <c r="C54" s="617" t="e">
        <f>VLOOKUP(A54,#REF!,3,)</f>
        <v>#REF!</v>
      </c>
      <c r="D54" s="618"/>
      <c r="E54" s="189" t="e">
        <f>VLOOKUP(A54,#REF!,4,)</f>
        <v>#REF!</v>
      </c>
      <c r="F54" s="190" t="e">
        <f>SUMIF(#REF!,B54,#REF!)</f>
        <v>#REF!</v>
      </c>
      <c r="G54" s="190" t="e">
        <f>VLOOKUP(A54,#REF!,6,0)</f>
        <v>#REF!</v>
      </c>
      <c r="H54" s="190" t="e">
        <f>SUMIF(#REF!,B54,#REF!)</f>
        <v>#REF!</v>
      </c>
      <c r="I54" s="191" t="e">
        <f t="shared" si="0"/>
        <v>#REF!</v>
      </c>
      <c r="J54" s="192" t="e">
        <f t="shared" si="1"/>
        <v>#REF!</v>
      </c>
      <c r="K54" s="631"/>
      <c r="AJ54" s="34" t="e">
        <f>TRUNC(F54*G54,2)</f>
        <v>#REF!</v>
      </c>
      <c r="AK54" s="36">
        <f>IFERROR(TRUNC((AG54*AI54),2),"-")</f>
        <v>0</v>
      </c>
      <c r="AM54" s="7"/>
      <c r="AN54" s="7"/>
      <c r="AO54" s="7" t="e">
        <f>SUM(H54:H54)</f>
        <v>#REF!</v>
      </c>
    </row>
    <row r="55" spans="1:47" s="8" customFormat="1" ht="32.25" customHeight="1" x14ac:dyDescent="0.25">
      <c r="A55" s="29"/>
      <c r="B55" s="231" t="e">
        <f>VLOOKUP(A55,#REF!,2,)</f>
        <v>#REF!</v>
      </c>
      <c r="C55" s="617" t="e">
        <f>VLOOKUP(A55,#REF!,3,)</f>
        <v>#REF!</v>
      </c>
      <c r="D55" s="618"/>
      <c r="E55" s="189" t="e">
        <f>VLOOKUP(A55,#REF!,4,)</f>
        <v>#REF!</v>
      </c>
      <c r="F55" s="190" t="e">
        <f>SUMIF(#REF!,B55,#REF!)</f>
        <v>#REF!</v>
      </c>
      <c r="G55" s="190" t="e">
        <f>VLOOKUP(A55,#REF!,6,0)</f>
        <v>#REF!</v>
      </c>
      <c r="H55" s="190" t="e">
        <f>SUMIF(#REF!,B55,#REF!)</f>
        <v>#REF!</v>
      </c>
      <c r="I55" s="191" t="e">
        <f t="shared" si="0"/>
        <v>#REF!</v>
      </c>
      <c r="J55" s="192" t="e">
        <f t="shared" si="1"/>
        <v>#REF!</v>
      </c>
      <c r="K55" s="632" t="s">
        <v>70</v>
      </c>
      <c r="AJ55" s="28" t="e">
        <f>SUBTOTAL(9,AJ34:AJ138)</f>
        <v>#REF!</v>
      </c>
      <c r="AL55" s="7">
        <v>2555473.2199999997</v>
      </c>
      <c r="AM55" s="7"/>
      <c r="AS55" s="7" t="e">
        <f>#REF!+#REF!+#REF!+#REF!+#REF!+#REF!</f>
        <v>#REF!</v>
      </c>
      <c r="AU55" s="7" t="e">
        <f>AS55+#REF!+#REF!</f>
        <v>#REF!</v>
      </c>
    </row>
    <row r="56" spans="1:47" s="8" customFormat="1" ht="27.6" customHeight="1" x14ac:dyDescent="0.25">
      <c r="A56" s="29"/>
      <c r="B56" s="231" t="e">
        <f>VLOOKUP(A56,#REF!,2,)</f>
        <v>#REF!</v>
      </c>
      <c r="C56" s="617" t="e">
        <f>VLOOKUP(A56,#REF!,3,)</f>
        <v>#REF!</v>
      </c>
      <c r="D56" s="618"/>
      <c r="E56" s="189" t="e">
        <f>VLOOKUP(A56,#REF!,4,)</f>
        <v>#REF!</v>
      </c>
      <c r="F56" s="190" t="e">
        <f>SUMIF(#REF!,B56,#REF!)</f>
        <v>#REF!</v>
      </c>
      <c r="G56" s="190" t="e">
        <f>VLOOKUP(A56,#REF!,6,0)</f>
        <v>#REF!</v>
      </c>
      <c r="H56" s="190" t="e">
        <f>SUMIF(#REF!,B56,#REF!)</f>
        <v>#REF!</v>
      </c>
      <c r="I56" s="191" t="e">
        <f t="shared" si="0"/>
        <v>#REF!</v>
      </c>
      <c r="J56" s="192" t="e">
        <f t="shared" si="1"/>
        <v>#REF!</v>
      </c>
      <c r="K56" s="632"/>
      <c r="AJ56" s="28" t="e">
        <f ca="1">SUBTOTAL(9,AJ56:AJ138)</f>
        <v>#N/A</v>
      </c>
      <c r="AL56" s="7">
        <v>2555473.2199999997</v>
      </c>
      <c r="AM56" s="7"/>
      <c r="AS56" s="7" t="e">
        <f>#REF!+#REF!+#REF!+#REF!+#REF!+#REF!</f>
        <v>#REF!</v>
      </c>
      <c r="AU56" s="7" t="e">
        <f>AS56+#REF!+#REF!</f>
        <v>#REF!</v>
      </c>
    </row>
    <row r="57" spans="1:47" s="8" customFormat="1" ht="25.5" customHeight="1" x14ac:dyDescent="0.25">
      <c r="A57" s="29"/>
      <c r="B57" s="231" t="e">
        <f>VLOOKUP(A57,#REF!,2,)</f>
        <v>#REF!</v>
      </c>
      <c r="C57" s="617" t="e">
        <f>VLOOKUP(A57,#REF!,3,)</f>
        <v>#REF!</v>
      </c>
      <c r="D57" s="618"/>
      <c r="E57" s="189" t="e">
        <f>VLOOKUP(A57,#REF!,4,)</f>
        <v>#REF!</v>
      </c>
      <c r="F57" s="190" t="e">
        <f>SUMIF(#REF!,B57,#REF!)</f>
        <v>#REF!</v>
      </c>
      <c r="G57" s="190" t="e">
        <f>VLOOKUP(A57,#REF!,6,0)</f>
        <v>#REF!</v>
      </c>
      <c r="H57" s="190" t="e">
        <f>SUMIF(#REF!,B57,#REF!)</f>
        <v>#REF!</v>
      </c>
      <c r="I57" s="191" t="e">
        <f t="shared" si="0"/>
        <v>#REF!</v>
      </c>
      <c r="J57" s="192" t="e">
        <f t="shared" si="1"/>
        <v>#REF!</v>
      </c>
      <c r="K57" s="632"/>
      <c r="AJ57" s="34" t="e">
        <f>TRUNC(F57*G57,2)</f>
        <v>#REF!</v>
      </c>
      <c r="AK57" s="36">
        <f>IFERROR(TRUNC((AG57*AI57),2),"-")</f>
        <v>0</v>
      </c>
      <c r="AM57" s="7"/>
      <c r="AN57" s="7"/>
      <c r="AO57" s="7" t="e">
        <f>SUM(H57:H57)</f>
        <v>#REF!</v>
      </c>
    </row>
    <row r="58" spans="1:47" s="8" customFormat="1" ht="55.5" customHeight="1" x14ac:dyDescent="0.25">
      <c r="A58" s="29"/>
      <c r="B58" s="231" t="e">
        <f>VLOOKUP(A58,#REF!,2,)</f>
        <v>#REF!</v>
      </c>
      <c r="C58" s="617" t="e">
        <f>VLOOKUP(A58,#REF!,3,)</f>
        <v>#REF!</v>
      </c>
      <c r="D58" s="618"/>
      <c r="E58" s="189" t="e">
        <f>VLOOKUP(A58,#REF!,4,)</f>
        <v>#REF!</v>
      </c>
      <c r="F58" s="190" t="e">
        <f>SUMIF(#REF!,B58,#REF!)</f>
        <v>#REF!</v>
      </c>
      <c r="G58" s="190" t="e">
        <f>VLOOKUP(A58,#REF!,6,0)</f>
        <v>#REF!</v>
      </c>
      <c r="H58" s="190" t="e">
        <f>SUMIF(#REF!,B58,#REF!)</f>
        <v>#REF!</v>
      </c>
      <c r="I58" s="191" t="e">
        <f t="shared" si="0"/>
        <v>#REF!</v>
      </c>
      <c r="J58" s="192" t="e">
        <f t="shared" si="1"/>
        <v>#REF!</v>
      </c>
      <c r="K58" s="632"/>
      <c r="AJ58" s="34" t="e">
        <f>TRUNC(F58*G58,2)</f>
        <v>#REF!</v>
      </c>
      <c r="AK58" s="36">
        <f>IFERROR(TRUNC((AG58*AI58),2),"-")</f>
        <v>0</v>
      </c>
      <c r="AM58" s="7"/>
      <c r="AN58" s="7"/>
      <c r="AO58" s="7" t="e">
        <f>SUM(H58:H58)</f>
        <v>#REF!</v>
      </c>
    </row>
    <row r="59" spans="1:47" s="8" customFormat="1" ht="41.45" customHeight="1" x14ac:dyDescent="0.25">
      <c r="A59" s="29"/>
      <c r="B59" s="231" t="e">
        <f>VLOOKUP(A59,#REF!,2,)</f>
        <v>#REF!</v>
      </c>
      <c r="C59" s="617" t="e">
        <f>VLOOKUP(A59,#REF!,3,)</f>
        <v>#REF!</v>
      </c>
      <c r="D59" s="618"/>
      <c r="E59" s="189" t="e">
        <f>VLOOKUP(A59,#REF!,4,)</f>
        <v>#REF!</v>
      </c>
      <c r="F59" s="190" t="e">
        <f>SUMIF(#REF!,B59,#REF!)</f>
        <v>#REF!</v>
      </c>
      <c r="G59" s="190" t="e">
        <f>VLOOKUP(A59,#REF!,6,0)</f>
        <v>#REF!</v>
      </c>
      <c r="H59" s="190" t="e">
        <f>SUMIF(#REF!,B59,#REF!)</f>
        <v>#REF!</v>
      </c>
      <c r="I59" s="191" t="e">
        <f t="shared" si="0"/>
        <v>#REF!</v>
      </c>
      <c r="J59" s="192" t="e">
        <f t="shared" si="1"/>
        <v>#REF!</v>
      </c>
      <c r="K59" s="632"/>
      <c r="AJ59" s="34" t="e">
        <f>TRUNC(F59*G59,2)</f>
        <v>#REF!</v>
      </c>
      <c r="AK59" s="36">
        <f>IFERROR(TRUNC((AG59*AI59),2),"-")</f>
        <v>0</v>
      </c>
      <c r="AM59" s="7"/>
      <c r="AN59" s="7"/>
      <c r="AO59" s="7" t="e">
        <f>SUM(H59:H59)</f>
        <v>#REF!</v>
      </c>
    </row>
    <row r="60" spans="1:47" s="8" customFormat="1" ht="30" customHeight="1" x14ac:dyDescent="0.25">
      <c r="A60" s="29"/>
      <c r="B60" s="231" t="e">
        <f>VLOOKUP(A60,#REF!,2,)</f>
        <v>#REF!</v>
      </c>
      <c r="C60" s="617" t="e">
        <f>VLOOKUP(A60,#REF!,3,)</f>
        <v>#REF!</v>
      </c>
      <c r="D60" s="618"/>
      <c r="E60" s="189" t="e">
        <f>VLOOKUP(A60,#REF!,4,)</f>
        <v>#REF!</v>
      </c>
      <c r="F60" s="190" t="e">
        <f>SUMIF(#REF!,B60,#REF!)</f>
        <v>#REF!</v>
      </c>
      <c r="G60" s="190" t="e">
        <f>VLOOKUP(A60,#REF!,6,0)</f>
        <v>#REF!</v>
      </c>
      <c r="H60" s="190" t="e">
        <f>SUMIF(#REF!,B60,#REF!)</f>
        <v>#REF!</v>
      </c>
      <c r="I60" s="191" t="e">
        <f t="shared" si="0"/>
        <v>#REF!</v>
      </c>
      <c r="J60" s="192" t="e">
        <f t="shared" si="1"/>
        <v>#REF!</v>
      </c>
      <c r="K60" s="632"/>
      <c r="AJ60" s="34" t="e">
        <f>TRUNC(F60*G60,2)</f>
        <v>#REF!</v>
      </c>
      <c r="AM60" s="7"/>
      <c r="AN60" s="7"/>
    </row>
    <row r="61" spans="1:47" s="8" customFormat="1" ht="27.6" customHeight="1" x14ac:dyDescent="0.25">
      <c r="A61" s="29"/>
      <c r="B61" s="231" t="e">
        <f>VLOOKUP(A61,#REF!,2,)</f>
        <v>#REF!</v>
      </c>
      <c r="C61" s="617" t="e">
        <f>VLOOKUP(A61,#REF!,3,)</f>
        <v>#REF!</v>
      </c>
      <c r="D61" s="618"/>
      <c r="E61" s="189" t="e">
        <f>VLOOKUP(A61,#REF!,4,)</f>
        <v>#REF!</v>
      </c>
      <c r="F61" s="190" t="e">
        <f>SUMIF(#REF!,B61,#REF!)</f>
        <v>#REF!</v>
      </c>
      <c r="G61" s="190" t="e">
        <f>VLOOKUP(A61,#REF!,6,0)</f>
        <v>#REF!</v>
      </c>
      <c r="H61" s="190" t="e">
        <f>SUMIF(#REF!,B61,#REF!)</f>
        <v>#REF!</v>
      </c>
      <c r="I61" s="191" t="e">
        <f t="shared" si="0"/>
        <v>#REF!</v>
      </c>
      <c r="J61" s="192" t="e">
        <f t="shared" si="1"/>
        <v>#REF!</v>
      </c>
      <c r="K61" s="632"/>
      <c r="AJ61" s="28" t="e">
        <f>SUBTOTAL(9,AJ60:AJ138)</f>
        <v>#REF!</v>
      </c>
      <c r="AL61" s="7">
        <v>2555473.2199999997</v>
      </c>
      <c r="AM61" s="7"/>
      <c r="AS61" s="7" t="e">
        <f>#REF!+#REF!+#REF!+#REF!+#REF!+#REF!</f>
        <v>#REF!</v>
      </c>
      <c r="AU61" s="7" t="e">
        <f>AS61+#REF!+#REF!</f>
        <v>#REF!</v>
      </c>
    </row>
    <row r="62" spans="1:47" s="8" customFormat="1" ht="27.6" customHeight="1" x14ac:dyDescent="0.25">
      <c r="A62" s="29"/>
      <c r="B62" s="231" t="e">
        <f>VLOOKUP(A62,#REF!,2,)</f>
        <v>#REF!</v>
      </c>
      <c r="C62" s="617" t="e">
        <f>VLOOKUP(A62,#REF!,3,)</f>
        <v>#REF!</v>
      </c>
      <c r="D62" s="618"/>
      <c r="E62" s="189" t="e">
        <f>VLOOKUP(A62,#REF!,4,)</f>
        <v>#REF!</v>
      </c>
      <c r="F62" s="190" t="e">
        <f>SUMIF(#REF!,B62,#REF!)</f>
        <v>#REF!</v>
      </c>
      <c r="G62" s="190" t="e">
        <f>VLOOKUP(A62,#REF!,6,0)</f>
        <v>#REF!</v>
      </c>
      <c r="H62" s="190" t="e">
        <f>SUMIF(#REF!,B62,#REF!)</f>
        <v>#REF!</v>
      </c>
      <c r="I62" s="191" t="e">
        <f t="shared" si="0"/>
        <v>#REF!</v>
      </c>
      <c r="J62" s="192" t="e">
        <f t="shared" si="1"/>
        <v>#REF!</v>
      </c>
      <c r="K62" s="632"/>
      <c r="AJ62" s="34" t="e">
        <f>TRUNC(F62*G62,2)</f>
        <v>#REF!</v>
      </c>
      <c r="AK62" s="36">
        <f>IFERROR(TRUNC((AG62*AI62),2),"-")</f>
        <v>0</v>
      </c>
      <c r="AM62" s="7"/>
      <c r="AN62" s="7"/>
      <c r="AO62" s="7" t="e">
        <f>SUM(H62:H62)</f>
        <v>#REF!</v>
      </c>
    </row>
    <row r="63" spans="1:47" s="8" customFormat="1" ht="56.25" customHeight="1" x14ac:dyDescent="0.25">
      <c r="A63" s="29"/>
      <c r="B63" s="231" t="e">
        <f>VLOOKUP(A63,#REF!,2,)</f>
        <v>#REF!</v>
      </c>
      <c r="C63" s="617" t="e">
        <f>VLOOKUP(A63,#REF!,3,)</f>
        <v>#REF!</v>
      </c>
      <c r="D63" s="618"/>
      <c r="E63" s="189" t="e">
        <f>VLOOKUP(A63,#REF!,4,)</f>
        <v>#REF!</v>
      </c>
      <c r="F63" s="190" t="e">
        <f>SUMIF(#REF!,B63,#REF!)</f>
        <v>#REF!</v>
      </c>
      <c r="G63" s="190" t="e">
        <f>VLOOKUP(A63,#REF!,6,0)</f>
        <v>#REF!</v>
      </c>
      <c r="H63" s="190" t="e">
        <f>SUMIF(#REF!,B63,#REF!)</f>
        <v>#REF!</v>
      </c>
      <c r="I63" s="191" t="e">
        <f t="shared" si="0"/>
        <v>#REF!</v>
      </c>
      <c r="J63" s="192" t="e">
        <f t="shared" si="1"/>
        <v>#REF!</v>
      </c>
      <c r="K63" s="632"/>
      <c r="AJ63" s="28" t="e">
        <f>SUBTOTAL(9,AJ64:AJ138)</f>
        <v>#REF!</v>
      </c>
      <c r="AL63" s="7">
        <v>2555473.2199999997</v>
      </c>
      <c r="AM63" s="7"/>
      <c r="AS63" s="7" t="e">
        <f>#REF!+#REF!+#REF!+#REF!+#REF!+#REF!</f>
        <v>#REF!</v>
      </c>
      <c r="AU63" s="7" t="e">
        <f>AS63+#REF!+#REF!</f>
        <v>#REF!</v>
      </c>
    </row>
    <row r="64" spans="1:47" s="8" customFormat="1" ht="41.25" customHeight="1" x14ac:dyDescent="0.25">
      <c r="A64" s="29"/>
      <c r="B64" s="231" t="e">
        <f>VLOOKUP(A64,#REF!,2,)</f>
        <v>#REF!</v>
      </c>
      <c r="C64" s="617" t="e">
        <f>VLOOKUP(A64,#REF!,3,)</f>
        <v>#REF!</v>
      </c>
      <c r="D64" s="618"/>
      <c r="E64" s="189" t="e">
        <f>VLOOKUP(A64,#REF!,4,)</f>
        <v>#REF!</v>
      </c>
      <c r="F64" s="190" t="e">
        <f>SUMIF(#REF!,B64,#REF!)</f>
        <v>#REF!</v>
      </c>
      <c r="G64" s="190" t="e">
        <f>VLOOKUP(A64,#REF!,6,0)</f>
        <v>#REF!</v>
      </c>
      <c r="H64" s="190" t="e">
        <f>SUMIF(#REF!,B64,#REF!)</f>
        <v>#REF!</v>
      </c>
      <c r="I64" s="191" t="e">
        <f t="shared" si="0"/>
        <v>#REF!</v>
      </c>
      <c r="J64" s="192" t="e">
        <f t="shared" si="1"/>
        <v>#REF!</v>
      </c>
      <c r="K64" s="632"/>
      <c r="AJ64" s="34" t="e">
        <f t="shared" ref="AJ64:AJ70" si="3">TRUNC(F64*G64,2)</f>
        <v>#REF!</v>
      </c>
      <c r="AM64" s="7"/>
      <c r="AN64" s="7"/>
    </row>
    <row r="65" spans="1:47" s="8" customFormat="1" ht="27.6" customHeight="1" x14ac:dyDescent="0.25">
      <c r="A65" s="29"/>
      <c r="B65" s="231" t="e">
        <f>VLOOKUP(A65,#REF!,2,)</f>
        <v>#REF!</v>
      </c>
      <c r="C65" s="617" t="e">
        <f>VLOOKUP(A65,#REF!,3,)</f>
        <v>#REF!</v>
      </c>
      <c r="D65" s="618"/>
      <c r="E65" s="189" t="e">
        <f>VLOOKUP(A65,#REF!,4,)</f>
        <v>#REF!</v>
      </c>
      <c r="F65" s="190" t="e">
        <f>SUMIF(#REF!,B65,#REF!)</f>
        <v>#REF!</v>
      </c>
      <c r="G65" s="190" t="e">
        <f>VLOOKUP(A65,#REF!,6,0)</f>
        <v>#REF!</v>
      </c>
      <c r="H65" s="190" t="e">
        <f>SUMIF(#REF!,B65,#REF!)</f>
        <v>#REF!</v>
      </c>
      <c r="I65" s="191" t="e">
        <f t="shared" si="0"/>
        <v>#REF!</v>
      </c>
      <c r="J65" s="192" t="e">
        <f t="shared" si="1"/>
        <v>#REF!</v>
      </c>
      <c r="K65" s="632"/>
      <c r="AJ65" s="34" t="e">
        <f t="shared" si="3"/>
        <v>#REF!</v>
      </c>
      <c r="AK65" s="36">
        <f t="shared" ref="AK65:AK70" si="4">IFERROR(TRUNC((AG65*AI65),2),"-")</f>
        <v>0</v>
      </c>
      <c r="AM65" s="7"/>
      <c r="AN65" s="7"/>
      <c r="AO65" s="7" t="e">
        <f>SUM(H65:H72)</f>
        <v>#REF!</v>
      </c>
    </row>
    <row r="66" spans="1:47" s="8" customFormat="1" ht="42" customHeight="1" x14ac:dyDescent="0.25">
      <c r="A66" s="29"/>
      <c r="B66" s="231" t="e">
        <f>VLOOKUP(A66,#REF!,2,)</f>
        <v>#REF!</v>
      </c>
      <c r="C66" s="617" t="e">
        <f>VLOOKUP(A66,#REF!,3,)</f>
        <v>#REF!</v>
      </c>
      <c r="D66" s="618"/>
      <c r="E66" s="189" t="e">
        <f>VLOOKUP(A66,#REF!,4,)</f>
        <v>#REF!</v>
      </c>
      <c r="F66" s="190" t="e">
        <f>SUMIF(#REF!,B66,#REF!)</f>
        <v>#REF!</v>
      </c>
      <c r="G66" s="190" t="e">
        <f>VLOOKUP(A66,#REF!,6,0)</f>
        <v>#REF!</v>
      </c>
      <c r="H66" s="190" t="e">
        <f>SUMIF(#REF!,B66,#REF!)</f>
        <v>#REF!</v>
      </c>
      <c r="I66" s="191" t="e">
        <f t="shared" si="0"/>
        <v>#REF!</v>
      </c>
      <c r="J66" s="192" t="e">
        <f t="shared" si="1"/>
        <v>#REF!</v>
      </c>
      <c r="K66" s="632"/>
      <c r="AJ66" s="34" t="e">
        <f t="shared" si="3"/>
        <v>#REF!</v>
      </c>
      <c r="AK66" s="36">
        <f t="shared" si="4"/>
        <v>0</v>
      </c>
      <c r="AM66" s="7"/>
      <c r="AN66" s="7"/>
      <c r="AO66" s="7" t="e">
        <f>SUM(H66:H72)</f>
        <v>#REF!</v>
      </c>
    </row>
    <row r="67" spans="1:47" s="8" customFormat="1" ht="34.5" customHeight="1" x14ac:dyDescent="0.25">
      <c r="A67" s="29"/>
      <c r="B67" s="231" t="e">
        <f>VLOOKUP(A67,#REF!,2,)</f>
        <v>#REF!</v>
      </c>
      <c r="C67" s="617" t="e">
        <f>VLOOKUP(A67,#REF!,3,)</f>
        <v>#REF!</v>
      </c>
      <c r="D67" s="618"/>
      <c r="E67" s="189" t="e">
        <f>VLOOKUP(A67,#REF!,4,)</f>
        <v>#REF!</v>
      </c>
      <c r="F67" s="190" t="e">
        <f>SUMIF(#REF!,B67,#REF!)</f>
        <v>#REF!</v>
      </c>
      <c r="G67" s="190" t="e">
        <f>VLOOKUP(A67,#REF!,6,0)</f>
        <v>#REF!</v>
      </c>
      <c r="H67" s="190" t="e">
        <f>SUMIF(#REF!,B67,#REF!)</f>
        <v>#REF!</v>
      </c>
      <c r="I67" s="191" t="e">
        <f t="shared" si="0"/>
        <v>#REF!</v>
      </c>
      <c r="J67" s="192" t="e">
        <f t="shared" si="1"/>
        <v>#REF!</v>
      </c>
      <c r="K67" s="632"/>
      <c r="AJ67" s="34" t="e">
        <f t="shared" si="3"/>
        <v>#REF!</v>
      </c>
      <c r="AK67" s="36">
        <f t="shared" si="4"/>
        <v>0</v>
      </c>
      <c r="AM67" s="7"/>
      <c r="AN67" s="7"/>
      <c r="AO67" s="7" t="e">
        <f>SUM(H67:H67)</f>
        <v>#REF!</v>
      </c>
    </row>
    <row r="68" spans="1:47" s="8" customFormat="1" ht="13.9" customHeight="1" x14ac:dyDescent="0.25">
      <c r="A68" s="29"/>
      <c r="B68" s="231" t="e">
        <f>VLOOKUP(A68,#REF!,2,)</f>
        <v>#REF!</v>
      </c>
      <c r="C68" s="617" t="e">
        <f>VLOOKUP(A68,#REF!,3,)</f>
        <v>#REF!</v>
      </c>
      <c r="D68" s="618"/>
      <c r="E68" s="189" t="e">
        <f>VLOOKUP(A68,#REF!,4,)</f>
        <v>#REF!</v>
      </c>
      <c r="F68" s="190" t="e">
        <f>SUMIF(#REF!,B68,#REF!)</f>
        <v>#REF!</v>
      </c>
      <c r="G68" s="190" t="e">
        <f>VLOOKUP(A68,#REF!,6,0)</f>
        <v>#REF!</v>
      </c>
      <c r="H68" s="190" t="e">
        <f>SUMIF(#REF!,B68,#REF!)</f>
        <v>#REF!</v>
      </c>
      <c r="I68" s="191" t="e">
        <f t="shared" si="0"/>
        <v>#REF!</v>
      </c>
      <c r="J68" s="192" t="e">
        <f t="shared" si="1"/>
        <v>#REF!</v>
      </c>
      <c r="K68" s="632"/>
      <c r="AJ68" s="34" t="e">
        <f t="shared" si="3"/>
        <v>#REF!</v>
      </c>
      <c r="AK68" s="36">
        <f t="shared" si="4"/>
        <v>0</v>
      </c>
      <c r="AM68" s="7"/>
      <c r="AN68" s="7"/>
      <c r="AO68" s="7" t="e">
        <f>SUM(H68:H68)</f>
        <v>#REF!</v>
      </c>
    </row>
    <row r="69" spans="1:47" s="8" customFormat="1" ht="27.6" customHeight="1" x14ac:dyDescent="0.25">
      <c r="A69" s="29"/>
      <c r="B69" s="231" t="e">
        <f>VLOOKUP(A69,#REF!,2,)</f>
        <v>#REF!</v>
      </c>
      <c r="C69" s="617" t="e">
        <f>VLOOKUP(A69,#REF!,3,)</f>
        <v>#REF!</v>
      </c>
      <c r="D69" s="618"/>
      <c r="E69" s="189" t="e">
        <f>VLOOKUP(A69,#REF!,4,)</f>
        <v>#REF!</v>
      </c>
      <c r="F69" s="193" t="e">
        <f>SUMIF(#REF!,B69,#REF!)</f>
        <v>#REF!</v>
      </c>
      <c r="G69" s="190" t="e">
        <f>VLOOKUP(A69,#REF!,6,0)</f>
        <v>#REF!</v>
      </c>
      <c r="H69" s="190" t="e">
        <f>SUMIF(#REF!,B69,#REF!)</f>
        <v>#REF!</v>
      </c>
      <c r="I69" s="191" t="e">
        <f t="shared" si="0"/>
        <v>#REF!</v>
      </c>
      <c r="J69" s="192" t="e">
        <f t="shared" si="1"/>
        <v>#REF!</v>
      </c>
      <c r="K69" s="632"/>
      <c r="AJ69" s="34" t="e">
        <f t="shared" si="3"/>
        <v>#REF!</v>
      </c>
      <c r="AK69" s="36">
        <f t="shared" si="4"/>
        <v>0</v>
      </c>
      <c r="AM69" s="7"/>
      <c r="AN69" s="7"/>
      <c r="AO69" s="7" t="e">
        <f>SUM(H69:H69)</f>
        <v>#REF!</v>
      </c>
    </row>
    <row r="70" spans="1:47" s="8" customFormat="1" ht="39.75" customHeight="1" x14ac:dyDescent="0.25">
      <c r="A70" s="29"/>
      <c r="B70" s="231" t="e">
        <f>VLOOKUP(A70,#REF!,2,)</f>
        <v>#REF!</v>
      </c>
      <c r="C70" s="617" t="e">
        <f>VLOOKUP(A70,#REF!,3,)</f>
        <v>#REF!</v>
      </c>
      <c r="D70" s="618"/>
      <c r="E70" s="189" t="e">
        <f>VLOOKUP(A70,#REF!,4,)</f>
        <v>#REF!</v>
      </c>
      <c r="F70" s="190" t="e">
        <f>SUMIF(#REF!,B70,#REF!)</f>
        <v>#REF!</v>
      </c>
      <c r="G70" s="190" t="e">
        <f>VLOOKUP(A70,#REF!,6,0)</f>
        <v>#REF!</v>
      </c>
      <c r="H70" s="190" t="e">
        <f>SUMIF(#REF!,B70,#REF!)</f>
        <v>#REF!</v>
      </c>
      <c r="I70" s="191" t="e">
        <f t="shared" si="0"/>
        <v>#REF!</v>
      </c>
      <c r="J70" s="192" t="e">
        <f t="shared" si="1"/>
        <v>#REF!</v>
      </c>
      <c r="K70" s="632"/>
      <c r="AJ70" s="34" t="e">
        <f t="shared" si="3"/>
        <v>#REF!</v>
      </c>
      <c r="AK70" s="36">
        <f t="shared" si="4"/>
        <v>0</v>
      </c>
      <c r="AM70" s="7"/>
      <c r="AN70" s="7"/>
      <c r="AO70" s="7" t="e">
        <f>SUM(H70:H70)</f>
        <v>#REF!</v>
      </c>
    </row>
    <row r="71" spans="1:47" s="8" customFormat="1" ht="55.5" customHeight="1" x14ac:dyDescent="0.25">
      <c r="A71" s="29"/>
      <c r="B71" s="231" t="e">
        <f>VLOOKUP(A71,#REF!,2,)</f>
        <v>#REF!</v>
      </c>
      <c r="C71" s="617" t="e">
        <f>VLOOKUP(A71,#REF!,3,)</f>
        <v>#REF!</v>
      </c>
      <c r="D71" s="618"/>
      <c r="E71" s="189" t="e">
        <f>VLOOKUP(A71,#REF!,4,)</f>
        <v>#REF!</v>
      </c>
      <c r="F71" s="190" t="e">
        <f>SUMIF(#REF!,B71,#REF!)</f>
        <v>#REF!</v>
      </c>
      <c r="G71" s="190" t="e">
        <f>VLOOKUP(A71,#REF!,6,0)</f>
        <v>#REF!</v>
      </c>
      <c r="H71" s="190" t="e">
        <f>SUMIF(#REF!,B71,#REF!)</f>
        <v>#REF!</v>
      </c>
      <c r="I71" s="191" t="e">
        <f t="shared" si="0"/>
        <v>#REF!</v>
      </c>
      <c r="J71" s="192" t="e">
        <f t="shared" si="1"/>
        <v>#REF!</v>
      </c>
      <c r="K71" s="632"/>
      <c r="AJ71" s="35" t="e">
        <f>SUBTOTAL(9,#REF!)</f>
        <v>#REF!</v>
      </c>
      <c r="AM71" s="7" t="s">
        <v>27</v>
      </c>
      <c r="AS71" s="7" t="e">
        <f>#REF!+#REF!</f>
        <v>#REF!</v>
      </c>
    </row>
    <row r="72" spans="1:47" s="8" customFormat="1" ht="32.25" customHeight="1" x14ac:dyDescent="0.25">
      <c r="A72" s="29"/>
      <c r="B72" s="231" t="e">
        <f>VLOOKUP(A72,#REF!,2,)</f>
        <v>#REF!</v>
      </c>
      <c r="C72" s="617" t="e">
        <f>VLOOKUP(A72,#REF!,3,)</f>
        <v>#REF!</v>
      </c>
      <c r="D72" s="618"/>
      <c r="E72" s="189" t="e">
        <f>VLOOKUP(A72,#REF!,4,)</f>
        <v>#REF!</v>
      </c>
      <c r="F72" s="190" t="e">
        <f>SUMIF(#REF!,B72,#REF!)</f>
        <v>#REF!</v>
      </c>
      <c r="G72" s="190" t="e">
        <f>VLOOKUP(A72,#REF!,6,0)</f>
        <v>#REF!</v>
      </c>
      <c r="H72" s="190" t="e">
        <f>SUMIF(#REF!,B72,#REF!)</f>
        <v>#REF!</v>
      </c>
      <c r="I72" s="191" t="e">
        <f t="shared" si="0"/>
        <v>#REF!</v>
      </c>
      <c r="J72" s="192" t="e">
        <f t="shared" si="1"/>
        <v>#REF!</v>
      </c>
      <c r="K72" s="632"/>
      <c r="AJ72" s="34" t="e">
        <f>TRUNC(F72*G72,2)</f>
        <v>#REF!</v>
      </c>
      <c r="AK72" s="36">
        <f>IFERROR(TRUNC((AG72*AI72),2),"-")</f>
        <v>0</v>
      </c>
      <c r="AM72" s="7"/>
      <c r="AN72" s="7"/>
      <c r="AO72" s="7" t="e">
        <f>SUM(H72:H72)</f>
        <v>#REF!</v>
      </c>
    </row>
    <row r="73" spans="1:47" s="8" customFormat="1" ht="13.9" customHeight="1" x14ac:dyDescent="0.25">
      <c r="A73" s="29"/>
      <c r="B73" s="231" t="e">
        <f>VLOOKUP(A73,#REF!,2,)</f>
        <v>#REF!</v>
      </c>
      <c r="C73" s="617" t="e">
        <f>VLOOKUP(A73,#REF!,3,)</f>
        <v>#REF!</v>
      </c>
      <c r="D73" s="618"/>
      <c r="E73" s="189" t="e">
        <f>VLOOKUP(A73,#REF!,4,)</f>
        <v>#REF!</v>
      </c>
      <c r="F73" s="190" t="e">
        <f>SUMIF(#REF!,B73,#REF!)</f>
        <v>#REF!</v>
      </c>
      <c r="G73" s="190" t="e">
        <f>VLOOKUP(A73,#REF!,6,0)</f>
        <v>#REF!</v>
      </c>
      <c r="H73" s="190" t="e">
        <f>SUMIF(#REF!,B73,#REF!)</f>
        <v>#REF!</v>
      </c>
      <c r="I73" s="191" t="e">
        <f t="shared" si="0"/>
        <v>#REF!</v>
      </c>
      <c r="J73" s="192" t="e">
        <f t="shared" si="1"/>
        <v>#REF!</v>
      </c>
      <c r="K73" s="632"/>
      <c r="AJ73" s="34" t="e">
        <f>TRUNC(F73*G73,2)</f>
        <v>#REF!</v>
      </c>
      <c r="AK73" s="36">
        <f>IFERROR(TRUNC((AG73*AI73),2),"-")</f>
        <v>0</v>
      </c>
      <c r="AM73" s="7"/>
      <c r="AN73" s="7"/>
      <c r="AO73" s="7" t="e">
        <f>SUM(H73:H73)</f>
        <v>#REF!</v>
      </c>
    </row>
    <row r="74" spans="1:47" s="8" customFormat="1" ht="43.5" customHeight="1" x14ac:dyDescent="0.25">
      <c r="A74" s="29"/>
      <c r="B74" s="231" t="e">
        <f>VLOOKUP(A74,#REF!,2,)</f>
        <v>#REF!</v>
      </c>
      <c r="C74" s="617" t="e">
        <f>VLOOKUP(A74,#REF!,3,)</f>
        <v>#REF!</v>
      </c>
      <c r="D74" s="618"/>
      <c r="E74" s="189" t="e">
        <f>VLOOKUP(A74,#REF!,4,)</f>
        <v>#REF!</v>
      </c>
      <c r="F74" s="190" t="e">
        <f>SUMIF(#REF!,B74,#REF!)</f>
        <v>#REF!</v>
      </c>
      <c r="G74" s="190" t="e">
        <f>VLOOKUP(A74,#REF!,6,0)</f>
        <v>#REF!</v>
      </c>
      <c r="H74" s="190" t="e">
        <f>SUMIF(#REF!,B74,#REF!)</f>
        <v>#REF!</v>
      </c>
      <c r="I74" s="191" t="e">
        <f t="shared" ref="I74:I137" si="5">H74/$I$225</f>
        <v>#REF!</v>
      </c>
      <c r="J74" s="192" t="e">
        <f t="shared" si="1"/>
        <v>#REF!</v>
      </c>
      <c r="K74" s="632"/>
      <c r="AJ74" s="34" t="e">
        <f>TRUNC(F74*G74,2)</f>
        <v>#REF!</v>
      </c>
      <c r="AK74" s="36">
        <f>IFERROR(TRUNC((AG74*AI74),2),"-")</f>
        <v>0</v>
      </c>
      <c r="AM74" s="7"/>
      <c r="AN74" s="7"/>
      <c r="AO74" s="7" t="e">
        <f>SUM(H74:H74)</f>
        <v>#REF!</v>
      </c>
    </row>
    <row r="75" spans="1:47" s="8" customFormat="1" ht="27.75" customHeight="1" x14ac:dyDescent="0.25">
      <c r="A75" s="29"/>
      <c r="B75" s="231" t="e">
        <f>VLOOKUP(A75,#REF!,2,)</f>
        <v>#REF!</v>
      </c>
      <c r="C75" s="617" t="e">
        <f>VLOOKUP(A75,#REF!,3,)</f>
        <v>#REF!</v>
      </c>
      <c r="D75" s="618"/>
      <c r="E75" s="189" t="e">
        <f>VLOOKUP(A75,#REF!,4,)</f>
        <v>#REF!</v>
      </c>
      <c r="F75" s="190" t="e">
        <f>SUMIF(#REF!,B75,#REF!)</f>
        <v>#REF!</v>
      </c>
      <c r="G75" s="190" t="e">
        <f>VLOOKUP(A75,#REF!,6,0)</f>
        <v>#REF!</v>
      </c>
      <c r="H75" s="190" t="e">
        <f>SUMIF(#REF!,B75,#REF!)</f>
        <v>#REF!</v>
      </c>
      <c r="I75" s="191" t="e">
        <f t="shared" si="5"/>
        <v>#REF!</v>
      </c>
      <c r="J75" s="192" t="e">
        <f t="shared" si="1"/>
        <v>#REF!</v>
      </c>
      <c r="K75" s="632"/>
      <c r="AJ75" s="28" t="e">
        <f>SUBTOTAL(9,AJ76:AJ138)</f>
        <v>#REF!</v>
      </c>
      <c r="AL75" s="7">
        <v>2555473.2199999997</v>
      </c>
      <c r="AM75" s="7"/>
      <c r="AS75" s="7" t="e">
        <f>#REF!+#REF!+#REF!+#REF!+#REF!+#REF!</f>
        <v>#REF!</v>
      </c>
      <c r="AU75" s="7" t="e">
        <f>AS75+#REF!+#REF!</f>
        <v>#REF!</v>
      </c>
    </row>
    <row r="76" spans="1:47" s="8" customFormat="1" ht="13.9" customHeight="1" x14ac:dyDescent="0.25">
      <c r="A76" s="29"/>
      <c r="B76" s="231" t="e">
        <f>VLOOKUP(A76,#REF!,2,)</f>
        <v>#REF!</v>
      </c>
      <c r="C76" s="617" t="e">
        <f>VLOOKUP(A76,#REF!,3,)</f>
        <v>#REF!</v>
      </c>
      <c r="D76" s="618"/>
      <c r="E76" s="189" t="e">
        <f>VLOOKUP(A76,#REF!,4,)</f>
        <v>#REF!</v>
      </c>
      <c r="F76" s="190" t="e">
        <f>SUMIF(#REF!,B76,#REF!)</f>
        <v>#REF!</v>
      </c>
      <c r="G76" s="190" t="e">
        <f>VLOOKUP(A76,#REF!,6,0)</f>
        <v>#REF!</v>
      </c>
      <c r="H76" s="190" t="e">
        <f>SUMIF(#REF!,B76,#REF!)</f>
        <v>#REF!</v>
      </c>
      <c r="I76" s="191" t="e">
        <f t="shared" si="5"/>
        <v>#REF!</v>
      </c>
      <c r="J76" s="192" t="e">
        <f t="shared" ref="J76:J139" si="6">I76+J75</f>
        <v>#REF!</v>
      </c>
      <c r="K76" s="632"/>
      <c r="AJ76" s="34" t="e">
        <f>TRUNC(F76*G76,2)</f>
        <v>#REF!</v>
      </c>
      <c r="AM76" s="7"/>
      <c r="AN76" s="7"/>
    </row>
    <row r="77" spans="1:47" s="8" customFormat="1" ht="40.5" customHeight="1" x14ac:dyDescent="0.25">
      <c r="A77" s="29"/>
      <c r="B77" s="231" t="e">
        <f>VLOOKUP(A77,#REF!,2,)</f>
        <v>#REF!</v>
      </c>
      <c r="C77" s="617" t="e">
        <f>VLOOKUP(A77,#REF!,3,)</f>
        <v>#REF!</v>
      </c>
      <c r="D77" s="618"/>
      <c r="E77" s="189" t="e">
        <f>VLOOKUP(A77,#REF!,4,)</f>
        <v>#REF!</v>
      </c>
      <c r="F77" s="190" t="e">
        <f>SUMIF(#REF!,B77,#REF!)</f>
        <v>#REF!</v>
      </c>
      <c r="G77" s="190" t="e">
        <f>VLOOKUP(A77,#REF!,6,0)</f>
        <v>#REF!</v>
      </c>
      <c r="H77" s="190" t="e">
        <f>SUMIF(#REF!,B77,#REF!)</f>
        <v>#REF!</v>
      </c>
      <c r="I77" s="191" t="e">
        <f t="shared" si="5"/>
        <v>#REF!</v>
      </c>
      <c r="J77" s="192" t="e">
        <f t="shared" si="6"/>
        <v>#REF!</v>
      </c>
      <c r="K77" s="632"/>
      <c r="AJ77" s="34" t="e">
        <f>TRUNC(F77*G77,2)</f>
        <v>#REF!</v>
      </c>
      <c r="AK77" s="36">
        <f>IFERROR(TRUNC((AG77*AI77),2),"-")</f>
        <v>0</v>
      </c>
      <c r="AM77" s="7"/>
      <c r="AN77" s="7"/>
      <c r="AO77" s="7" t="e">
        <f>SUM(H77:H77)</f>
        <v>#REF!</v>
      </c>
    </row>
    <row r="78" spans="1:47" s="8" customFormat="1" ht="50.25" customHeight="1" x14ac:dyDescent="0.25">
      <c r="A78" s="29"/>
      <c r="B78" s="231" t="e">
        <f>VLOOKUP(A78,#REF!,2,)</f>
        <v>#REF!</v>
      </c>
      <c r="C78" s="617" t="e">
        <f>VLOOKUP(A78,#REF!,3,)</f>
        <v>#REF!</v>
      </c>
      <c r="D78" s="618"/>
      <c r="E78" s="189" t="e">
        <f>VLOOKUP(A78,#REF!,4,)</f>
        <v>#REF!</v>
      </c>
      <c r="F78" s="190" t="e">
        <f>SUMIF(#REF!,B78,#REF!)</f>
        <v>#REF!</v>
      </c>
      <c r="G78" s="190" t="e">
        <f>VLOOKUP(A78,#REF!,6,0)</f>
        <v>#REF!</v>
      </c>
      <c r="H78" s="190" t="e">
        <f>SUMIF(#REF!,B78,#REF!)</f>
        <v>#REF!</v>
      </c>
      <c r="I78" s="191" t="e">
        <f t="shared" si="5"/>
        <v>#REF!</v>
      </c>
      <c r="J78" s="192" t="e">
        <f t="shared" si="6"/>
        <v>#REF!</v>
      </c>
      <c r="K78" s="632"/>
      <c r="AJ78" s="34" t="e">
        <f>TRUNC(F78*G78,2)</f>
        <v>#REF!</v>
      </c>
      <c r="AK78" s="36">
        <f>IFERROR(TRUNC((AG78*AI78),2),"-")</f>
        <v>0</v>
      </c>
      <c r="AM78" s="7"/>
      <c r="AN78" s="7"/>
      <c r="AO78" s="7" t="e">
        <f>SUM(H78:H138)</f>
        <v>#REF!</v>
      </c>
    </row>
    <row r="79" spans="1:47" s="8" customFormat="1" ht="34.5" customHeight="1" x14ac:dyDescent="0.25">
      <c r="A79" s="29"/>
      <c r="B79" s="231" t="e">
        <f>VLOOKUP(A79,#REF!,2,)</f>
        <v>#REF!</v>
      </c>
      <c r="C79" s="617" t="e">
        <f>VLOOKUP(A79,#REF!,3,)</f>
        <v>#REF!</v>
      </c>
      <c r="D79" s="618"/>
      <c r="E79" s="189" t="e">
        <f>VLOOKUP(A79,#REF!,4,)</f>
        <v>#REF!</v>
      </c>
      <c r="F79" s="190" t="e">
        <f>SUMIF(#REF!,B79,#REF!)</f>
        <v>#REF!</v>
      </c>
      <c r="G79" s="190" t="e">
        <f>VLOOKUP(A79,#REF!,6,0)</f>
        <v>#REF!</v>
      </c>
      <c r="H79" s="190" t="e">
        <f>SUMIF(#REF!,B79,#REF!)</f>
        <v>#REF!</v>
      </c>
      <c r="I79" s="191" t="e">
        <f t="shared" si="5"/>
        <v>#REF!</v>
      </c>
      <c r="J79" s="192" t="e">
        <f t="shared" si="6"/>
        <v>#REF!</v>
      </c>
      <c r="K79" s="633" t="s">
        <v>82</v>
      </c>
      <c r="AJ79" s="28" t="e">
        <f>SUBTOTAL(9,AJ80:AJ138)</f>
        <v>#REF!</v>
      </c>
      <c r="AL79" s="7">
        <v>2555473.2199999997</v>
      </c>
      <c r="AM79" s="7"/>
      <c r="AS79" s="7" t="e">
        <f>#REF!+#REF!+#REF!+#REF!+#REF!+#REF!</f>
        <v>#REF!</v>
      </c>
      <c r="AU79" s="7" t="e">
        <f>AS79+#REF!+#REF!</f>
        <v>#REF!</v>
      </c>
    </row>
    <row r="80" spans="1:47" s="8" customFormat="1" ht="27.6" customHeight="1" x14ac:dyDescent="0.25">
      <c r="A80" s="29"/>
      <c r="B80" s="231" t="e">
        <f>VLOOKUP(A80,#REF!,2,)</f>
        <v>#REF!</v>
      </c>
      <c r="C80" s="617" t="e">
        <f>VLOOKUP(A80,#REF!,3,)</f>
        <v>#REF!</v>
      </c>
      <c r="D80" s="618"/>
      <c r="E80" s="189" t="e">
        <f>VLOOKUP(A80,#REF!,4,)</f>
        <v>#REF!</v>
      </c>
      <c r="F80" s="190">
        <v>409.3</v>
      </c>
      <c r="G80" s="190" t="e">
        <f>VLOOKUP(A80,#REF!,6,0)</f>
        <v>#REF!</v>
      </c>
      <c r="H80" s="190" t="e">
        <f>SUMIF(#REF!,B80,#REF!)</f>
        <v>#REF!</v>
      </c>
      <c r="I80" s="191" t="e">
        <f t="shared" si="5"/>
        <v>#REF!</v>
      </c>
      <c r="J80" s="192" t="e">
        <f t="shared" si="6"/>
        <v>#REF!</v>
      </c>
      <c r="K80" s="633"/>
      <c r="AJ80" s="34" t="e">
        <f>TRUNC(F80*G80,2)</f>
        <v>#REF!</v>
      </c>
      <c r="AK80" s="36">
        <f>IFERROR(TRUNC((AG80*AI80),2),"-")</f>
        <v>0</v>
      </c>
      <c r="AM80" s="7"/>
      <c r="AN80" s="7"/>
      <c r="AO80" s="7" t="e">
        <f>SUM(H80:H138)</f>
        <v>#REF!</v>
      </c>
    </row>
    <row r="81" spans="1:47" ht="57" customHeight="1" x14ac:dyDescent="0.25">
      <c r="A81" s="29"/>
      <c r="B81" s="231" t="e">
        <f>VLOOKUP(A81,#REF!,2,)</f>
        <v>#REF!</v>
      </c>
      <c r="C81" s="617" t="e">
        <f>VLOOKUP(A81,#REF!,3,)</f>
        <v>#REF!</v>
      </c>
      <c r="D81" s="618"/>
      <c r="E81" s="189" t="e">
        <f>VLOOKUP(A81,#REF!,4,)</f>
        <v>#REF!</v>
      </c>
      <c r="F81" s="190" t="e">
        <f>SUMIF(#REF!,B81,#REF!)</f>
        <v>#REF!</v>
      </c>
      <c r="G81" s="190" t="e">
        <f>VLOOKUP(A81,#REF!,6,0)</f>
        <v>#REF!</v>
      </c>
      <c r="H81" s="190" t="e">
        <f>SUMIF(#REF!,B81,#REF!)</f>
        <v>#REF!</v>
      </c>
      <c r="I81" s="191" t="e">
        <f t="shared" si="5"/>
        <v>#REF!</v>
      </c>
      <c r="J81" s="192" t="e">
        <f t="shared" si="6"/>
        <v>#REF!</v>
      </c>
      <c r="K81" s="633"/>
    </row>
    <row r="82" spans="1:47" s="8" customFormat="1" ht="27.6" customHeight="1" x14ac:dyDescent="0.25">
      <c r="A82" s="29"/>
      <c r="B82" s="231" t="e">
        <f>VLOOKUP(A82,#REF!,2,)</f>
        <v>#REF!</v>
      </c>
      <c r="C82" s="617" t="e">
        <f>VLOOKUP(A82,#REF!,3,)</f>
        <v>#REF!</v>
      </c>
      <c r="D82" s="618"/>
      <c r="E82" s="189" t="e">
        <f>VLOOKUP(A82,#REF!,4,)</f>
        <v>#REF!</v>
      </c>
      <c r="F82" s="190" t="e">
        <f>SUMIF(#REF!,B82,#REF!)</f>
        <v>#REF!</v>
      </c>
      <c r="G82" s="190" t="e">
        <f>VLOOKUP(A82,#REF!,6,0)</f>
        <v>#REF!</v>
      </c>
      <c r="H82" s="190" t="e">
        <f>SUMIF(#REF!,B82,#REF!)</f>
        <v>#REF!</v>
      </c>
      <c r="I82" s="191" t="e">
        <f t="shared" si="5"/>
        <v>#REF!</v>
      </c>
      <c r="J82" s="192" t="e">
        <f t="shared" si="6"/>
        <v>#REF!</v>
      </c>
      <c r="K82" s="633"/>
      <c r="AJ82" s="35" t="e">
        <f>SUBTOTAL(9,#REF!)</f>
        <v>#REF!</v>
      </c>
      <c r="AM82" s="7" t="s">
        <v>27</v>
      </c>
      <c r="AS82" s="7" t="e">
        <f>#REF!+#REF!</f>
        <v>#REF!</v>
      </c>
    </row>
    <row r="83" spans="1:47" s="8" customFormat="1" ht="30" customHeight="1" x14ac:dyDescent="0.25">
      <c r="A83" s="29"/>
      <c r="B83" s="231" t="e">
        <f>VLOOKUP(A83,#REF!,2,)</f>
        <v>#REF!</v>
      </c>
      <c r="C83" s="617" t="e">
        <f>VLOOKUP(A83,#REF!,3,)</f>
        <v>#REF!</v>
      </c>
      <c r="D83" s="618"/>
      <c r="E83" s="189" t="e">
        <f>VLOOKUP(A83,#REF!,4,)</f>
        <v>#REF!</v>
      </c>
      <c r="F83" s="190" t="e">
        <f>SUMIF(#REF!,B83,#REF!)</f>
        <v>#REF!</v>
      </c>
      <c r="G83" s="190" t="e">
        <f>VLOOKUP(A83,#REF!,6,0)</f>
        <v>#REF!</v>
      </c>
      <c r="H83" s="190" t="e">
        <f>SUMIF(#REF!,B83,#REF!)</f>
        <v>#REF!</v>
      </c>
      <c r="I83" s="191" t="e">
        <f t="shared" si="5"/>
        <v>#REF!</v>
      </c>
      <c r="J83" s="192" t="e">
        <f t="shared" si="6"/>
        <v>#REF!</v>
      </c>
      <c r="K83" s="633"/>
      <c r="AJ83" s="34" t="e">
        <f t="shared" ref="AJ83:AJ90" si="7">TRUNC(F83*G83,2)</f>
        <v>#REF!</v>
      </c>
      <c r="AK83" s="36">
        <f t="shared" ref="AK83:AK90" si="8">IFERROR(TRUNC((AG83*AI83),2),"-")</f>
        <v>0</v>
      </c>
      <c r="AM83" s="7"/>
      <c r="AN83" s="7"/>
      <c r="AO83" s="7" t="e">
        <f>SUM(H83:H83)</f>
        <v>#REF!</v>
      </c>
    </row>
    <row r="84" spans="1:47" s="8" customFormat="1" ht="27.6" customHeight="1" x14ac:dyDescent="0.25">
      <c r="A84" s="29"/>
      <c r="B84" s="231" t="e">
        <f>VLOOKUP(A84,#REF!,2,)</f>
        <v>#REF!</v>
      </c>
      <c r="C84" s="617" t="e">
        <f>VLOOKUP(A84,#REF!,3,)</f>
        <v>#REF!</v>
      </c>
      <c r="D84" s="618"/>
      <c r="E84" s="189" t="e">
        <f>VLOOKUP(A84,#REF!,4,)</f>
        <v>#REF!</v>
      </c>
      <c r="F84" s="190" t="e">
        <f>SUMIF(#REF!,B84,#REF!)</f>
        <v>#REF!</v>
      </c>
      <c r="G84" s="190" t="e">
        <f>VLOOKUP(A84,#REF!,6,0)</f>
        <v>#REF!</v>
      </c>
      <c r="H84" s="190" t="e">
        <f>SUMIF(#REF!,B84,#REF!)</f>
        <v>#REF!</v>
      </c>
      <c r="I84" s="191" t="e">
        <f t="shared" si="5"/>
        <v>#REF!</v>
      </c>
      <c r="J84" s="192" t="e">
        <f t="shared" si="6"/>
        <v>#REF!</v>
      </c>
      <c r="K84" s="633"/>
      <c r="AJ84" s="35" t="e">
        <f>SUBTOTAL(9,#REF!)</f>
        <v>#REF!</v>
      </c>
      <c r="AM84" s="7" t="s">
        <v>27</v>
      </c>
      <c r="AS84" s="7" t="e">
        <f>#REF!+#REF!</f>
        <v>#REF!</v>
      </c>
    </row>
    <row r="85" spans="1:47" s="8" customFormat="1" ht="39" customHeight="1" x14ac:dyDescent="0.25">
      <c r="A85" s="29"/>
      <c r="B85" s="231" t="e">
        <f>VLOOKUP(A85,#REF!,2,)</f>
        <v>#REF!</v>
      </c>
      <c r="C85" s="617" t="e">
        <f>VLOOKUP(A85,#REF!,3,)</f>
        <v>#REF!</v>
      </c>
      <c r="D85" s="618"/>
      <c r="E85" s="189" t="e">
        <f>VLOOKUP(A85,#REF!,4,)</f>
        <v>#REF!</v>
      </c>
      <c r="F85" s="190" t="e">
        <f>SUMIF(#REF!,B85,#REF!)</f>
        <v>#REF!</v>
      </c>
      <c r="G85" s="190" t="e">
        <f>VLOOKUP(A85,#REF!,6,0)</f>
        <v>#REF!</v>
      </c>
      <c r="H85" s="190" t="e">
        <f>SUMIF(#REF!,B85,#REF!)</f>
        <v>#REF!</v>
      </c>
      <c r="I85" s="191" t="e">
        <f t="shared" si="5"/>
        <v>#REF!</v>
      </c>
      <c r="J85" s="192" t="e">
        <f t="shared" si="6"/>
        <v>#REF!</v>
      </c>
      <c r="K85" s="633"/>
      <c r="AJ85" s="34" t="e">
        <f t="shared" si="7"/>
        <v>#REF!</v>
      </c>
      <c r="AK85" s="36">
        <f t="shared" si="8"/>
        <v>0</v>
      </c>
      <c r="AM85" s="7"/>
      <c r="AN85" s="7"/>
      <c r="AO85" s="7" t="e">
        <f>SUM(H85:H85)</f>
        <v>#REF!</v>
      </c>
    </row>
    <row r="86" spans="1:47" s="8" customFormat="1" ht="39" customHeight="1" x14ac:dyDescent="0.25">
      <c r="A86" s="29"/>
      <c r="B86" s="231" t="e">
        <f>VLOOKUP(A86,#REF!,2,)</f>
        <v>#REF!</v>
      </c>
      <c r="C86" s="617" t="e">
        <f>VLOOKUP(A86,#REF!,3,)</f>
        <v>#REF!</v>
      </c>
      <c r="D86" s="618"/>
      <c r="E86" s="189" t="e">
        <f>VLOOKUP(A86,#REF!,4,)</f>
        <v>#REF!</v>
      </c>
      <c r="F86" s="190" t="e">
        <f>SUMIF(#REF!,B86,#REF!)</f>
        <v>#REF!</v>
      </c>
      <c r="G86" s="190" t="e">
        <f>VLOOKUP(A86,#REF!,6,0)</f>
        <v>#REF!</v>
      </c>
      <c r="H86" s="190" t="e">
        <f>SUMIF(#REF!,B86,#REF!)</f>
        <v>#REF!</v>
      </c>
      <c r="I86" s="191" t="e">
        <f t="shared" si="5"/>
        <v>#REF!</v>
      </c>
      <c r="J86" s="192" t="e">
        <f t="shared" si="6"/>
        <v>#REF!</v>
      </c>
      <c r="K86" s="633"/>
      <c r="T86" s="7"/>
      <c r="U86" s="7"/>
      <c r="V86" s="7"/>
      <c r="W86" s="7"/>
      <c r="AJ86" s="34" t="e">
        <f t="shared" si="7"/>
        <v>#REF!</v>
      </c>
      <c r="AK86" s="36">
        <f t="shared" si="8"/>
        <v>0</v>
      </c>
      <c r="AM86" s="7"/>
      <c r="AN86" s="7"/>
    </row>
    <row r="87" spans="1:47" s="8" customFormat="1" ht="39" customHeight="1" x14ac:dyDescent="0.25">
      <c r="A87" s="29"/>
      <c r="B87" s="231" t="e">
        <f>VLOOKUP(A87,#REF!,2,)</f>
        <v>#REF!</v>
      </c>
      <c r="C87" s="617" t="e">
        <f>VLOOKUP(A87,#REF!,3,)</f>
        <v>#REF!</v>
      </c>
      <c r="D87" s="618"/>
      <c r="E87" s="189" t="e">
        <f>VLOOKUP(A87,#REF!,4,)</f>
        <v>#REF!</v>
      </c>
      <c r="F87" s="190">
        <v>12.07</v>
      </c>
      <c r="G87" s="190" t="e">
        <f>VLOOKUP(A87,#REF!,6,0)</f>
        <v>#REF!</v>
      </c>
      <c r="H87" s="190" t="e">
        <f>SUMIF(#REF!,B87,#REF!)</f>
        <v>#REF!</v>
      </c>
      <c r="I87" s="191" t="e">
        <f t="shared" si="5"/>
        <v>#REF!</v>
      </c>
      <c r="J87" s="192" t="e">
        <f t="shared" si="6"/>
        <v>#REF!</v>
      </c>
      <c r="K87" s="633"/>
      <c r="T87" s="7"/>
      <c r="U87" s="7"/>
      <c r="V87" s="7"/>
      <c r="W87" s="7"/>
      <c r="AJ87" s="34" t="e">
        <f t="shared" si="7"/>
        <v>#REF!</v>
      </c>
      <c r="AK87" s="36">
        <f t="shared" si="8"/>
        <v>0</v>
      </c>
      <c r="AM87" s="7"/>
      <c r="AN87" s="7"/>
    </row>
    <row r="88" spans="1:47" s="8" customFormat="1" ht="39" customHeight="1" x14ac:dyDescent="0.25">
      <c r="A88" s="29"/>
      <c r="B88" s="231" t="e">
        <f>VLOOKUP(A88,#REF!,2,)</f>
        <v>#REF!</v>
      </c>
      <c r="C88" s="617" t="e">
        <f>VLOOKUP(A88,#REF!,3,)</f>
        <v>#REF!</v>
      </c>
      <c r="D88" s="618"/>
      <c r="E88" s="189" t="e">
        <f>VLOOKUP(A88,#REF!,4,)</f>
        <v>#REF!</v>
      </c>
      <c r="F88" s="190" t="e">
        <f>SUMIF(#REF!,B88,#REF!)</f>
        <v>#REF!</v>
      </c>
      <c r="G88" s="190" t="e">
        <f>VLOOKUP(A88,#REF!,6,0)</f>
        <v>#REF!</v>
      </c>
      <c r="H88" s="190" t="e">
        <f>SUMIF(#REF!,B88,#REF!)</f>
        <v>#REF!</v>
      </c>
      <c r="I88" s="191" t="e">
        <f t="shared" si="5"/>
        <v>#REF!</v>
      </c>
      <c r="J88" s="192" t="e">
        <f t="shared" si="6"/>
        <v>#REF!</v>
      </c>
      <c r="K88" s="633"/>
      <c r="AJ88" s="34" t="e">
        <f t="shared" si="7"/>
        <v>#REF!</v>
      </c>
      <c r="AK88" s="36">
        <f t="shared" si="8"/>
        <v>0</v>
      </c>
      <c r="AM88" s="7"/>
      <c r="AN88" s="7"/>
      <c r="AO88" s="7" t="e">
        <f>SUM(H88:H88)</f>
        <v>#REF!</v>
      </c>
    </row>
    <row r="89" spans="1:47" s="8" customFormat="1" ht="39" customHeight="1" x14ac:dyDescent="0.25">
      <c r="A89" s="29"/>
      <c r="B89" s="231" t="e">
        <f>VLOOKUP(A89,#REF!,2,)</f>
        <v>#REF!</v>
      </c>
      <c r="C89" s="617" t="e">
        <f>VLOOKUP(A89,#REF!,3,)</f>
        <v>#REF!</v>
      </c>
      <c r="D89" s="618"/>
      <c r="E89" s="189" t="e">
        <f>VLOOKUP(A89,#REF!,4,)</f>
        <v>#REF!</v>
      </c>
      <c r="F89" s="190" t="e">
        <f>SUMIF(#REF!,B89,#REF!)</f>
        <v>#REF!</v>
      </c>
      <c r="G89" s="190" t="e">
        <f>VLOOKUP(A89,#REF!,6,0)</f>
        <v>#REF!</v>
      </c>
      <c r="H89" s="190" t="e">
        <f>SUMIF(#REF!,B89,#REF!)</f>
        <v>#REF!</v>
      </c>
      <c r="I89" s="191" t="e">
        <f t="shared" si="5"/>
        <v>#REF!</v>
      </c>
      <c r="J89" s="192" t="e">
        <f t="shared" si="6"/>
        <v>#REF!</v>
      </c>
      <c r="K89" s="633"/>
      <c r="AJ89" s="34" t="e">
        <f>TRUNC(F89*G89,2)</f>
        <v>#REF!</v>
      </c>
      <c r="AK89" s="36">
        <f>IFERROR(TRUNC((AG89*AI89),2),"-")</f>
        <v>0</v>
      </c>
      <c r="AM89" s="7"/>
      <c r="AN89" s="7"/>
      <c r="AO89" s="7" t="e">
        <f>SUM(H89:H89)</f>
        <v>#REF!</v>
      </c>
    </row>
    <row r="90" spans="1:47" s="8" customFormat="1" ht="39" customHeight="1" x14ac:dyDescent="0.25">
      <c r="A90" s="29"/>
      <c r="B90" s="231" t="e">
        <f>VLOOKUP(A90,#REF!,2,)</f>
        <v>#REF!</v>
      </c>
      <c r="C90" s="617" t="e">
        <f>VLOOKUP(A90,#REF!,3,)</f>
        <v>#REF!</v>
      </c>
      <c r="D90" s="618"/>
      <c r="E90" s="189" t="e">
        <f>VLOOKUP(A90,#REF!,4,)</f>
        <v>#REF!</v>
      </c>
      <c r="F90" s="190">
        <v>81.86</v>
      </c>
      <c r="G90" s="190" t="e">
        <f>VLOOKUP(A90,#REF!,6,0)</f>
        <v>#REF!</v>
      </c>
      <c r="H90" s="190" t="e">
        <f>SUMIF(#REF!,B90,#REF!)</f>
        <v>#REF!</v>
      </c>
      <c r="I90" s="191" t="e">
        <f t="shared" si="5"/>
        <v>#REF!</v>
      </c>
      <c r="J90" s="192" t="e">
        <f t="shared" si="6"/>
        <v>#REF!</v>
      </c>
      <c r="K90" s="633"/>
      <c r="AJ90" s="34" t="e">
        <f t="shared" si="7"/>
        <v>#REF!</v>
      </c>
      <c r="AK90" s="36">
        <f t="shared" si="8"/>
        <v>0</v>
      </c>
      <c r="AM90" s="7"/>
      <c r="AN90" s="7"/>
      <c r="AO90" s="7" t="e">
        <f>SUM(H90:H90)</f>
        <v>#REF!</v>
      </c>
    </row>
    <row r="91" spans="1:47" s="8" customFormat="1" ht="39" customHeight="1" x14ac:dyDescent="0.25">
      <c r="A91" s="29"/>
      <c r="B91" s="231" t="e">
        <f>VLOOKUP(A91,#REF!,2,)</f>
        <v>#REF!</v>
      </c>
      <c r="C91" s="617" t="e">
        <f>VLOOKUP(A91,#REF!,3,)</f>
        <v>#REF!</v>
      </c>
      <c r="D91" s="618"/>
      <c r="E91" s="189" t="e">
        <f>VLOOKUP(A91,#REF!,4,)</f>
        <v>#REF!</v>
      </c>
      <c r="F91" s="190" t="e">
        <f>SUMIF(#REF!,B91,#REF!)</f>
        <v>#REF!</v>
      </c>
      <c r="G91" s="190" t="e">
        <f>VLOOKUP(A91,#REF!,6,0)</f>
        <v>#REF!</v>
      </c>
      <c r="H91" s="190" t="e">
        <f>SUMIF(#REF!,B91,#REF!)</f>
        <v>#REF!</v>
      </c>
      <c r="I91" s="191" t="e">
        <f t="shared" si="5"/>
        <v>#REF!</v>
      </c>
      <c r="J91" s="192" t="e">
        <f t="shared" si="6"/>
        <v>#REF!</v>
      </c>
      <c r="K91" s="633"/>
      <c r="T91" s="7"/>
      <c r="U91" s="7"/>
      <c r="V91" s="7"/>
      <c r="W91" s="7"/>
      <c r="AJ91" s="34" t="e">
        <f>TRUNC(F91*G91,2)</f>
        <v>#REF!</v>
      </c>
      <c r="AK91" s="36">
        <f>IFERROR(TRUNC((AG91*AI91),2),"-")</f>
        <v>0</v>
      </c>
      <c r="AM91" s="7"/>
      <c r="AN91" s="7"/>
    </row>
    <row r="92" spans="1:47" s="8" customFormat="1" ht="39" customHeight="1" x14ac:dyDescent="0.25">
      <c r="A92" s="29"/>
      <c r="B92" s="231" t="e">
        <f>VLOOKUP(A92,#REF!,2,)</f>
        <v>#REF!</v>
      </c>
      <c r="C92" s="617" t="e">
        <f>VLOOKUP(A92,#REF!,3,)</f>
        <v>#REF!</v>
      </c>
      <c r="D92" s="618"/>
      <c r="E92" s="189" t="e">
        <f>VLOOKUP(A92,#REF!,4,)</f>
        <v>#REF!</v>
      </c>
      <c r="F92" s="190" t="e">
        <f>SUMIF(#REF!,B92,#REF!)</f>
        <v>#REF!</v>
      </c>
      <c r="G92" s="190" t="e">
        <f>VLOOKUP(A92,#REF!,6,0)</f>
        <v>#REF!</v>
      </c>
      <c r="H92" s="190" t="e">
        <f>SUMIF(#REF!,B92,#REF!)</f>
        <v>#REF!</v>
      </c>
      <c r="I92" s="191" t="e">
        <f t="shared" si="5"/>
        <v>#REF!</v>
      </c>
      <c r="J92" s="192" t="e">
        <f t="shared" si="6"/>
        <v>#REF!</v>
      </c>
      <c r="K92" s="633"/>
      <c r="AJ92" s="35" t="e">
        <f>SUBTOTAL(9,#REF!)</f>
        <v>#REF!</v>
      </c>
      <c r="AM92" s="7" t="s">
        <v>27</v>
      </c>
      <c r="AS92" s="7" t="e">
        <f>#REF!+#REF!</f>
        <v>#REF!</v>
      </c>
    </row>
    <row r="93" spans="1:47" s="8" customFormat="1" ht="39" customHeight="1" x14ac:dyDescent="0.25">
      <c r="A93" s="29"/>
      <c r="B93" s="231" t="e">
        <f>VLOOKUP(A93,#REF!,2,)</f>
        <v>#REF!</v>
      </c>
      <c r="C93" s="617" t="e">
        <f>VLOOKUP(A93,#REF!,3,)</f>
        <v>#REF!</v>
      </c>
      <c r="D93" s="618"/>
      <c r="E93" s="189" t="e">
        <f>VLOOKUP(A93,#REF!,4,)</f>
        <v>#REF!</v>
      </c>
      <c r="F93" s="190" t="e">
        <f>SUMIF(#REF!,B93,#REF!)</f>
        <v>#REF!</v>
      </c>
      <c r="G93" s="190" t="e">
        <f>VLOOKUP(A93,#REF!,6,0)</f>
        <v>#REF!</v>
      </c>
      <c r="H93" s="190" t="e">
        <f>SUMIF(#REF!,B93,#REF!)</f>
        <v>#REF!</v>
      </c>
      <c r="I93" s="191" t="e">
        <f t="shared" si="5"/>
        <v>#REF!</v>
      </c>
      <c r="J93" s="192" t="e">
        <f t="shared" si="6"/>
        <v>#REF!</v>
      </c>
      <c r="K93" s="633"/>
      <c r="AJ93" s="28" t="e">
        <f>SUBTOTAL(9,AJ95:AJ138)</f>
        <v>#REF!</v>
      </c>
      <c r="AL93" s="7">
        <v>2555473.2199999997</v>
      </c>
      <c r="AM93" s="7"/>
      <c r="AS93" s="7" t="e">
        <f>#REF!+#REF!+#REF!+#REF!+#REF!+#REF!</f>
        <v>#REF!</v>
      </c>
      <c r="AU93" s="7" t="e">
        <f>AS93+#REF!+#REF!</f>
        <v>#REF!</v>
      </c>
    </row>
    <row r="94" spans="1:47" s="8" customFormat="1" ht="27.6" customHeight="1" x14ac:dyDescent="0.25">
      <c r="A94" s="29"/>
      <c r="B94" s="231" t="e">
        <f>VLOOKUP(A94,#REF!,2,)</f>
        <v>#REF!</v>
      </c>
      <c r="C94" s="617" t="e">
        <f>VLOOKUP(A94,#REF!,3,)</f>
        <v>#REF!</v>
      </c>
      <c r="D94" s="618"/>
      <c r="E94" s="189" t="e">
        <f>VLOOKUP(A94,#REF!,4,)</f>
        <v>#REF!</v>
      </c>
      <c r="F94" s="190" t="e">
        <f>SUMIF(#REF!,B94,#REF!)</f>
        <v>#REF!</v>
      </c>
      <c r="G94" s="190" t="e">
        <f>VLOOKUP(A94,#REF!,6,0)</f>
        <v>#REF!</v>
      </c>
      <c r="H94" s="190" t="e">
        <f>SUMIF(#REF!,B94,#REF!)</f>
        <v>#REF!</v>
      </c>
      <c r="I94" s="191" t="e">
        <f t="shared" si="5"/>
        <v>#REF!</v>
      </c>
      <c r="J94" s="192" t="e">
        <f t="shared" si="6"/>
        <v>#REF!</v>
      </c>
      <c r="K94" s="633"/>
      <c r="AJ94" s="34" t="e">
        <f>TRUNC(F94*G94,2)</f>
        <v>#REF!</v>
      </c>
      <c r="AK94" s="36">
        <f>IFERROR(TRUNC((AG94*AI94),2),"-")</f>
        <v>0</v>
      </c>
      <c r="AM94" s="7"/>
      <c r="AN94" s="7"/>
      <c r="AO94" s="7" t="e">
        <f>SUM(H94:H94)</f>
        <v>#REF!</v>
      </c>
    </row>
    <row r="95" spans="1:47" s="8" customFormat="1" ht="30.75" customHeight="1" x14ac:dyDescent="0.25">
      <c r="A95" s="29"/>
      <c r="B95" s="231" t="e">
        <f>VLOOKUP(A95,#REF!,2,)</f>
        <v>#REF!</v>
      </c>
      <c r="C95" s="617" t="e">
        <f>VLOOKUP(A95,#REF!,3,)</f>
        <v>#REF!</v>
      </c>
      <c r="D95" s="618"/>
      <c r="E95" s="189" t="e">
        <f>VLOOKUP(A95,#REF!,4,)</f>
        <v>#REF!</v>
      </c>
      <c r="F95" s="190">
        <v>128.09</v>
      </c>
      <c r="G95" s="190" t="e">
        <f>VLOOKUP(A95,#REF!,6,0)</f>
        <v>#REF!</v>
      </c>
      <c r="H95" s="190" t="e">
        <f>SUMIF(#REF!,B95,#REF!)</f>
        <v>#REF!</v>
      </c>
      <c r="I95" s="191" t="e">
        <f t="shared" si="5"/>
        <v>#REF!</v>
      </c>
      <c r="J95" s="192" t="e">
        <f t="shared" si="6"/>
        <v>#REF!</v>
      </c>
      <c r="K95" s="633"/>
      <c r="T95" s="7"/>
      <c r="U95" s="7"/>
      <c r="V95" s="7"/>
      <c r="W95" s="7"/>
      <c r="AJ95" s="34" t="e">
        <f>TRUNC(F95*G95,2)</f>
        <v>#REF!</v>
      </c>
      <c r="AK95" s="36">
        <f>IFERROR(TRUNC((AG95*AI95),2),"-")</f>
        <v>0</v>
      </c>
      <c r="AM95" s="7"/>
      <c r="AN95" s="7"/>
    </row>
    <row r="96" spans="1:47" s="8" customFormat="1" ht="13.9" customHeight="1" x14ac:dyDescent="0.25">
      <c r="A96" s="29"/>
      <c r="B96" s="231" t="e">
        <f>VLOOKUP(A96,#REF!,2,)</f>
        <v>#REF!</v>
      </c>
      <c r="C96" s="617" t="e">
        <f>VLOOKUP(A96,#REF!,3,)</f>
        <v>#REF!</v>
      </c>
      <c r="D96" s="618"/>
      <c r="E96" s="189" t="e">
        <f>VLOOKUP(A96,#REF!,4,)</f>
        <v>#REF!</v>
      </c>
      <c r="F96" s="190" t="e">
        <f>SUMIF(#REF!,B96,#REF!)</f>
        <v>#REF!</v>
      </c>
      <c r="G96" s="190" t="e">
        <f>VLOOKUP(A96,#REF!,6,0)</f>
        <v>#REF!</v>
      </c>
      <c r="H96" s="190" t="e">
        <f>SUMIF(#REF!,B96,#REF!)</f>
        <v>#REF!</v>
      </c>
      <c r="I96" s="191" t="e">
        <f t="shared" si="5"/>
        <v>#REF!</v>
      </c>
      <c r="J96" s="192" t="e">
        <f t="shared" si="6"/>
        <v>#REF!</v>
      </c>
      <c r="K96" s="633"/>
      <c r="AJ96" s="34" t="e">
        <f>TRUNC(F96*G96,2)</f>
        <v>#REF!</v>
      </c>
      <c r="AM96" s="7"/>
      <c r="AN96" s="7"/>
    </row>
    <row r="97" spans="1:45" s="8" customFormat="1" ht="33" customHeight="1" x14ac:dyDescent="0.25">
      <c r="A97" s="29"/>
      <c r="B97" s="231" t="e">
        <f>VLOOKUP(A97,#REF!,2,)</f>
        <v>#REF!</v>
      </c>
      <c r="C97" s="617" t="e">
        <f>VLOOKUP(A97,#REF!,3,)</f>
        <v>#REF!</v>
      </c>
      <c r="D97" s="618"/>
      <c r="E97" s="189" t="e">
        <f>VLOOKUP(A97,#REF!,4,)</f>
        <v>#REF!</v>
      </c>
      <c r="F97" s="190">
        <v>128.09</v>
      </c>
      <c r="G97" s="190" t="e">
        <f>VLOOKUP(A97,#REF!,6,0)</f>
        <v>#REF!</v>
      </c>
      <c r="H97" s="190" t="e">
        <f>SUMIF(#REF!,B97,#REF!)</f>
        <v>#REF!</v>
      </c>
      <c r="I97" s="191" t="e">
        <f t="shared" si="5"/>
        <v>#REF!</v>
      </c>
      <c r="J97" s="192" t="e">
        <f t="shared" si="6"/>
        <v>#REF!</v>
      </c>
      <c r="K97" s="633"/>
      <c r="AJ97" s="34" t="e">
        <f>TRUNC(F97*G97,2)</f>
        <v>#REF!</v>
      </c>
      <c r="AK97" s="36">
        <f>IFERROR(TRUNC((AG97*AI97),2),"-")</f>
        <v>0</v>
      </c>
      <c r="AM97" s="7"/>
      <c r="AN97" s="7"/>
      <c r="AO97" s="7" t="e">
        <f>SUM(H97:H97)</f>
        <v>#REF!</v>
      </c>
    </row>
    <row r="98" spans="1:45" s="8" customFormat="1" ht="13.9" customHeight="1" x14ac:dyDescent="0.25">
      <c r="A98" s="29"/>
      <c r="B98" s="231" t="e">
        <f>VLOOKUP(A98,#REF!,2,)</f>
        <v>#REF!</v>
      </c>
      <c r="C98" s="617" t="e">
        <f>VLOOKUP(A98,#REF!,3,)</f>
        <v>#REF!</v>
      </c>
      <c r="D98" s="618"/>
      <c r="E98" s="189" t="e">
        <f>VLOOKUP(A98,#REF!,4,)</f>
        <v>#REF!</v>
      </c>
      <c r="F98" s="190" t="e">
        <f>SUMIF(#REF!,B98,#REF!)</f>
        <v>#REF!</v>
      </c>
      <c r="G98" s="190" t="e">
        <f>VLOOKUP(A98,#REF!,6,0)</f>
        <v>#REF!</v>
      </c>
      <c r="H98" s="190" t="e">
        <f>SUMIF(#REF!,B98,#REF!)</f>
        <v>#REF!</v>
      </c>
      <c r="I98" s="191" t="e">
        <f t="shared" si="5"/>
        <v>#REF!</v>
      </c>
      <c r="J98" s="192" t="e">
        <f t="shared" si="6"/>
        <v>#REF!</v>
      </c>
      <c r="K98" s="633"/>
      <c r="AJ98" s="35" t="e">
        <f>SUBTOTAL(9,#REF!)</f>
        <v>#REF!</v>
      </c>
      <c r="AM98" s="7" t="s">
        <v>27</v>
      </c>
      <c r="AS98" s="7" t="e">
        <f>#REF!+#REF!</f>
        <v>#REF!</v>
      </c>
    </row>
    <row r="99" spans="1:45" ht="14.45" customHeight="1" x14ac:dyDescent="0.25">
      <c r="A99" s="29"/>
      <c r="B99" s="231" t="e">
        <f>VLOOKUP(A99,#REF!,2,)</f>
        <v>#REF!</v>
      </c>
      <c r="C99" s="617" t="e">
        <f>VLOOKUP(A99,#REF!,3,)</f>
        <v>#REF!</v>
      </c>
      <c r="D99" s="618"/>
      <c r="E99" s="189" t="e">
        <f>VLOOKUP(A99,#REF!,4,)</f>
        <v>#REF!</v>
      </c>
      <c r="F99" s="190" t="e">
        <f>SUMIF(#REF!,B99,#REF!)</f>
        <v>#REF!</v>
      </c>
      <c r="G99" s="190" t="e">
        <f>VLOOKUP(A99,#REF!,6,0)</f>
        <v>#REF!</v>
      </c>
      <c r="H99" s="190" t="e">
        <f>SUMIF(#REF!,B99,#REF!)</f>
        <v>#REF!</v>
      </c>
      <c r="I99" s="191" t="e">
        <f t="shared" si="5"/>
        <v>#REF!</v>
      </c>
      <c r="J99" s="192" t="e">
        <f t="shared" si="6"/>
        <v>#REF!</v>
      </c>
      <c r="K99" s="633"/>
    </row>
    <row r="100" spans="1:45" s="8" customFormat="1" ht="38.25" customHeight="1" x14ac:dyDescent="0.25">
      <c r="A100" s="29"/>
      <c r="B100" s="231" t="e">
        <f>VLOOKUP(A100,#REF!,2,)</f>
        <v>#REF!</v>
      </c>
      <c r="C100" s="617" t="e">
        <f>VLOOKUP(A100,#REF!,3,)</f>
        <v>#REF!</v>
      </c>
      <c r="D100" s="618"/>
      <c r="E100" s="189" t="e">
        <f>VLOOKUP(A100,#REF!,4,)</f>
        <v>#REF!</v>
      </c>
      <c r="F100" s="190" t="e">
        <f>SUMIF(#REF!,B100,#REF!)</f>
        <v>#REF!</v>
      </c>
      <c r="G100" s="190" t="e">
        <f>VLOOKUP(A100,#REF!,6,0)</f>
        <v>#REF!</v>
      </c>
      <c r="H100" s="190" t="e">
        <f>SUMIF(#REF!,B100,#REF!)</f>
        <v>#REF!</v>
      </c>
      <c r="I100" s="191" t="e">
        <f t="shared" si="5"/>
        <v>#REF!</v>
      </c>
      <c r="J100" s="192" t="e">
        <f t="shared" si="6"/>
        <v>#REF!</v>
      </c>
      <c r="K100" s="633"/>
      <c r="AJ100" s="35" t="e">
        <f>SUBTOTAL(9,#REF!)</f>
        <v>#REF!</v>
      </c>
      <c r="AM100" s="7" t="s">
        <v>27</v>
      </c>
      <c r="AS100" s="7" t="e">
        <f>#REF!+#REF!</f>
        <v>#REF!</v>
      </c>
    </row>
    <row r="101" spans="1:45" s="8" customFormat="1" ht="38.25" customHeight="1" x14ac:dyDescent="0.25">
      <c r="A101" s="29"/>
      <c r="B101" s="231" t="e">
        <f>VLOOKUP(A101,#REF!,2,)</f>
        <v>#REF!</v>
      </c>
      <c r="C101" s="617" t="e">
        <f>VLOOKUP(A101,#REF!,3,)</f>
        <v>#REF!</v>
      </c>
      <c r="D101" s="618"/>
      <c r="E101" s="189" t="e">
        <f>VLOOKUP(A101,#REF!,4,)</f>
        <v>#REF!</v>
      </c>
      <c r="F101" s="190" t="e">
        <f>SUMIF(#REF!,B101,#REF!)</f>
        <v>#REF!</v>
      </c>
      <c r="G101" s="190" t="e">
        <f>VLOOKUP(A101,#REF!,6,0)</f>
        <v>#REF!</v>
      </c>
      <c r="H101" s="190" t="e">
        <f>SUMIF(#REF!,B101,#REF!)</f>
        <v>#REF!</v>
      </c>
      <c r="I101" s="191" t="e">
        <f t="shared" si="5"/>
        <v>#REF!</v>
      </c>
      <c r="J101" s="192" t="e">
        <f t="shared" si="6"/>
        <v>#REF!</v>
      </c>
      <c r="K101" s="633"/>
      <c r="AJ101" s="34" t="e">
        <f>TRUNC(F101*G101,2)</f>
        <v>#REF!</v>
      </c>
      <c r="AK101" s="36">
        <f>IFERROR(TRUNC((AG101*AI101),2),"-")</f>
        <v>0</v>
      </c>
      <c r="AM101" s="7"/>
      <c r="AN101" s="7"/>
      <c r="AO101" s="7" t="e">
        <f>SUM(H101:H101)</f>
        <v>#REF!</v>
      </c>
    </row>
    <row r="102" spans="1:45" s="8" customFormat="1" ht="38.25" customHeight="1" x14ac:dyDescent="0.25">
      <c r="A102" s="29"/>
      <c r="B102" s="231" t="e">
        <f>VLOOKUP(A102,#REF!,2,)</f>
        <v>#REF!</v>
      </c>
      <c r="C102" s="617" t="e">
        <f>VLOOKUP(A102,#REF!,3,)</f>
        <v>#REF!</v>
      </c>
      <c r="D102" s="618"/>
      <c r="E102" s="189" t="e">
        <f>VLOOKUP(A102,#REF!,4,)</f>
        <v>#REF!</v>
      </c>
      <c r="F102" s="190" t="e">
        <f>SUMIF(#REF!,B102,#REF!)</f>
        <v>#REF!</v>
      </c>
      <c r="G102" s="190" t="e">
        <f>VLOOKUP(A102,#REF!,6,0)</f>
        <v>#REF!</v>
      </c>
      <c r="H102" s="190" t="e">
        <f>SUMIF(#REF!,B102,#REF!)</f>
        <v>#REF!</v>
      </c>
      <c r="I102" s="191" t="e">
        <f t="shared" si="5"/>
        <v>#REF!</v>
      </c>
      <c r="J102" s="192" t="e">
        <f t="shared" si="6"/>
        <v>#REF!</v>
      </c>
      <c r="K102" s="633"/>
      <c r="AJ102" s="34" t="e">
        <f>TRUNC(F102*G102,2)</f>
        <v>#REF!</v>
      </c>
      <c r="AK102" s="36">
        <f>IFERROR(TRUNC((AG102*AI102),2),"-")</f>
        <v>0</v>
      </c>
      <c r="AM102" s="7"/>
      <c r="AN102" s="7"/>
      <c r="AO102" s="7" t="e">
        <f>SUM(H102:H102)</f>
        <v>#REF!</v>
      </c>
    </row>
    <row r="103" spans="1:45" s="8" customFormat="1" ht="27.6" customHeight="1" x14ac:dyDescent="0.25">
      <c r="A103" s="29"/>
      <c r="B103" s="231" t="e">
        <f>VLOOKUP(A103,#REF!,2,)</f>
        <v>#REF!</v>
      </c>
      <c r="C103" s="617" t="e">
        <f>VLOOKUP(A103,#REF!,3,)</f>
        <v>#REF!</v>
      </c>
      <c r="D103" s="618"/>
      <c r="E103" s="189" t="e">
        <f>VLOOKUP(A103,#REF!,4,)</f>
        <v>#REF!</v>
      </c>
      <c r="F103" s="190" t="e">
        <f>SUMIF(#REF!,B103,#REF!)</f>
        <v>#REF!</v>
      </c>
      <c r="G103" s="190" t="e">
        <f>VLOOKUP(A103,#REF!,6,0)</f>
        <v>#REF!</v>
      </c>
      <c r="H103" s="190" t="e">
        <f>SUMIF(#REF!,B103,#REF!)</f>
        <v>#REF!</v>
      </c>
      <c r="I103" s="191" t="e">
        <f t="shared" si="5"/>
        <v>#REF!</v>
      </c>
      <c r="J103" s="192" t="e">
        <f t="shared" si="6"/>
        <v>#REF!</v>
      </c>
      <c r="K103" s="633"/>
      <c r="T103" s="7"/>
      <c r="U103" s="7"/>
      <c r="V103" s="7"/>
      <c r="W103" s="7"/>
      <c r="AJ103" s="34" t="e">
        <f>TRUNC(F103*G103,2)</f>
        <v>#REF!</v>
      </c>
      <c r="AK103" s="36">
        <f>IFERROR(TRUNC((AG103*AI103),2),"-")</f>
        <v>0</v>
      </c>
      <c r="AM103" s="7"/>
      <c r="AN103" s="7"/>
    </row>
    <row r="104" spans="1:45" ht="42" customHeight="1" x14ac:dyDescent="0.25">
      <c r="A104" s="29"/>
      <c r="B104" s="231" t="e">
        <f>VLOOKUP(A104,#REF!,2,)</f>
        <v>#REF!</v>
      </c>
      <c r="C104" s="617" t="e">
        <f>VLOOKUP(A104,#REF!,3,)</f>
        <v>#REF!</v>
      </c>
      <c r="D104" s="618"/>
      <c r="E104" s="189" t="e">
        <f>VLOOKUP(A104,#REF!,4,)</f>
        <v>#REF!</v>
      </c>
      <c r="F104" s="190" t="e">
        <f>SUMIF(#REF!,B104,#REF!)</f>
        <v>#REF!</v>
      </c>
      <c r="G104" s="190" t="e">
        <f>VLOOKUP(A104,#REF!,6,0)</f>
        <v>#REF!</v>
      </c>
      <c r="H104" s="190" t="e">
        <f>SUMIF(#REF!,B104,#REF!)</f>
        <v>#REF!</v>
      </c>
      <c r="I104" s="191" t="e">
        <f t="shared" si="5"/>
        <v>#REF!</v>
      </c>
      <c r="J104" s="192" t="e">
        <f t="shared" si="6"/>
        <v>#REF!</v>
      </c>
      <c r="K104" s="633"/>
    </row>
    <row r="105" spans="1:45" s="8" customFormat="1" ht="35.25" customHeight="1" x14ac:dyDescent="0.25">
      <c r="A105" s="29"/>
      <c r="B105" s="231" t="e">
        <f>VLOOKUP(A105,#REF!,2,)</f>
        <v>#REF!</v>
      </c>
      <c r="C105" s="617" t="e">
        <f>VLOOKUP(A105,#REF!,3,)</f>
        <v>#REF!</v>
      </c>
      <c r="D105" s="618"/>
      <c r="E105" s="189" t="e">
        <f>VLOOKUP(A105,#REF!,4,)</f>
        <v>#REF!</v>
      </c>
      <c r="F105" s="190" t="e">
        <f>SUMIF(#REF!,B105,#REF!)</f>
        <v>#REF!</v>
      </c>
      <c r="G105" s="190" t="e">
        <f>VLOOKUP(A105,#REF!,6,0)</f>
        <v>#REF!</v>
      </c>
      <c r="H105" s="190" t="e">
        <f>SUMIF(#REF!,B105,#REF!)</f>
        <v>#REF!</v>
      </c>
      <c r="I105" s="191" t="e">
        <f t="shared" si="5"/>
        <v>#REF!</v>
      </c>
      <c r="J105" s="192" t="e">
        <f t="shared" si="6"/>
        <v>#REF!</v>
      </c>
      <c r="K105" s="633"/>
      <c r="AJ105" s="34" t="e">
        <f>TRUNC(F105*G105,2)</f>
        <v>#REF!</v>
      </c>
      <c r="AM105" s="7"/>
      <c r="AN105" s="7"/>
    </row>
    <row r="106" spans="1:45" s="8" customFormat="1" ht="42" customHeight="1" x14ac:dyDescent="0.25">
      <c r="A106" s="29"/>
      <c r="B106" s="231" t="e">
        <f>VLOOKUP(A106,#REF!,2,)</f>
        <v>#REF!</v>
      </c>
      <c r="C106" s="617" t="e">
        <f>VLOOKUP(A106,#REF!,3,)</f>
        <v>#REF!</v>
      </c>
      <c r="D106" s="618"/>
      <c r="E106" s="189" t="e">
        <f>VLOOKUP(A106,#REF!,4,)</f>
        <v>#REF!</v>
      </c>
      <c r="F106" s="190" t="e">
        <f>SUMIF(#REF!,B106,#REF!)</f>
        <v>#REF!</v>
      </c>
      <c r="G106" s="190" t="e">
        <f>VLOOKUP(A106,#REF!,6,0)</f>
        <v>#REF!</v>
      </c>
      <c r="H106" s="190" t="e">
        <f>SUMIF(#REF!,B106,#REF!)</f>
        <v>#REF!</v>
      </c>
      <c r="I106" s="191" t="e">
        <f t="shared" si="5"/>
        <v>#REF!</v>
      </c>
      <c r="J106" s="192" t="e">
        <f t="shared" si="6"/>
        <v>#REF!</v>
      </c>
      <c r="K106" s="633"/>
      <c r="T106" s="7"/>
      <c r="U106" s="7"/>
      <c r="V106" s="7"/>
      <c r="W106" s="7"/>
      <c r="AJ106" s="34" t="e">
        <f>TRUNC(F106*G106,2)</f>
        <v>#REF!</v>
      </c>
      <c r="AK106" s="36">
        <f>IFERROR(TRUNC((AG106*AI106),2),"-")</f>
        <v>0</v>
      </c>
      <c r="AM106" s="7"/>
      <c r="AN106" s="7"/>
    </row>
    <row r="107" spans="1:45" s="8" customFormat="1" ht="35.25" customHeight="1" x14ac:dyDescent="0.25">
      <c r="A107" s="29"/>
      <c r="B107" s="231" t="e">
        <f>VLOOKUP(A107,#REF!,2,)</f>
        <v>#REF!</v>
      </c>
      <c r="C107" s="617" t="e">
        <f>VLOOKUP(A107,#REF!,3,)</f>
        <v>#REF!</v>
      </c>
      <c r="D107" s="618"/>
      <c r="E107" s="189" t="e">
        <f>VLOOKUP(A107,#REF!,4,)</f>
        <v>#REF!</v>
      </c>
      <c r="F107" s="190" t="e">
        <f>SUMIF(#REF!,B107,#REF!)</f>
        <v>#REF!</v>
      </c>
      <c r="G107" s="190" t="e">
        <f>VLOOKUP(A107,#REF!,6,0)</f>
        <v>#REF!</v>
      </c>
      <c r="H107" s="190" t="e">
        <f>SUMIF(#REF!,B107,#REF!)</f>
        <v>#REF!</v>
      </c>
      <c r="I107" s="191" t="e">
        <f t="shared" si="5"/>
        <v>#REF!</v>
      </c>
      <c r="J107" s="192" t="e">
        <f t="shared" si="6"/>
        <v>#REF!</v>
      </c>
      <c r="K107" s="633"/>
      <c r="AJ107" s="34" t="e">
        <f>TRUNC(F107*G107,2)</f>
        <v>#REF!</v>
      </c>
      <c r="AK107" s="36">
        <f>IFERROR(TRUNC((AG107*AI107),2),"-")</f>
        <v>0</v>
      </c>
      <c r="AM107" s="7"/>
      <c r="AN107" s="7"/>
      <c r="AO107" s="7" t="e">
        <f>SUM(H107:H132)</f>
        <v>#REF!</v>
      </c>
    </row>
    <row r="108" spans="1:45" s="8" customFormat="1" ht="35.25" customHeight="1" x14ac:dyDescent="0.25">
      <c r="A108" s="29"/>
      <c r="B108" s="231" t="e">
        <f>VLOOKUP(A108,#REF!,2,)</f>
        <v>#REF!</v>
      </c>
      <c r="C108" s="617" t="e">
        <f>VLOOKUP(A108,#REF!,3,)</f>
        <v>#REF!</v>
      </c>
      <c r="D108" s="618"/>
      <c r="E108" s="189" t="e">
        <f>VLOOKUP(A108,#REF!,4,)</f>
        <v>#REF!</v>
      </c>
      <c r="F108" s="190" t="e">
        <f>SUMIF(#REF!,B108,#REF!)</f>
        <v>#REF!</v>
      </c>
      <c r="G108" s="190" t="e">
        <f>VLOOKUP(A108,#REF!,6,0)</f>
        <v>#REF!</v>
      </c>
      <c r="H108" s="190" t="e">
        <f>SUMIF(#REF!,B108,#REF!)</f>
        <v>#REF!</v>
      </c>
      <c r="I108" s="191" t="e">
        <f t="shared" si="5"/>
        <v>#REF!</v>
      </c>
      <c r="J108" s="192" t="e">
        <f t="shared" si="6"/>
        <v>#REF!</v>
      </c>
      <c r="K108" s="633"/>
      <c r="AJ108" s="35" t="e">
        <f>SUBTOTAL(9,#REF!)</f>
        <v>#REF!</v>
      </c>
      <c r="AM108" s="7" t="s">
        <v>27</v>
      </c>
      <c r="AS108" s="7" t="e">
        <f>#REF!+#REF!</f>
        <v>#REF!</v>
      </c>
    </row>
    <row r="109" spans="1:45" s="8" customFormat="1" ht="35.25" customHeight="1" x14ac:dyDescent="0.25">
      <c r="A109" s="29"/>
      <c r="B109" s="231" t="e">
        <f>VLOOKUP(A109,#REF!,2,)</f>
        <v>#REF!</v>
      </c>
      <c r="C109" s="617" t="e">
        <f>VLOOKUP(A109,#REF!,3,)</f>
        <v>#REF!</v>
      </c>
      <c r="D109" s="618"/>
      <c r="E109" s="189" t="e">
        <f>VLOOKUP(A109,#REF!,4,)</f>
        <v>#REF!</v>
      </c>
      <c r="F109" s="190" t="e">
        <f>SUMIF(#REF!,B109,#REF!)</f>
        <v>#REF!</v>
      </c>
      <c r="G109" s="190" t="e">
        <f>VLOOKUP(A109,#REF!,6,0)</f>
        <v>#REF!</v>
      </c>
      <c r="H109" s="190" t="e">
        <f>SUMIF(#REF!,B109,#REF!)</f>
        <v>#REF!</v>
      </c>
      <c r="I109" s="191" t="e">
        <f t="shared" si="5"/>
        <v>#REF!</v>
      </c>
      <c r="J109" s="192" t="e">
        <f t="shared" si="6"/>
        <v>#REF!</v>
      </c>
      <c r="K109" s="633"/>
      <c r="T109" s="7"/>
      <c r="U109" s="7"/>
      <c r="V109" s="7"/>
      <c r="W109" s="7"/>
      <c r="AJ109" s="34" t="e">
        <f>TRUNC(F109*G109,2)</f>
        <v>#REF!</v>
      </c>
      <c r="AK109" s="36">
        <f>IFERROR(TRUNC((AG109*AI109),2),"-")</f>
        <v>0</v>
      </c>
      <c r="AM109" s="7"/>
      <c r="AN109" s="7"/>
    </row>
    <row r="110" spans="1:45" ht="35.25" customHeight="1" x14ac:dyDescent="0.25">
      <c r="A110" s="29"/>
      <c r="B110" s="231" t="e">
        <f>VLOOKUP(A110,#REF!,2,)</f>
        <v>#REF!</v>
      </c>
      <c r="C110" s="617" t="e">
        <f>VLOOKUP(A110,#REF!,3,)</f>
        <v>#REF!</v>
      </c>
      <c r="D110" s="618"/>
      <c r="E110" s="189" t="e">
        <f>VLOOKUP(A110,#REF!,4,)</f>
        <v>#REF!</v>
      </c>
      <c r="F110" s="190" t="e">
        <f>SUMIF(#REF!,B110,#REF!)</f>
        <v>#REF!</v>
      </c>
      <c r="G110" s="190" t="e">
        <f>VLOOKUP(A110,#REF!,6,0)</f>
        <v>#REF!</v>
      </c>
      <c r="H110" s="190" t="e">
        <f>SUMIF(#REF!,B110,#REF!)</f>
        <v>#REF!</v>
      </c>
      <c r="I110" s="191" t="e">
        <f t="shared" si="5"/>
        <v>#REF!</v>
      </c>
      <c r="J110" s="192" t="e">
        <f t="shared" si="6"/>
        <v>#REF!</v>
      </c>
      <c r="K110" s="633"/>
    </row>
    <row r="111" spans="1:45" s="8" customFormat="1" ht="35.25" customHeight="1" x14ac:dyDescent="0.25">
      <c r="A111" s="29"/>
      <c r="B111" s="231" t="e">
        <f>VLOOKUP(A111,#REF!,2,)</f>
        <v>#REF!</v>
      </c>
      <c r="C111" s="617" t="e">
        <f>VLOOKUP(A111,#REF!,3,)</f>
        <v>#REF!</v>
      </c>
      <c r="D111" s="618"/>
      <c r="E111" s="189" t="e">
        <f>VLOOKUP(A111,#REF!,4,)</f>
        <v>#REF!</v>
      </c>
      <c r="F111" s="190" t="e">
        <f>SUMIF(#REF!,B111,#REF!)</f>
        <v>#REF!</v>
      </c>
      <c r="G111" s="190" t="e">
        <f>VLOOKUP(A111,#REF!,6,0)</f>
        <v>#REF!</v>
      </c>
      <c r="H111" s="190" t="e">
        <f>SUMIF(#REF!,B111,#REF!)</f>
        <v>#REF!</v>
      </c>
      <c r="I111" s="191" t="e">
        <f t="shared" si="5"/>
        <v>#REF!</v>
      </c>
      <c r="J111" s="192" t="e">
        <f t="shared" si="6"/>
        <v>#REF!</v>
      </c>
      <c r="K111" s="633"/>
      <c r="AJ111" s="34" t="e">
        <f>TRUNC(F111*G111,2)</f>
        <v>#REF!</v>
      </c>
      <c r="AM111" s="7"/>
      <c r="AN111" s="7"/>
    </row>
    <row r="112" spans="1:45" s="8" customFormat="1" ht="37.5" customHeight="1" x14ac:dyDescent="0.25">
      <c r="A112" s="29"/>
      <c r="B112" s="231" t="e">
        <f>VLOOKUP(A112,#REF!,2,)</f>
        <v>#REF!</v>
      </c>
      <c r="C112" s="617" t="e">
        <f>VLOOKUP(A112,#REF!,3,)</f>
        <v>#REF!</v>
      </c>
      <c r="D112" s="618"/>
      <c r="E112" s="189" t="e">
        <f>VLOOKUP(A112,#REF!,4,)</f>
        <v>#REF!</v>
      </c>
      <c r="F112" s="190" t="e">
        <f>SUMIF(#REF!,B112,#REF!)</f>
        <v>#REF!</v>
      </c>
      <c r="G112" s="190" t="e">
        <f>VLOOKUP(A112,#REF!,6,0)</f>
        <v>#REF!</v>
      </c>
      <c r="H112" s="190" t="e">
        <f>SUMIF(#REF!,B112,#REF!)</f>
        <v>#REF!</v>
      </c>
      <c r="I112" s="191" t="e">
        <f t="shared" si="5"/>
        <v>#REF!</v>
      </c>
      <c r="J112" s="192" t="e">
        <f t="shared" si="6"/>
        <v>#REF!</v>
      </c>
      <c r="K112" s="633"/>
      <c r="T112" s="7"/>
      <c r="U112" s="7"/>
      <c r="V112" s="7"/>
      <c r="W112" s="7"/>
      <c r="AJ112" s="34" t="e">
        <f>TRUNC(F112*G112,2)</f>
        <v>#REF!</v>
      </c>
      <c r="AK112" s="36">
        <f>IFERROR(TRUNC((AG112*AI112),2),"-")</f>
        <v>0</v>
      </c>
      <c r="AM112" s="7"/>
      <c r="AN112" s="7"/>
    </row>
    <row r="113" spans="1:47" s="8" customFormat="1" ht="37.5" customHeight="1" x14ac:dyDescent="0.25">
      <c r="A113" s="29"/>
      <c r="B113" s="231" t="e">
        <f>VLOOKUP(A113,#REF!,2,)</f>
        <v>#REF!</v>
      </c>
      <c r="C113" s="617" t="e">
        <f>VLOOKUP(A113,#REF!,3,)</f>
        <v>#REF!</v>
      </c>
      <c r="D113" s="618"/>
      <c r="E113" s="189" t="e">
        <f>VLOOKUP(A113,#REF!,4,)</f>
        <v>#REF!</v>
      </c>
      <c r="F113" s="190" t="e">
        <f>SUMIF(#REF!,B113,#REF!)</f>
        <v>#REF!</v>
      </c>
      <c r="G113" s="190" t="e">
        <f>VLOOKUP(A113,#REF!,6,0)</f>
        <v>#REF!</v>
      </c>
      <c r="H113" s="190" t="e">
        <f>SUMIF(#REF!,B113,#REF!)</f>
        <v>#REF!</v>
      </c>
      <c r="I113" s="191" t="e">
        <f t="shared" si="5"/>
        <v>#REF!</v>
      </c>
      <c r="J113" s="192" t="e">
        <f t="shared" si="6"/>
        <v>#REF!</v>
      </c>
      <c r="K113" s="633"/>
      <c r="AJ113" s="34" t="e">
        <f>TRUNC(F113*G113,2)</f>
        <v>#REF!</v>
      </c>
      <c r="AK113" s="36">
        <f>IFERROR(TRUNC((AG113*AI113),2),"-")</f>
        <v>0</v>
      </c>
      <c r="AM113" s="7"/>
      <c r="AN113" s="7"/>
      <c r="AO113" s="7" t="e">
        <f>SUM(H113:H138)</f>
        <v>#REF!</v>
      </c>
    </row>
    <row r="114" spans="1:47" s="8" customFormat="1" ht="37.5" customHeight="1" x14ac:dyDescent="0.25">
      <c r="A114" s="29"/>
      <c r="B114" s="231" t="e">
        <f>VLOOKUP(A114,#REF!,2,)</f>
        <v>#REF!</v>
      </c>
      <c r="C114" s="617" t="e">
        <f>VLOOKUP(A114,#REF!,3,)</f>
        <v>#REF!</v>
      </c>
      <c r="D114" s="618"/>
      <c r="E114" s="189" t="e">
        <f>VLOOKUP(A114,#REF!,4,)</f>
        <v>#REF!</v>
      </c>
      <c r="F114" s="190" t="e">
        <f>SUMIF(#REF!,B114,#REF!)</f>
        <v>#REF!</v>
      </c>
      <c r="G114" s="190" t="e">
        <f>VLOOKUP(A114,#REF!,6,0)</f>
        <v>#REF!</v>
      </c>
      <c r="H114" s="190" t="e">
        <f>SUMIF(#REF!,B114,#REF!)</f>
        <v>#REF!</v>
      </c>
      <c r="I114" s="191" t="e">
        <f t="shared" si="5"/>
        <v>#REF!</v>
      </c>
      <c r="J114" s="192" t="e">
        <f t="shared" si="6"/>
        <v>#REF!</v>
      </c>
      <c r="K114" s="633"/>
      <c r="AJ114" s="35" t="e">
        <f>SUBTOTAL(9,#REF!)</f>
        <v>#REF!</v>
      </c>
      <c r="AM114" s="7" t="s">
        <v>27</v>
      </c>
      <c r="AS114" s="7" t="e">
        <f>#REF!+#REF!</f>
        <v>#REF!</v>
      </c>
    </row>
    <row r="115" spans="1:47" s="8" customFormat="1" ht="37.5" customHeight="1" x14ac:dyDescent="0.25">
      <c r="A115" s="29"/>
      <c r="B115" s="231" t="e">
        <f>VLOOKUP(A115,#REF!,2,)</f>
        <v>#REF!</v>
      </c>
      <c r="C115" s="617" t="e">
        <f>VLOOKUP(A115,#REF!,3,)</f>
        <v>#REF!</v>
      </c>
      <c r="D115" s="618"/>
      <c r="E115" s="189" t="e">
        <f>VLOOKUP(A115,#REF!,4,)</f>
        <v>#REF!</v>
      </c>
      <c r="F115" s="190" t="e">
        <f>SUMIF(#REF!,B115,#REF!)</f>
        <v>#REF!</v>
      </c>
      <c r="G115" s="190" t="e">
        <f>VLOOKUP(A115,#REF!,6,0)</f>
        <v>#REF!</v>
      </c>
      <c r="H115" s="190" t="e">
        <f>SUMIF(#REF!,B115,#REF!)</f>
        <v>#REF!</v>
      </c>
      <c r="I115" s="191" t="e">
        <f t="shared" si="5"/>
        <v>#REF!</v>
      </c>
      <c r="J115" s="192" t="e">
        <f t="shared" si="6"/>
        <v>#REF!</v>
      </c>
      <c r="K115" s="633"/>
      <c r="T115" s="7"/>
      <c r="U115" s="7"/>
      <c r="V115" s="7"/>
      <c r="W115" s="7"/>
      <c r="AJ115" s="34" t="e">
        <f>TRUNC(F115*G115,2)</f>
        <v>#REF!</v>
      </c>
      <c r="AK115" s="36">
        <f>IFERROR(TRUNC((AG115*AI115),2),"-")</f>
        <v>0</v>
      </c>
      <c r="AM115" s="7"/>
      <c r="AN115" s="7"/>
    </row>
    <row r="116" spans="1:47" s="8" customFormat="1" ht="37.5" customHeight="1" x14ac:dyDescent="0.25">
      <c r="A116" s="29"/>
      <c r="B116" s="231" t="e">
        <f>VLOOKUP(A116,#REF!,2,)</f>
        <v>#REF!</v>
      </c>
      <c r="C116" s="617" t="e">
        <f>VLOOKUP(A116,#REF!,3,)</f>
        <v>#REF!</v>
      </c>
      <c r="D116" s="618"/>
      <c r="E116" s="189" t="e">
        <f>VLOOKUP(A116,#REF!,4,)</f>
        <v>#REF!</v>
      </c>
      <c r="F116" s="190" t="e">
        <f>SUMIF(#REF!,B116,#REF!)</f>
        <v>#REF!</v>
      </c>
      <c r="G116" s="190" t="e">
        <f>VLOOKUP(A116,#REF!,6,0)</f>
        <v>#REF!</v>
      </c>
      <c r="H116" s="190" t="e">
        <f>SUMIF(#REF!,B116,#REF!)</f>
        <v>#REF!</v>
      </c>
      <c r="I116" s="191" t="e">
        <f t="shared" si="5"/>
        <v>#REF!</v>
      </c>
      <c r="J116" s="192" t="e">
        <f t="shared" si="6"/>
        <v>#REF!</v>
      </c>
      <c r="K116" s="633"/>
      <c r="AJ116" s="34" t="e">
        <f>TRUNC(F116*G116,2)</f>
        <v>#REF!</v>
      </c>
      <c r="AK116" s="36">
        <f>IFERROR(TRUNC((AG116*AI116),2),"-")</f>
        <v>0</v>
      </c>
      <c r="AM116" s="7"/>
      <c r="AN116" s="7"/>
      <c r="AO116" s="7" t="e">
        <f>SUM(H116:H138)</f>
        <v>#REF!</v>
      </c>
    </row>
    <row r="117" spans="1:47" s="8" customFormat="1" ht="37.5" customHeight="1" x14ac:dyDescent="0.25">
      <c r="A117" s="29"/>
      <c r="B117" s="231" t="e">
        <f>VLOOKUP(A117,#REF!,2,)</f>
        <v>#REF!</v>
      </c>
      <c r="C117" s="617" t="e">
        <f>VLOOKUP(A117,#REF!,3,)</f>
        <v>#REF!</v>
      </c>
      <c r="D117" s="618"/>
      <c r="E117" s="189" t="e">
        <f>VLOOKUP(A117,#REF!,4,)</f>
        <v>#REF!</v>
      </c>
      <c r="F117" s="190" t="e">
        <f>SUMIF(#REF!,B117,#REF!)</f>
        <v>#REF!</v>
      </c>
      <c r="G117" s="190" t="e">
        <f>VLOOKUP(A117,#REF!,6,0)</f>
        <v>#REF!</v>
      </c>
      <c r="H117" s="190" t="e">
        <f>SUMIF(#REF!,B117,#REF!)</f>
        <v>#REF!</v>
      </c>
      <c r="I117" s="191" t="e">
        <f t="shared" si="5"/>
        <v>#REF!</v>
      </c>
      <c r="J117" s="192" t="e">
        <f t="shared" si="6"/>
        <v>#REF!</v>
      </c>
      <c r="K117" s="633"/>
      <c r="AJ117" s="35" t="e">
        <f>SUBTOTAL(9,#REF!)</f>
        <v>#REF!</v>
      </c>
      <c r="AM117" s="7" t="s">
        <v>27</v>
      </c>
      <c r="AS117" s="7" t="e">
        <f>#REF!+#REF!</f>
        <v>#REF!</v>
      </c>
    </row>
    <row r="118" spans="1:47" s="8" customFormat="1" ht="37.5" customHeight="1" x14ac:dyDescent="0.25">
      <c r="A118" s="29"/>
      <c r="B118" s="231" t="e">
        <f>VLOOKUP(A118,#REF!,2,)</f>
        <v>#REF!</v>
      </c>
      <c r="C118" s="617" t="e">
        <f>VLOOKUP(A118,#REF!,3,)</f>
        <v>#REF!</v>
      </c>
      <c r="D118" s="618"/>
      <c r="E118" s="189" t="e">
        <f>VLOOKUP(A118,#REF!,4,)</f>
        <v>#REF!</v>
      </c>
      <c r="F118" s="190" t="e">
        <f>SUMIF(#REF!,B118,#REF!)</f>
        <v>#REF!</v>
      </c>
      <c r="G118" s="190" t="e">
        <f>VLOOKUP(A118,#REF!,6,0)</f>
        <v>#REF!</v>
      </c>
      <c r="H118" s="190" t="e">
        <f>SUMIF(#REF!,B118,#REF!)</f>
        <v>#REF!</v>
      </c>
      <c r="I118" s="191" t="e">
        <f t="shared" si="5"/>
        <v>#REF!</v>
      </c>
      <c r="J118" s="192" t="e">
        <f t="shared" si="6"/>
        <v>#REF!</v>
      </c>
      <c r="K118" s="633"/>
      <c r="AJ118" s="34" t="e">
        <f t="shared" ref="AJ118:AJ123" si="9">TRUNC(F118*G118,2)</f>
        <v>#REF!</v>
      </c>
      <c r="AK118" s="36">
        <f>IFERROR(TRUNC((AG118*AI118),2),"-")</f>
        <v>0</v>
      </c>
      <c r="AM118" s="7"/>
      <c r="AN118" s="7"/>
      <c r="AO118" s="7" t="e">
        <f>SUM(H118:H118)</f>
        <v>#REF!</v>
      </c>
    </row>
    <row r="119" spans="1:47" s="8" customFormat="1" ht="37.5" customHeight="1" x14ac:dyDescent="0.25">
      <c r="A119" s="29"/>
      <c r="B119" s="231" t="e">
        <f>VLOOKUP(A119,#REF!,2,)</f>
        <v>#REF!</v>
      </c>
      <c r="C119" s="617" t="e">
        <f>VLOOKUP(A119,#REF!,3,)</f>
        <v>#REF!</v>
      </c>
      <c r="D119" s="618"/>
      <c r="E119" s="189" t="e">
        <f>VLOOKUP(A119,#REF!,4,)</f>
        <v>#REF!</v>
      </c>
      <c r="F119" s="190" t="e">
        <f>SUMIF(#REF!,B119,#REF!)</f>
        <v>#REF!</v>
      </c>
      <c r="G119" s="190" t="e">
        <f>VLOOKUP(A119,#REF!,6,0)</f>
        <v>#REF!</v>
      </c>
      <c r="H119" s="190" t="e">
        <f>SUMIF(#REF!,B119,#REF!)</f>
        <v>#REF!</v>
      </c>
      <c r="I119" s="191" t="e">
        <f t="shared" si="5"/>
        <v>#REF!</v>
      </c>
      <c r="J119" s="192" t="e">
        <f t="shared" si="6"/>
        <v>#REF!</v>
      </c>
      <c r="K119" s="633"/>
      <c r="AJ119" s="34" t="e">
        <f t="shared" si="9"/>
        <v>#REF!</v>
      </c>
      <c r="AK119" s="36">
        <f>IFERROR(TRUNC((AG119*AI119),2),"-")</f>
        <v>0</v>
      </c>
      <c r="AM119" s="7"/>
      <c r="AN119" s="7"/>
      <c r="AO119" s="7" t="e">
        <f>SUM(H119:H119)</f>
        <v>#REF!</v>
      </c>
    </row>
    <row r="120" spans="1:47" s="8" customFormat="1" ht="37.5" customHeight="1" x14ac:dyDescent="0.25">
      <c r="A120" s="29"/>
      <c r="B120" s="231" t="e">
        <f>VLOOKUP(A120,#REF!,2,)</f>
        <v>#REF!</v>
      </c>
      <c r="C120" s="617" t="e">
        <f>VLOOKUP(A120,#REF!,3,)</f>
        <v>#REF!</v>
      </c>
      <c r="D120" s="618"/>
      <c r="E120" s="189" t="e">
        <f>VLOOKUP(A120,#REF!,4,)</f>
        <v>#REF!</v>
      </c>
      <c r="F120" s="193" t="e">
        <f>SUMIF(#REF!,B120,#REF!)</f>
        <v>#REF!</v>
      </c>
      <c r="G120" s="190" t="e">
        <f>VLOOKUP(A120,#REF!,6,0)</f>
        <v>#REF!</v>
      </c>
      <c r="H120" s="190" t="e">
        <f>SUMIF(#REF!,B120,#REF!)</f>
        <v>#REF!</v>
      </c>
      <c r="I120" s="191" t="e">
        <f t="shared" si="5"/>
        <v>#REF!</v>
      </c>
      <c r="J120" s="192" t="e">
        <f t="shared" si="6"/>
        <v>#REF!</v>
      </c>
      <c r="K120" s="633"/>
      <c r="AJ120" s="166" t="e">
        <f t="shared" si="9"/>
        <v>#REF!</v>
      </c>
      <c r="AM120" s="7"/>
      <c r="AN120" s="7"/>
    </row>
    <row r="121" spans="1:47" s="8" customFormat="1" ht="37.5" customHeight="1" x14ac:dyDescent="0.25">
      <c r="A121" s="29"/>
      <c r="B121" s="231" t="e">
        <f>VLOOKUP(A121,#REF!,2,)</f>
        <v>#REF!</v>
      </c>
      <c r="C121" s="617" t="e">
        <f>VLOOKUP(A121,#REF!,3,)</f>
        <v>#REF!</v>
      </c>
      <c r="D121" s="618"/>
      <c r="E121" s="189" t="e">
        <f>VLOOKUP(A121,#REF!,4,)</f>
        <v>#REF!</v>
      </c>
      <c r="F121" s="190" t="e">
        <f>SUMIF(#REF!,B121,#REF!)</f>
        <v>#REF!</v>
      </c>
      <c r="G121" s="190" t="e">
        <f>VLOOKUP(A121,#REF!,6,0)</f>
        <v>#REF!</v>
      </c>
      <c r="H121" s="190" t="e">
        <f>SUMIF(#REF!,B121,#REF!)</f>
        <v>#REF!</v>
      </c>
      <c r="I121" s="191" t="e">
        <f t="shared" si="5"/>
        <v>#REF!</v>
      </c>
      <c r="J121" s="192" t="e">
        <f t="shared" si="6"/>
        <v>#REF!</v>
      </c>
      <c r="K121" s="633"/>
      <c r="AJ121" s="34" t="e">
        <f t="shared" si="9"/>
        <v>#REF!</v>
      </c>
      <c r="AK121" s="36">
        <f>IFERROR(TRUNC((AG121*AI121),2),"-")</f>
        <v>0</v>
      </c>
      <c r="AM121" s="7"/>
      <c r="AN121" s="7"/>
      <c r="AO121" s="7" t="e">
        <f>SUM(H121:H121)</f>
        <v>#REF!</v>
      </c>
    </row>
    <row r="122" spans="1:47" s="8" customFormat="1" ht="37.5" customHeight="1" x14ac:dyDescent="0.25">
      <c r="A122" s="29"/>
      <c r="B122" s="231" t="e">
        <f>VLOOKUP(A122,#REF!,2,)</f>
        <v>#REF!</v>
      </c>
      <c r="C122" s="617" t="e">
        <f>VLOOKUP(A122,#REF!,3,)</f>
        <v>#REF!</v>
      </c>
      <c r="D122" s="618"/>
      <c r="E122" s="189" t="e">
        <f>VLOOKUP(A122,#REF!,4,)</f>
        <v>#REF!</v>
      </c>
      <c r="F122" s="190" t="e">
        <f>SUMIF(#REF!,B122,#REF!)</f>
        <v>#REF!</v>
      </c>
      <c r="G122" s="190" t="e">
        <f>VLOOKUP(A122,#REF!,6,0)</f>
        <v>#REF!</v>
      </c>
      <c r="H122" s="190" t="e">
        <f>SUMIF(#REF!,B122,#REF!)</f>
        <v>#REF!</v>
      </c>
      <c r="I122" s="191" t="e">
        <f t="shared" si="5"/>
        <v>#REF!</v>
      </c>
      <c r="J122" s="192" t="e">
        <f t="shared" si="6"/>
        <v>#REF!</v>
      </c>
      <c r="K122" s="633"/>
      <c r="AJ122" s="34" t="e">
        <f t="shared" si="9"/>
        <v>#REF!</v>
      </c>
      <c r="AK122" s="36">
        <f>IFERROR(TRUNC((AG122*AI122),2),"-")</f>
        <v>0</v>
      </c>
      <c r="AM122" s="7"/>
      <c r="AN122" s="7"/>
      <c r="AO122" s="7" t="e">
        <f>SUM(H122:H122)</f>
        <v>#REF!</v>
      </c>
    </row>
    <row r="123" spans="1:47" s="8" customFormat="1" ht="37.5" customHeight="1" x14ac:dyDescent="0.25">
      <c r="A123" s="29"/>
      <c r="B123" s="231" t="e">
        <f>VLOOKUP(A123,#REF!,2,)</f>
        <v>#REF!</v>
      </c>
      <c r="C123" s="617" t="e">
        <f>VLOOKUP(A123,#REF!,3,)</f>
        <v>#REF!</v>
      </c>
      <c r="D123" s="618"/>
      <c r="E123" s="189" t="e">
        <f>VLOOKUP(A123,#REF!,4,)</f>
        <v>#REF!</v>
      </c>
      <c r="F123" s="190" t="e">
        <f>SUMIF(#REF!,B123,#REF!)</f>
        <v>#REF!</v>
      </c>
      <c r="G123" s="190" t="e">
        <f>VLOOKUP(A123,#REF!,6,0)</f>
        <v>#REF!</v>
      </c>
      <c r="H123" s="190" t="e">
        <f>SUMIF(#REF!,B123,#REF!)</f>
        <v>#REF!</v>
      </c>
      <c r="I123" s="191" t="e">
        <f t="shared" si="5"/>
        <v>#REF!</v>
      </c>
      <c r="J123" s="192" t="e">
        <f t="shared" si="6"/>
        <v>#REF!</v>
      </c>
      <c r="K123" s="633"/>
      <c r="AJ123" s="34" t="e">
        <f t="shared" si="9"/>
        <v>#REF!</v>
      </c>
      <c r="AK123" s="36">
        <f>IFERROR(TRUNC((AG123*AI123),2),"-")</f>
        <v>0</v>
      </c>
      <c r="AM123" s="7"/>
      <c r="AN123" s="7"/>
      <c r="AO123" s="7" t="e">
        <f>SUM(H123:H123)</f>
        <v>#REF!</v>
      </c>
    </row>
    <row r="124" spans="1:47" s="8" customFormat="1" ht="37.5" customHeight="1" x14ac:dyDescent="0.25">
      <c r="A124" s="29"/>
      <c r="B124" s="231" t="e">
        <f>VLOOKUP(A124,#REF!,2,)</f>
        <v>#REF!</v>
      </c>
      <c r="C124" s="617" t="e">
        <f>VLOOKUP(A124,#REF!,3,)</f>
        <v>#REF!</v>
      </c>
      <c r="D124" s="618"/>
      <c r="E124" s="189" t="e">
        <f>VLOOKUP(A124,#REF!,4,)</f>
        <v>#REF!</v>
      </c>
      <c r="F124" s="190" t="e">
        <f>SUMIF(#REF!,B124,#REF!)</f>
        <v>#REF!</v>
      </c>
      <c r="G124" s="190" t="e">
        <f>VLOOKUP(A124,#REF!,6,0)</f>
        <v>#REF!</v>
      </c>
      <c r="H124" s="190" t="e">
        <f>SUMIF(#REF!,B124,#REF!)</f>
        <v>#REF!</v>
      </c>
      <c r="I124" s="191" t="e">
        <f t="shared" si="5"/>
        <v>#REF!</v>
      </c>
      <c r="J124" s="192" t="e">
        <f t="shared" si="6"/>
        <v>#REF!</v>
      </c>
      <c r="K124" s="633"/>
      <c r="AJ124" s="35" t="e">
        <f>SUBTOTAL(9,#REF!)</f>
        <v>#REF!</v>
      </c>
      <c r="AM124" s="7" t="s">
        <v>27</v>
      </c>
      <c r="AS124" s="7" t="e">
        <f>#REF!+#REF!</f>
        <v>#REF!</v>
      </c>
    </row>
    <row r="125" spans="1:47" s="8" customFormat="1" ht="37.5" customHeight="1" x14ac:dyDescent="0.25">
      <c r="A125" s="29"/>
      <c r="B125" s="231" t="e">
        <f>VLOOKUP(A125,#REF!,2,)</f>
        <v>#REF!</v>
      </c>
      <c r="C125" s="617" t="e">
        <f>VLOOKUP(A125,#REF!,3,)</f>
        <v>#REF!</v>
      </c>
      <c r="D125" s="618"/>
      <c r="E125" s="189" t="e">
        <f>VLOOKUP(A125,#REF!,4,)</f>
        <v>#REF!</v>
      </c>
      <c r="F125" s="190" t="e">
        <f>SUMIF(#REF!,B125,#REF!)</f>
        <v>#REF!</v>
      </c>
      <c r="G125" s="190" t="e">
        <f>VLOOKUP(A125,#REF!,6,0)</f>
        <v>#REF!</v>
      </c>
      <c r="H125" s="190" t="e">
        <f>SUMIF(#REF!,B125,#REF!)</f>
        <v>#REF!</v>
      </c>
      <c r="I125" s="191" t="e">
        <f t="shared" si="5"/>
        <v>#REF!</v>
      </c>
      <c r="J125" s="192" t="e">
        <f t="shared" si="6"/>
        <v>#REF!</v>
      </c>
      <c r="K125" s="633"/>
      <c r="AJ125" s="34" t="e">
        <f>TRUNC(F125*G125,2)</f>
        <v>#REF!</v>
      </c>
      <c r="AK125" s="36">
        <f>IFERROR(TRUNC((AG125*AI125),2),"-")</f>
        <v>0</v>
      </c>
      <c r="AM125" s="7"/>
      <c r="AN125" s="7"/>
      <c r="AO125" s="7" t="e">
        <f>SUM(H125:H125)</f>
        <v>#REF!</v>
      </c>
    </row>
    <row r="126" spans="1:47" s="8" customFormat="1" ht="37.5" customHeight="1" x14ac:dyDescent="0.25">
      <c r="A126" s="29"/>
      <c r="B126" s="231" t="e">
        <f>VLOOKUP(A126,#REF!,2,)</f>
        <v>#REF!</v>
      </c>
      <c r="C126" s="617" t="e">
        <f>VLOOKUP(A126,#REF!,3,)</f>
        <v>#REF!</v>
      </c>
      <c r="D126" s="618"/>
      <c r="E126" s="189" t="e">
        <f>VLOOKUP(A126,#REF!,4,)</f>
        <v>#REF!</v>
      </c>
      <c r="F126" s="190" t="e">
        <f>SUMIF(#REF!,B126,#REF!)</f>
        <v>#REF!</v>
      </c>
      <c r="G126" s="190" t="e">
        <f>VLOOKUP(A126,#REF!,6,0)</f>
        <v>#REF!</v>
      </c>
      <c r="H126" s="190" t="e">
        <f>SUMIF(#REF!,B126,#REF!)</f>
        <v>#REF!</v>
      </c>
      <c r="I126" s="191" t="e">
        <f t="shared" si="5"/>
        <v>#REF!</v>
      </c>
      <c r="J126" s="192" t="e">
        <f t="shared" si="6"/>
        <v>#REF!</v>
      </c>
      <c r="K126" s="633"/>
      <c r="AJ126" s="34" t="e">
        <f>TRUNC(F126*G126,2)</f>
        <v>#REF!</v>
      </c>
      <c r="AK126" s="36">
        <f>IFERROR(TRUNC((AG126*AI126),2),"-")</f>
        <v>0</v>
      </c>
      <c r="AM126" s="7"/>
      <c r="AN126" s="7"/>
      <c r="AO126" s="7" t="e">
        <f>SUM(H126:H126)</f>
        <v>#REF!</v>
      </c>
    </row>
    <row r="127" spans="1:47" s="8" customFormat="1" ht="13.9" customHeight="1" x14ac:dyDescent="0.25">
      <c r="A127" s="29"/>
      <c r="B127" s="231" t="e">
        <f>VLOOKUP(A127,#REF!,2,)</f>
        <v>#REF!</v>
      </c>
      <c r="C127" s="617" t="e">
        <f>VLOOKUP(A127,#REF!,3,)</f>
        <v>#REF!</v>
      </c>
      <c r="D127" s="618"/>
      <c r="E127" s="189" t="e">
        <f>VLOOKUP(A127,#REF!,4,)</f>
        <v>#REF!</v>
      </c>
      <c r="F127" s="190" t="e">
        <f>SUMIF(#REF!,B127,#REF!)</f>
        <v>#REF!</v>
      </c>
      <c r="G127" s="190" t="e">
        <f>VLOOKUP(A127,#REF!,6,0)</f>
        <v>#REF!</v>
      </c>
      <c r="H127" s="190" t="e">
        <f>SUMIF(#REF!,B127,#REF!)</f>
        <v>#REF!</v>
      </c>
      <c r="I127" s="191" t="e">
        <f t="shared" si="5"/>
        <v>#REF!</v>
      </c>
      <c r="J127" s="192" t="e">
        <f t="shared" si="6"/>
        <v>#REF!</v>
      </c>
      <c r="K127" s="633"/>
      <c r="AJ127" s="28" t="e">
        <f>SUBTOTAL(9,AJ136:AJ138)</f>
        <v>#REF!</v>
      </c>
      <c r="AL127" s="7">
        <v>2555473.2199999997</v>
      </c>
      <c r="AM127" s="7"/>
      <c r="AS127" s="7" t="e">
        <f>#REF!+#REF!+#REF!+#REF!+#REF!+#REF!</f>
        <v>#REF!</v>
      </c>
      <c r="AU127" s="7" t="e">
        <f>AS127+#REF!+#REF!</f>
        <v>#REF!</v>
      </c>
    </row>
    <row r="128" spans="1:47" s="8" customFormat="1" ht="13.9" customHeight="1" x14ac:dyDescent="0.25">
      <c r="A128" s="29"/>
      <c r="B128" s="231" t="e">
        <f>VLOOKUP(A128,#REF!,2,)</f>
        <v>#REF!</v>
      </c>
      <c r="C128" s="617" t="e">
        <f>VLOOKUP(A128,#REF!,3,)</f>
        <v>#REF!</v>
      </c>
      <c r="D128" s="618"/>
      <c r="E128" s="189" t="e">
        <f>VLOOKUP(A128,#REF!,4,)</f>
        <v>#REF!</v>
      </c>
      <c r="F128" s="190" t="e">
        <f>SUMIF(#REF!,B128,#REF!)</f>
        <v>#REF!</v>
      </c>
      <c r="G128" s="190" t="e">
        <f>VLOOKUP(A128,#REF!,6,0)</f>
        <v>#REF!</v>
      </c>
      <c r="H128" s="190" t="e">
        <f>SUMIF(#REF!,B128,#REF!)</f>
        <v>#REF!</v>
      </c>
      <c r="I128" s="191" t="e">
        <f t="shared" si="5"/>
        <v>#REF!</v>
      </c>
      <c r="J128" s="192" t="e">
        <f t="shared" si="6"/>
        <v>#REF!</v>
      </c>
      <c r="K128" s="633"/>
      <c r="AJ128" s="35" t="e">
        <f>SUBTOTAL(9,#REF!)</f>
        <v>#REF!</v>
      </c>
      <c r="AM128" s="7" t="s">
        <v>27</v>
      </c>
      <c r="AS128" s="7" t="e">
        <f>#REF!+#REF!</f>
        <v>#REF!</v>
      </c>
    </row>
    <row r="129" spans="1:45" s="8" customFormat="1" ht="23.25" customHeight="1" x14ac:dyDescent="0.25">
      <c r="A129" s="29"/>
      <c r="B129" s="231" t="e">
        <f>VLOOKUP(A129,#REF!,2,)</f>
        <v>#REF!</v>
      </c>
      <c r="C129" s="617" t="e">
        <f>VLOOKUP(A129,#REF!,3,)</f>
        <v>#REF!</v>
      </c>
      <c r="D129" s="618"/>
      <c r="E129" s="189" t="e">
        <f>VLOOKUP(A129,#REF!,4,)</f>
        <v>#REF!</v>
      </c>
      <c r="F129" s="190" t="e">
        <f>SUMIF(#REF!,B129,#REF!)</f>
        <v>#REF!</v>
      </c>
      <c r="G129" s="190" t="e">
        <f>VLOOKUP(A129,#REF!,6,0)</f>
        <v>#REF!</v>
      </c>
      <c r="H129" s="190" t="e">
        <f>SUMIF(#REF!,B129,#REF!)</f>
        <v>#REF!</v>
      </c>
      <c r="I129" s="191" t="e">
        <f t="shared" si="5"/>
        <v>#REF!</v>
      </c>
      <c r="J129" s="192" t="e">
        <f t="shared" si="6"/>
        <v>#REF!</v>
      </c>
      <c r="K129" s="633"/>
      <c r="AJ129" s="35" t="e">
        <f>SUBTOTAL(9,#REF!)</f>
        <v>#REF!</v>
      </c>
      <c r="AM129" s="7" t="s">
        <v>27</v>
      </c>
      <c r="AS129" s="7" t="e">
        <f>#REF!+#REF!</f>
        <v>#REF!</v>
      </c>
    </row>
    <row r="130" spans="1:45" s="8" customFormat="1" ht="23.25" customHeight="1" x14ac:dyDescent="0.25">
      <c r="A130" s="29"/>
      <c r="B130" s="231" t="e">
        <f>VLOOKUP(A130,#REF!,2,)</f>
        <v>#REF!</v>
      </c>
      <c r="C130" s="617" t="e">
        <f>VLOOKUP(A130,#REF!,3,)</f>
        <v>#REF!</v>
      </c>
      <c r="D130" s="618"/>
      <c r="E130" s="189" t="e">
        <f>VLOOKUP(A130,#REF!,4,)</f>
        <v>#REF!</v>
      </c>
      <c r="F130" s="190" t="e">
        <f>SUMIF(#REF!,B130,#REF!)</f>
        <v>#REF!</v>
      </c>
      <c r="G130" s="190" t="e">
        <f>VLOOKUP(A130,#REF!,6,0)</f>
        <v>#REF!</v>
      </c>
      <c r="H130" s="190" t="e">
        <f>SUMIF(#REF!,B130,#REF!)</f>
        <v>#REF!</v>
      </c>
      <c r="I130" s="191" t="e">
        <f t="shared" si="5"/>
        <v>#REF!</v>
      </c>
      <c r="J130" s="192" t="e">
        <f t="shared" si="6"/>
        <v>#REF!</v>
      </c>
      <c r="K130" s="633"/>
      <c r="AJ130" s="34" t="e">
        <f t="shared" ref="AJ130:AJ138" si="10">TRUNC(F130*G130,2)</f>
        <v>#REF!</v>
      </c>
      <c r="AK130" s="36">
        <f t="shared" ref="AK130:AK138" si="11">IFERROR(TRUNC((AG130*AI130),2),"-")</f>
        <v>0</v>
      </c>
      <c r="AM130" s="7"/>
      <c r="AN130" s="7"/>
      <c r="AO130" s="7" t="e">
        <f t="shared" ref="AO130:AO138" si="12">SUM(H130:H130)</f>
        <v>#REF!</v>
      </c>
    </row>
    <row r="131" spans="1:45" s="8" customFormat="1" ht="23.25" customHeight="1" x14ac:dyDescent="0.25">
      <c r="A131" s="29"/>
      <c r="B131" s="231" t="e">
        <f>VLOOKUP(A131,#REF!,2,)</f>
        <v>#REF!</v>
      </c>
      <c r="C131" s="617" t="e">
        <f>VLOOKUP(A131,#REF!,3,)</f>
        <v>#REF!</v>
      </c>
      <c r="D131" s="618"/>
      <c r="E131" s="189" t="e">
        <f>VLOOKUP(A131,#REF!,4,)</f>
        <v>#REF!</v>
      </c>
      <c r="F131" s="190" t="e">
        <f>SUMIF(#REF!,B131,#REF!)</f>
        <v>#REF!</v>
      </c>
      <c r="G131" s="190" t="e">
        <f>VLOOKUP(A131,#REF!,6,0)</f>
        <v>#REF!</v>
      </c>
      <c r="H131" s="190" t="e">
        <f>SUMIF(#REF!,B131,#REF!)</f>
        <v>#REF!</v>
      </c>
      <c r="I131" s="191" t="e">
        <f t="shared" si="5"/>
        <v>#REF!</v>
      </c>
      <c r="J131" s="192" t="e">
        <f t="shared" si="6"/>
        <v>#REF!</v>
      </c>
      <c r="K131" s="633"/>
      <c r="AJ131" s="34" t="e">
        <f>TRUNC(F131*G131,2)</f>
        <v>#REF!</v>
      </c>
      <c r="AK131" s="36">
        <f>IFERROR(TRUNC((AG131*AI131),2),"-")</f>
        <v>0</v>
      </c>
      <c r="AM131" s="7"/>
      <c r="AN131" s="7"/>
      <c r="AO131" s="7" t="e">
        <f>SUM(H131:H131)</f>
        <v>#REF!</v>
      </c>
    </row>
    <row r="132" spans="1:45" s="8" customFormat="1" ht="23.25" customHeight="1" x14ac:dyDescent="0.25">
      <c r="A132" s="29"/>
      <c r="B132" s="231" t="e">
        <f>VLOOKUP(A132,#REF!,2,)</f>
        <v>#REF!</v>
      </c>
      <c r="C132" s="617" t="e">
        <f>VLOOKUP(A132,#REF!,3,)</f>
        <v>#REF!</v>
      </c>
      <c r="D132" s="618"/>
      <c r="E132" s="189" t="e">
        <f>VLOOKUP(A132,#REF!,4,)</f>
        <v>#REF!</v>
      </c>
      <c r="F132" s="190" t="e">
        <f>SUMIF(#REF!,B132,#REF!)</f>
        <v>#REF!</v>
      </c>
      <c r="G132" s="190" t="e">
        <f>VLOOKUP(A132,#REF!,6,0)</f>
        <v>#REF!</v>
      </c>
      <c r="H132" s="190" t="e">
        <f>SUMIF(#REF!,B132,#REF!)</f>
        <v>#REF!</v>
      </c>
      <c r="I132" s="191" t="e">
        <f t="shared" si="5"/>
        <v>#REF!</v>
      </c>
      <c r="J132" s="192" t="e">
        <f t="shared" si="6"/>
        <v>#REF!</v>
      </c>
      <c r="K132" s="633"/>
      <c r="AJ132" s="35" t="e">
        <f>SUBTOTAL(9,#REF!)</f>
        <v>#REF!</v>
      </c>
      <c r="AM132" s="7" t="s">
        <v>27</v>
      </c>
      <c r="AS132" s="7" t="e">
        <f>#REF!+#REF!</f>
        <v>#REF!</v>
      </c>
    </row>
    <row r="133" spans="1:45" s="8" customFormat="1" ht="23.25" customHeight="1" x14ac:dyDescent="0.25">
      <c r="A133" s="29"/>
      <c r="B133" s="231" t="e">
        <f>VLOOKUP(A133,#REF!,2,)</f>
        <v>#REF!</v>
      </c>
      <c r="C133" s="617" t="e">
        <f>VLOOKUP(A133,#REF!,3,)</f>
        <v>#REF!</v>
      </c>
      <c r="D133" s="618"/>
      <c r="E133" s="189" t="e">
        <f>VLOOKUP(A133,#REF!,4,)</f>
        <v>#REF!</v>
      </c>
      <c r="F133" s="190" t="e">
        <f>SUMIF(#REF!,B133,#REF!)</f>
        <v>#REF!</v>
      </c>
      <c r="G133" s="190" t="e">
        <f>VLOOKUP(A133,#REF!,6,0)</f>
        <v>#REF!</v>
      </c>
      <c r="H133" s="190" t="e">
        <f>SUMIF(#REF!,B133,#REF!)</f>
        <v>#REF!</v>
      </c>
      <c r="I133" s="191" t="e">
        <f t="shared" si="5"/>
        <v>#REF!</v>
      </c>
      <c r="J133" s="192" t="e">
        <f t="shared" si="6"/>
        <v>#REF!</v>
      </c>
      <c r="K133" s="633"/>
      <c r="AJ133" s="34" t="e">
        <f t="shared" si="10"/>
        <v>#REF!</v>
      </c>
      <c r="AK133" s="36">
        <f t="shared" si="11"/>
        <v>0</v>
      </c>
      <c r="AM133" s="7"/>
      <c r="AN133" s="7"/>
      <c r="AO133" s="7" t="e">
        <f t="shared" si="12"/>
        <v>#REF!</v>
      </c>
    </row>
    <row r="134" spans="1:45" ht="23.25" customHeight="1" x14ac:dyDescent="0.25">
      <c r="A134" s="29"/>
      <c r="B134" s="231" t="e">
        <f>VLOOKUP(A134,#REF!,2,)</f>
        <v>#REF!</v>
      </c>
      <c r="C134" s="617" t="e">
        <f>VLOOKUP(A134,#REF!,3,)</f>
        <v>#REF!</v>
      </c>
      <c r="D134" s="618"/>
      <c r="E134" s="189" t="e">
        <f>VLOOKUP(A134,#REF!,4,)</f>
        <v>#REF!</v>
      </c>
      <c r="F134" s="190" t="e">
        <f>SUMIF(#REF!,B134,#REF!)</f>
        <v>#REF!</v>
      </c>
      <c r="G134" s="190" t="e">
        <f>VLOOKUP(A134,#REF!,6,0)</f>
        <v>#REF!</v>
      </c>
      <c r="H134" s="190" t="e">
        <f>SUMIF(#REF!,B134,#REF!)</f>
        <v>#REF!</v>
      </c>
      <c r="I134" s="191" t="e">
        <f t="shared" si="5"/>
        <v>#REF!</v>
      </c>
      <c r="J134" s="192" t="e">
        <f t="shared" si="6"/>
        <v>#REF!</v>
      </c>
      <c r="K134" s="633"/>
    </row>
    <row r="135" spans="1:45" ht="23.25" customHeight="1" x14ac:dyDescent="0.25">
      <c r="A135" s="29"/>
      <c r="B135" s="231" t="e">
        <f>VLOOKUP(A135,#REF!,2,)</f>
        <v>#REF!</v>
      </c>
      <c r="C135" s="617" t="e">
        <f>VLOOKUP(A135,#REF!,3,)</f>
        <v>#REF!</v>
      </c>
      <c r="D135" s="618"/>
      <c r="E135" s="189" t="e">
        <f>VLOOKUP(A135,#REF!,4,)</f>
        <v>#REF!</v>
      </c>
      <c r="F135" s="190" t="e">
        <f>SUMIF(#REF!,B135,#REF!)</f>
        <v>#REF!</v>
      </c>
      <c r="G135" s="190" t="e">
        <f>VLOOKUP(A135,#REF!,6,0)</f>
        <v>#REF!</v>
      </c>
      <c r="H135" s="190" t="e">
        <f>SUMIF(#REF!,B135,#REF!)</f>
        <v>#REF!</v>
      </c>
      <c r="I135" s="191" t="e">
        <f t="shared" si="5"/>
        <v>#REF!</v>
      </c>
      <c r="J135" s="192" t="e">
        <f t="shared" si="6"/>
        <v>#REF!</v>
      </c>
      <c r="K135" s="633"/>
    </row>
    <row r="136" spans="1:45" s="8" customFormat="1" ht="23.25" customHeight="1" x14ac:dyDescent="0.25">
      <c r="A136" s="29"/>
      <c r="B136" s="231" t="e">
        <f>VLOOKUP(A136,#REF!,2,)</f>
        <v>#REF!</v>
      </c>
      <c r="C136" s="617" t="e">
        <f>VLOOKUP(A136,#REF!,3,)</f>
        <v>#REF!</v>
      </c>
      <c r="D136" s="618"/>
      <c r="E136" s="189" t="e">
        <f>VLOOKUP(A136,#REF!,4,)</f>
        <v>#REF!</v>
      </c>
      <c r="F136" s="190" t="e">
        <f>SUMIF(#REF!,B136,#REF!)</f>
        <v>#REF!</v>
      </c>
      <c r="G136" s="190" t="e">
        <f>VLOOKUP(A136,#REF!,6,0)</f>
        <v>#REF!</v>
      </c>
      <c r="H136" s="190" t="e">
        <f>SUMIF(#REF!,B136,#REF!)</f>
        <v>#REF!</v>
      </c>
      <c r="I136" s="191" t="e">
        <f t="shared" si="5"/>
        <v>#REF!</v>
      </c>
      <c r="J136" s="192" t="e">
        <f t="shared" si="6"/>
        <v>#REF!</v>
      </c>
      <c r="K136" s="633"/>
      <c r="AJ136" s="34" t="e">
        <f t="shared" si="10"/>
        <v>#REF!</v>
      </c>
      <c r="AK136" s="36">
        <f t="shared" si="11"/>
        <v>0</v>
      </c>
      <c r="AM136" s="7"/>
      <c r="AN136" s="7"/>
      <c r="AO136" s="7" t="e">
        <f t="shared" si="12"/>
        <v>#REF!</v>
      </c>
    </row>
    <row r="137" spans="1:45" s="8" customFormat="1" ht="23.25" customHeight="1" x14ac:dyDescent="0.25">
      <c r="A137" s="29"/>
      <c r="B137" s="231" t="e">
        <f>VLOOKUP(A137,#REF!,2,)</f>
        <v>#REF!</v>
      </c>
      <c r="C137" s="617" t="e">
        <f>VLOOKUP(A137,#REF!,3,)</f>
        <v>#REF!</v>
      </c>
      <c r="D137" s="618"/>
      <c r="E137" s="189" t="e">
        <f>VLOOKUP(A137,#REF!,4,)</f>
        <v>#REF!</v>
      </c>
      <c r="F137" s="190" t="e">
        <f>SUMIF(#REF!,B137,#REF!)</f>
        <v>#REF!</v>
      </c>
      <c r="G137" s="190" t="e">
        <f>VLOOKUP(A137,#REF!,6,0)</f>
        <v>#REF!</v>
      </c>
      <c r="H137" s="190" t="e">
        <f>SUMIF(#REF!,B137,#REF!)</f>
        <v>#REF!</v>
      </c>
      <c r="I137" s="191" t="e">
        <f t="shared" si="5"/>
        <v>#REF!</v>
      </c>
      <c r="J137" s="192" t="e">
        <f t="shared" si="6"/>
        <v>#REF!</v>
      </c>
      <c r="K137" s="633"/>
      <c r="AJ137" s="34" t="e">
        <f>TRUNC(F137*G137,2)</f>
        <v>#REF!</v>
      </c>
      <c r="AK137" s="36">
        <f>IFERROR(TRUNC((AG137*AI137),2),"-")</f>
        <v>0</v>
      </c>
      <c r="AM137" s="7"/>
      <c r="AN137" s="7"/>
      <c r="AO137" s="7" t="e">
        <f>SUM(H137:H137)</f>
        <v>#REF!</v>
      </c>
    </row>
    <row r="138" spans="1:45" s="8" customFormat="1" ht="23.25" customHeight="1" x14ac:dyDescent="0.25">
      <c r="A138" s="29"/>
      <c r="B138" s="231" t="e">
        <f>VLOOKUP(A138,#REF!,2,)</f>
        <v>#REF!</v>
      </c>
      <c r="C138" s="617" t="e">
        <f>VLOOKUP(A138,#REF!,3,)</f>
        <v>#REF!</v>
      </c>
      <c r="D138" s="618"/>
      <c r="E138" s="189" t="e">
        <f>VLOOKUP(A138,#REF!,4,)</f>
        <v>#REF!</v>
      </c>
      <c r="F138" s="190" t="e">
        <f>SUMIF(#REF!,B138,#REF!)</f>
        <v>#REF!</v>
      </c>
      <c r="G138" s="190" t="e">
        <f>VLOOKUP(A138,#REF!,6,0)</f>
        <v>#REF!</v>
      </c>
      <c r="H138" s="190" t="e">
        <f>SUMIF(#REF!,B138,#REF!)</f>
        <v>#REF!</v>
      </c>
      <c r="I138" s="191" t="e">
        <f t="shared" ref="I138:I201" si="13">H138/$I$225</f>
        <v>#REF!</v>
      </c>
      <c r="J138" s="192" t="e">
        <f t="shared" si="6"/>
        <v>#REF!</v>
      </c>
      <c r="K138" s="633"/>
      <c r="AJ138" s="34" t="e">
        <f t="shared" si="10"/>
        <v>#REF!</v>
      </c>
      <c r="AK138" s="36">
        <f t="shared" si="11"/>
        <v>0</v>
      </c>
      <c r="AM138" s="7"/>
      <c r="AN138" s="7"/>
      <c r="AO138" s="7" t="e">
        <f t="shared" si="12"/>
        <v>#REF!</v>
      </c>
    </row>
    <row r="139" spans="1:45" s="8" customFormat="1" ht="23.25" customHeight="1" x14ac:dyDescent="0.25">
      <c r="A139" s="29"/>
      <c r="B139" s="231" t="e">
        <f>VLOOKUP(A139,#REF!,2,)</f>
        <v>#REF!</v>
      </c>
      <c r="C139" s="617" t="e">
        <f>VLOOKUP(A139,#REF!,3,)</f>
        <v>#REF!</v>
      </c>
      <c r="D139" s="618"/>
      <c r="E139" s="189" t="e">
        <f>VLOOKUP(A139,#REF!,4,)</f>
        <v>#REF!</v>
      </c>
      <c r="F139" s="190" t="e">
        <f>SUMIF(#REF!,B139,#REF!)</f>
        <v>#REF!</v>
      </c>
      <c r="G139" s="190" t="e">
        <f>VLOOKUP(A139,#REF!,6,0)</f>
        <v>#REF!</v>
      </c>
      <c r="H139" s="190" t="e">
        <f>SUMIF(#REF!,B139,#REF!)</f>
        <v>#REF!</v>
      </c>
      <c r="I139" s="191" t="e">
        <f t="shared" si="13"/>
        <v>#REF!</v>
      </c>
      <c r="J139" s="192" t="e">
        <f t="shared" si="6"/>
        <v>#REF!</v>
      </c>
      <c r="K139" s="633"/>
      <c r="AJ139" s="34" t="e">
        <f>TRUNC(F139*G139,2)</f>
        <v>#REF!</v>
      </c>
      <c r="AK139" s="36">
        <f>IFERROR(TRUNC((AG139*AI139),2),"-")</f>
        <v>0</v>
      </c>
      <c r="AM139" s="7"/>
      <c r="AN139" s="7"/>
      <c r="AO139" s="7" t="e">
        <f>SUM(H139:H139)</f>
        <v>#REF!</v>
      </c>
    </row>
    <row r="140" spans="1:45" s="8" customFormat="1" ht="23.25" customHeight="1" x14ac:dyDescent="0.25">
      <c r="A140" s="29"/>
      <c r="B140" s="231" t="e">
        <f>VLOOKUP(A140,#REF!,2,)</f>
        <v>#REF!</v>
      </c>
      <c r="C140" s="617" t="e">
        <f>VLOOKUP(A140,#REF!,3,)</f>
        <v>#REF!</v>
      </c>
      <c r="D140" s="618"/>
      <c r="E140" s="189" t="e">
        <f>VLOOKUP(A140,#REF!,4,)</f>
        <v>#REF!</v>
      </c>
      <c r="F140" s="190" t="e">
        <f>SUMIF(#REF!,B140,#REF!)</f>
        <v>#REF!</v>
      </c>
      <c r="G140" s="190" t="e">
        <f>VLOOKUP(A140,#REF!,6,0)</f>
        <v>#REF!</v>
      </c>
      <c r="H140" s="190" t="e">
        <f>SUMIF(#REF!,B140,#REF!)</f>
        <v>#REF!</v>
      </c>
      <c r="I140" s="191" t="e">
        <f t="shared" si="13"/>
        <v>#REF!</v>
      </c>
      <c r="J140" s="192" t="e">
        <f t="shared" ref="J140:J203" si="14">I140+J139</f>
        <v>#REF!</v>
      </c>
      <c r="K140" s="633"/>
      <c r="AJ140" s="35" t="e">
        <f>SUBTOTAL(9,#REF!)</f>
        <v>#REF!</v>
      </c>
      <c r="AM140" s="7" t="s">
        <v>27</v>
      </c>
      <c r="AS140" s="7" t="e">
        <f>#REF!+#REF!</f>
        <v>#REF!</v>
      </c>
    </row>
    <row r="141" spans="1:45" s="8" customFormat="1" ht="23.25" customHeight="1" x14ac:dyDescent="0.25">
      <c r="A141" s="29"/>
      <c r="B141" s="231" t="e">
        <f>VLOOKUP(A141,#REF!,2,)</f>
        <v>#REF!</v>
      </c>
      <c r="C141" s="617" t="e">
        <f>VLOOKUP(A141,#REF!,3,)</f>
        <v>#REF!</v>
      </c>
      <c r="D141" s="618"/>
      <c r="E141" s="189" t="e">
        <f>VLOOKUP(A141,#REF!,4,)</f>
        <v>#REF!</v>
      </c>
      <c r="F141" s="190" t="e">
        <f>SUMIF(#REF!,B141,#REF!)</f>
        <v>#REF!</v>
      </c>
      <c r="G141" s="190" t="e">
        <f>VLOOKUP(A141,#REF!,6,0)</f>
        <v>#REF!</v>
      </c>
      <c r="H141" s="190" t="e">
        <f>SUMIF(#REF!,B141,#REF!)</f>
        <v>#REF!</v>
      </c>
      <c r="I141" s="191" t="e">
        <f t="shared" si="13"/>
        <v>#REF!</v>
      </c>
      <c r="J141" s="192" t="e">
        <f t="shared" si="14"/>
        <v>#REF!</v>
      </c>
      <c r="K141" s="633"/>
      <c r="AJ141" s="35" t="e">
        <f>SUBTOTAL(9,#REF!)</f>
        <v>#REF!</v>
      </c>
      <c r="AM141" s="7" t="s">
        <v>27</v>
      </c>
      <c r="AS141" s="7" t="e">
        <f>#REF!+#REF!</f>
        <v>#REF!</v>
      </c>
    </row>
    <row r="142" spans="1:45" ht="23.25" customHeight="1" x14ac:dyDescent="0.25">
      <c r="A142" s="29"/>
      <c r="B142" s="231" t="e">
        <f>VLOOKUP(A142,#REF!,2,)</f>
        <v>#REF!</v>
      </c>
      <c r="C142" s="617" t="e">
        <f>VLOOKUP(A142,#REF!,3,)</f>
        <v>#REF!</v>
      </c>
      <c r="D142" s="618"/>
      <c r="E142" s="189" t="e">
        <f>VLOOKUP(A142,#REF!,4,)</f>
        <v>#REF!</v>
      </c>
      <c r="F142" s="190" t="e">
        <f>SUMIF(#REF!,B142,#REF!)</f>
        <v>#REF!</v>
      </c>
      <c r="G142" s="190" t="e">
        <f>VLOOKUP(A142,#REF!,6,0)</f>
        <v>#REF!</v>
      </c>
      <c r="H142" s="190" t="e">
        <f>SUMIF(#REF!,B142,#REF!)</f>
        <v>#REF!</v>
      </c>
      <c r="I142" s="191" t="e">
        <f t="shared" si="13"/>
        <v>#REF!</v>
      </c>
      <c r="J142" s="192" t="e">
        <f t="shared" si="14"/>
        <v>#REF!</v>
      </c>
      <c r="K142" s="633"/>
    </row>
    <row r="143" spans="1:45" s="8" customFormat="1" ht="33" customHeight="1" x14ac:dyDescent="0.25">
      <c r="A143" s="29"/>
      <c r="B143" s="231" t="e">
        <f>VLOOKUP(A143,#REF!,2,)</f>
        <v>#REF!</v>
      </c>
      <c r="C143" s="617" t="e">
        <f>VLOOKUP(A143,#REF!,3,)</f>
        <v>#REF!</v>
      </c>
      <c r="D143" s="618"/>
      <c r="E143" s="189" t="e">
        <f>VLOOKUP(A143,#REF!,4,)</f>
        <v>#REF!</v>
      </c>
      <c r="F143" s="190" t="e">
        <f>SUMIF(#REF!,B143,#REF!)</f>
        <v>#REF!</v>
      </c>
      <c r="G143" s="190" t="e">
        <f>VLOOKUP(A143,#REF!,6,0)</f>
        <v>#REF!</v>
      </c>
      <c r="H143" s="190" t="e">
        <f>SUMIF(#REF!,B143,#REF!)</f>
        <v>#REF!</v>
      </c>
      <c r="I143" s="191" t="e">
        <f t="shared" si="13"/>
        <v>#REF!</v>
      </c>
      <c r="J143" s="192" t="e">
        <f t="shared" si="14"/>
        <v>#REF!</v>
      </c>
      <c r="K143" s="633"/>
      <c r="AJ143" s="34" t="e">
        <f>TRUNC(F143*G143,2)</f>
        <v>#REF!</v>
      </c>
      <c r="AK143" s="36">
        <f>IFERROR(TRUNC((AG143*AI143),2),"-")</f>
        <v>0</v>
      </c>
      <c r="AM143" s="7"/>
      <c r="AN143" s="7"/>
      <c r="AO143" s="7" t="e">
        <f>SUM(H143:H143)</f>
        <v>#REF!</v>
      </c>
    </row>
    <row r="144" spans="1:45" s="8" customFormat="1" ht="33" customHeight="1" x14ac:dyDescent="0.25">
      <c r="A144" s="29"/>
      <c r="B144" s="231" t="e">
        <f>VLOOKUP(A144,#REF!,2,)</f>
        <v>#REF!</v>
      </c>
      <c r="C144" s="617" t="e">
        <f>VLOOKUP(A144,#REF!,3,)</f>
        <v>#REF!</v>
      </c>
      <c r="D144" s="618"/>
      <c r="E144" s="189" t="e">
        <f>VLOOKUP(A144,#REF!,4,)</f>
        <v>#REF!</v>
      </c>
      <c r="F144" s="190" t="e">
        <f>SUMIF(#REF!,B144,#REF!)</f>
        <v>#REF!</v>
      </c>
      <c r="G144" s="190" t="e">
        <f>VLOOKUP(A144,#REF!,6,0)</f>
        <v>#REF!</v>
      </c>
      <c r="H144" s="190" t="e">
        <f>SUMIF(#REF!,B144,#REF!)</f>
        <v>#REF!</v>
      </c>
      <c r="I144" s="191" t="e">
        <f t="shared" si="13"/>
        <v>#REF!</v>
      </c>
      <c r="J144" s="192" t="e">
        <f t="shared" si="14"/>
        <v>#REF!</v>
      </c>
      <c r="K144" s="633"/>
      <c r="T144" s="7"/>
      <c r="U144" s="7"/>
      <c r="V144" s="7"/>
      <c r="W144" s="7"/>
      <c r="AJ144" s="34" t="e">
        <f>TRUNC(F144*G144,2)</f>
        <v>#REF!</v>
      </c>
      <c r="AK144" s="36">
        <f>IFERROR(TRUNC((AG144*AI144),2),"-")</f>
        <v>0</v>
      </c>
      <c r="AM144" s="7"/>
      <c r="AN144" s="7"/>
    </row>
    <row r="145" spans="1:45" s="8" customFormat="1" ht="33" customHeight="1" x14ac:dyDescent="0.25">
      <c r="A145" s="29"/>
      <c r="B145" s="231" t="e">
        <f>VLOOKUP(A145,#REF!,2,)</f>
        <v>#REF!</v>
      </c>
      <c r="C145" s="617" t="e">
        <f>VLOOKUP(A145,#REF!,3,)</f>
        <v>#REF!</v>
      </c>
      <c r="D145" s="618"/>
      <c r="E145" s="189" t="e">
        <f>VLOOKUP(A145,#REF!,4,)</f>
        <v>#REF!</v>
      </c>
      <c r="F145" s="190" t="e">
        <f>SUMIF(#REF!,B145,#REF!)</f>
        <v>#REF!</v>
      </c>
      <c r="G145" s="190" t="e">
        <f>VLOOKUP(A145,#REF!,6,0)</f>
        <v>#REF!</v>
      </c>
      <c r="H145" s="190" t="e">
        <f>SUMIF(#REF!,B145,#REF!)</f>
        <v>#REF!</v>
      </c>
      <c r="I145" s="191" t="e">
        <f t="shared" si="13"/>
        <v>#REF!</v>
      </c>
      <c r="J145" s="192" t="e">
        <f t="shared" si="14"/>
        <v>#REF!</v>
      </c>
      <c r="K145" s="633"/>
      <c r="AJ145" s="35" t="e">
        <f>SUBTOTAL(9,#REF!)</f>
        <v>#REF!</v>
      </c>
      <c r="AM145" s="7" t="s">
        <v>27</v>
      </c>
      <c r="AS145" s="7" t="e">
        <f>#REF!+#REF!</f>
        <v>#REF!</v>
      </c>
    </row>
    <row r="146" spans="1:45" s="8" customFormat="1" ht="33" customHeight="1" x14ac:dyDescent="0.25">
      <c r="A146" s="29"/>
      <c r="B146" s="231" t="e">
        <f>VLOOKUP(A146,#REF!,2,)</f>
        <v>#REF!</v>
      </c>
      <c r="C146" s="617" t="e">
        <f>VLOOKUP(A146,#REF!,3,)</f>
        <v>#REF!</v>
      </c>
      <c r="D146" s="618"/>
      <c r="E146" s="189" t="e">
        <f>VLOOKUP(A146,#REF!,4,)</f>
        <v>#REF!</v>
      </c>
      <c r="F146" s="190" t="e">
        <f>SUMIF(#REF!,B146,#REF!)</f>
        <v>#REF!</v>
      </c>
      <c r="G146" s="190" t="e">
        <f>VLOOKUP(A146,#REF!,6,0)</f>
        <v>#REF!</v>
      </c>
      <c r="H146" s="190" t="e">
        <f>SUMIF(#REF!,B146,#REF!)</f>
        <v>#REF!</v>
      </c>
      <c r="I146" s="191" t="e">
        <f t="shared" si="13"/>
        <v>#REF!</v>
      </c>
      <c r="J146" s="192" t="e">
        <f t="shared" si="14"/>
        <v>#REF!</v>
      </c>
      <c r="K146" s="633"/>
      <c r="AJ146" s="35" t="e">
        <f>SUBTOTAL(9,#REF!)</f>
        <v>#REF!</v>
      </c>
      <c r="AM146" s="7" t="s">
        <v>27</v>
      </c>
      <c r="AS146" s="7" t="e">
        <f>#REF!+#REF!</f>
        <v>#REF!</v>
      </c>
    </row>
    <row r="147" spans="1:45" s="8" customFormat="1" ht="33" customHeight="1" x14ac:dyDescent="0.25">
      <c r="A147" s="29"/>
      <c r="B147" s="231" t="e">
        <f>VLOOKUP(A147,#REF!,2,)</f>
        <v>#REF!</v>
      </c>
      <c r="C147" s="617" t="e">
        <f>VLOOKUP(A147,#REF!,3,)</f>
        <v>#REF!</v>
      </c>
      <c r="D147" s="618"/>
      <c r="E147" s="189" t="e">
        <f>VLOOKUP(A147,#REF!,4,)</f>
        <v>#REF!</v>
      </c>
      <c r="F147" s="190" t="e">
        <f>SUMIF(#REF!,B147,#REF!)</f>
        <v>#REF!</v>
      </c>
      <c r="G147" s="190" t="e">
        <f>VLOOKUP(A147,#REF!,6,0)</f>
        <v>#REF!</v>
      </c>
      <c r="H147" s="190" t="e">
        <f>SUMIF(#REF!,B147,#REF!)</f>
        <v>#REF!</v>
      </c>
      <c r="I147" s="191" t="e">
        <f t="shared" si="13"/>
        <v>#REF!</v>
      </c>
      <c r="J147" s="192" t="e">
        <f t="shared" si="14"/>
        <v>#REF!</v>
      </c>
      <c r="K147" s="633"/>
      <c r="AJ147" s="34" t="e">
        <f t="shared" ref="AJ147:AJ157" si="15">TRUNC(F147*G147,2)</f>
        <v>#REF!</v>
      </c>
      <c r="AK147" s="36">
        <f>IFERROR(TRUNC((AG147*AI147),2),"-")</f>
        <v>0</v>
      </c>
      <c r="AM147" s="7"/>
      <c r="AN147" s="7"/>
      <c r="AO147" s="7" t="e">
        <f>SUM(H147:H147)</f>
        <v>#REF!</v>
      </c>
    </row>
    <row r="148" spans="1:45" s="8" customFormat="1" ht="33" customHeight="1" x14ac:dyDescent="0.25">
      <c r="A148" s="29"/>
      <c r="B148" s="231" t="e">
        <f>VLOOKUP(A148,#REF!,2,)</f>
        <v>#REF!</v>
      </c>
      <c r="C148" s="617" t="e">
        <f>VLOOKUP(A148,#REF!,3,)</f>
        <v>#REF!</v>
      </c>
      <c r="D148" s="618"/>
      <c r="E148" s="189" t="e">
        <f>VLOOKUP(A148,#REF!,4,)</f>
        <v>#REF!</v>
      </c>
      <c r="F148" s="190" t="e">
        <f>SUMIF(#REF!,B148,#REF!)</f>
        <v>#REF!</v>
      </c>
      <c r="G148" s="190" t="e">
        <f>VLOOKUP(A148,#REF!,6,0)</f>
        <v>#REF!</v>
      </c>
      <c r="H148" s="190" t="e">
        <f>SUMIF(#REF!,B148,#REF!)</f>
        <v>#REF!</v>
      </c>
      <c r="I148" s="191" t="e">
        <f t="shared" si="13"/>
        <v>#REF!</v>
      </c>
      <c r="J148" s="192" t="e">
        <f t="shared" si="14"/>
        <v>#REF!</v>
      </c>
      <c r="K148" s="633"/>
      <c r="AJ148" s="35" t="e">
        <f>SUBTOTAL(9,#REF!)</f>
        <v>#REF!</v>
      </c>
      <c r="AM148" s="7" t="s">
        <v>27</v>
      </c>
      <c r="AS148" s="7" t="e">
        <f>#REF!+#REF!</f>
        <v>#REF!</v>
      </c>
    </row>
    <row r="149" spans="1:45" s="8" customFormat="1" ht="33" customHeight="1" x14ac:dyDescent="0.25">
      <c r="A149" s="29"/>
      <c r="B149" s="231" t="e">
        <f>VLOOKUP(A149,#REF!,2,)</f>
        <v>#REF!</v>
      </c>
      <c r="C149" s="617" t="e">
        <f>VLOOKUP(A149,#REF!,3,)</f>
        <v>#REF!</v>
      </c>
      <c r="D149" s="618"/>
      <c r="E149" s="189" t="e">
        <f>VLOOKUP(A149,#REF!,4,)</f>
        <v>#REF!</v>
      </c>
      <c r="F149" s="190" t="e">
        <f>SUMIF(#REF!,B149,#REF!)</f>
        <v>#REF!</v>
      </c>
      <c r="G149" s="190" t="e">
        <f>VLOOKUP(A149,#REF!,6,0)</f>
        <v>#REF!</v>
      </c>
      <c r="H149" s="190" t="e">
        <f>SUMIF(#REF!,B149,#REF!)</f>
        <v>#REF!</v>
      </c>
      <c r="I149" s="191" t="e">
        <f t="shared" si="13"/>
        <v>#REF!</v>
      </c>
      <c r="J149" s="192" t="e">
        <f t="shared" si="14"/>
        <v>#REF!</v>
      </c>
      <c r="K149" s="633"/>
      <c r="AJ149" s="34" t="e">
        <f t="shared" si="15"/>
        <v>#REF!</v>
      </c>
      <c r="AK149" s="36">
        <f>IFERROR(TRUNC((AG149*AI149),2),"-")</f>
        <v>0</v>
      </c>
      <c r="AM149" s="7"/>
      <c r="AN149" s="7"/>
      <c r="AO149" s="7" t="e">
        <f>SUM(H149:H149)</f>
        <v>#REF!</v>
      </c>
    </row>
    <row r="150" spans="1:45" s="8" customFormat="1" ht="33" customHeight="1" x14ac:dyDescent="0.25">
      <c r="A150" s="29"/>
      <c r="B150" s="231" t="e">
        <f>VLOOKUP(A150,#REF!,2,)</f>
        <v>#REF!</v>
      </c>
      <c r="C150" s="617" t="e">
        <f>VLOOKUP(A150,#REF!,3,)</f>
        <v>#REF!</v>
      </c>
      <c r="D150" s="618"/>
      <c r="E150" s="189" t="e">
        <f>VLOOKUP(A150,#REF!,4,)</f>
        <v>#REF!</v>
      </c>
      <c r="F150" s="190" t="e">
        <f>SUMIF(#REF!,B150,#REF!)</f>
        <v>#REF!</v>
      </c>
      <c r="G150" s="190" t="e">
        <f>VLOOKUP(A150,#REF!,6,0)</f>
        <v>#REF!</v>
      </c>
      <c r="H150" s="190" t="e">
        <f>SUMIF(#REF!,B150,#REF!)</f>
        <v>#REF!</v>
      </c>
      <c r="I150" s="191" t="e">
        <f t="shared" si="13"/>
        <v>#REF!</v>
      </c>
      <c r="J150" s="192" t="e">
        <f t="shared" si="14"/>
        <v>#REF!</v>
      </c>
      <c r="K150" s="633"/>
      <c r="AJ150" s="34" t="e">
        <f t="shared" si="15"/>
        <v>#REF!</v>
      </c>
      <c r="AK150" s="36">
        <f t="shared" ref="AK150:AK157" si="16">IFERROR(TRUNC((AG150*AI150),2),"-")</f>
        <v>0</v>
      </c>
      <c r="AM150" s="7"/>
      <c r="AN150" s="7"/>
      <c r="AO150" s="7" t="e">
        <f>SUM(H150:H201)</f>
        <v>#REF!</v>
      </c>
    </row>
    <row r="151" spans="1:45" s="8" customFormat="1" ht="33" customHeight="1" x14ac:dyDescent="0.25">
      <c r="A151" s="29"/>
      <c r="B151" s="231" t="e">
        <f>VLOOKUP(A151,#REF!,2,)</f>
        <v>#REF!</v>
      </c>
      <c r="C151" s="617" t="e">
        <f>VLOOKUP(A151,#REF!,3,)</f>
        <v>#REF!</v>
      </c>
      <c r="D151" s="618"/>
      <c r="E151" s="189" t="e">
        <f>VLOOKUP(A151,#REF!,4,)</f>
        <v>#REF!</v>
      </c>
      <c r="F151" s="190" t="e">
        <f>SUMIF(#REF!,B151,#REF!)</f>
        <v>#REF!</v>
      </c>
      <c r="G151" s="190" t="e">
        <f>VLOOKUP(A151,#REF!,6,0)</f>
        <v>#REF!</v>
      </c>
      <c r="H151" s="190" t="e">
        <f>SUMIF(#REF!,B151,#REF!)</f>
        <v>#REF!</v>
      </c>
      <c r="I151" s="191" t="e">
        <f t="shared" si="13"/>
        <v>#REF!</v>
      </c>
      <c r="J151" s="192" t="e">
        <f t="shared" si="14"/>
        <v>#REF!</v>
      </c>
      <c r="K151" s="633"/>
      <c r="AJ151" s="34" t="e">
        <f t="shared" si="15"/>
        <v>#REF!</v>
      </c>
      <c r="AK151" s="36">
        <f t="shared" si="16"/>
        <v>0</v>
      </c>
      <c r="AM151" s="7"/>
      <c r="AN151" s="7"/>
      <c r="AO151" s="7" t="e">
        <f>SUM(H151:H153)</f>
        <v>#REF!</v>
      </c>
    </row>
    <row r="152" spans="1:45" s="8" customFormat="1" ht="33" customHeight="1" x14ac:dyDescent="0.25">
      <c r="A152" s="29"/>
      <c r="B152" s="231" t="e">
        <f>VLOOKUP(A152,#REF!,2,)</f>
        <v>#REF!</v>
      </c>
      <c r="C152" s="617" t="e">
        <f>VLOOKUP(A152,#REF!,3,)</f>
        <v>#REF!</v>
      </c>
      <c r="D152" s="618"/>
      <c r="E152" s="189" t="e">
        <f>VLOOKUP(A152,#REF!,4,)</f>
        <v>#REF!</v>
      </c>
      <c r="F152" s="190" t="e">
        <f>SUMIF(#REF!,B152,#REF!)</f>
        <v>#REF!</v>
      </c>
      <c r="G152" s="190" t="e">
        <f>VLOOKUP(A152,#REF!,6,0)</f>
        <v>#REF!</v>
      </c>
      <c r="H152" s="190" t="e">
        <f>SUMIF(#REF!,B152,#REF!)</f>
        <v>#REF!</v>
      </c>
      <c r="I152" s="191" t="e">
        <f t="shared" si="13"/>
        <v>#REF!</v>
      </c>
      <c r="J152" s="192" t="e">
        <f t="shared" si="14"/>
        <v>#REF!</v>
      </c>
      <c r="K152" s="633"/>
      <c r="AJ152" s="34" t="e">
        <f>TRUNC(F152*G152,2)</f>
        <v>#REF!</v>
      </c>
      <c r="AK152" s="36">
        <f>IFERROR(TRUNC((AG152*AI152),2),"-")</f>
        <v>0</v>
      </c>
      <c r="AM152" s="7"/>
      <c r="AN152" s="7"/>
      <c r="AO152" s="7" t="e">
        <f>SUM(H152:H156)</f>
        <v>#REF!</v>
      </c>
    </row>
    <row r="153" spans="1:45" s="8" customFormat="1" ht="33" customHeight="1" x14ac:dyDescent="0.25">
      <c r="A153" s="29"/>
      <c r="B153" s="231" t="e">
        <f>VLOOKUP(A153,#REF!,2,)</f>
        <v>#REF!</v>
      </c>
      <c r="C153" s="617" t="e">
        <f>VLOOKUP(A153,#REF!,3,)</f>
        <v>#REF!</v>
      </c>
      <c r="D153" s="618"/>
      <c r="E153" s="189" t="e">
        <f>VLOOKUP(A153,#REF!,4,)</f>
        <v>#REF!</v>
      </c>
      <c r="F153" s="190" t="e">
        <f>SUMIF(#REF!,B153,#REF!)</f>
        <v>#REF!</v>
      </c>
      <c r="G153" s="190" t="e">
        <f>VLOOKUP(A153,#REF!,6,0)</f>
        <v>#REF!</v>
      </c>
      <c r="H153" s="190" t="e">
        <f>SUMIF(#REF!,B153,#REF!)</f>
        <v>#REF!</v>
      </c>
      <c r="I153" s="191" t="e">
        <f t="shared" si="13"/>
        <v>#REF!</v>
      </c>
      <c r="J153" s="192" t="e">
        <f t="shared" si="14"/>
        <v>#REF!</v>
      </c>
      <c r="K153" s="633"/>
      <c r="AJ153" s="34" t="e">
        <f t="shared" si="15"/>
        <v>#REF!</v>
      </c>
      <c r="AK153" s="36">
        <f t="shared" si="16"/>
        <v>0</v>
      </c>
      <c r="AM153" s="7"/>
      <c r="AN153" s="7"/>
      <c r="AO153" s="7" t="e">
        <f>SUM(H153:H153)</f>
        <v>#REF!</v>
      </c>
    </row>
    <row r="154" spans="1:45" s="8" customFormat="1" ht="33" customHeight="1" x14ac:dyDescent="0.25">
      <c r="A154" s="29"/>
      <c r="B154" s="231" t="e">
        <f>VLOOKUP(A154,#REF!,2,)</f>
        <v>#REF!</v>
      </c>
      <c r="C154" s="617" t="e">
        <f>VLOOKUP(A154,#REF!,3,)</f>
        <v>#REF!</v>
      </c>
      <c r="D154" s="618"/>
      <c r="E154" s="189" t="e">
        <f>VLOOKUP(A154,#REF!,4,)</f>
        <v>#REF!</v>
      </c>
      <c r="F154" s="190" t="e">
        <f>SUMIF(#REF!,B154,#REF!)</f>
        <v>#REF!</v>
      </c>
      <c r="G154" s="190" t="e">
        <f>VLOOKUP(A154,#REF!,6,0)</f>
        <v>#REF!</v>
      </c>
      <c r="H154" s="190" t="e">
        <f>SUMIF(#REF!,B154,#REF!)</f>
        <v>#REF!</v>
      </c>
      <c r="I154" s="191" t="e">
        <f t="shared" si="13"/>
        <v>#REF!</v>
      </c>
      <c r="J154" s="192" t="e">
        <f t="shared" si="14"/>
        <v>#REF!</v>
      </c>
      <c r="K154" s="633"/>
      <c r="AJ154" s="34" t="e">
        <f t="shared" si="15"/>
        <v>#REF!</v>
      </c>
      <c r="AK154" s="36">
        <f t="shared" si="16"/>
        <v>0</v>
      </c>
      <c r="AM154" s="7"/>
      <c r="AN154" s="7"/>
      <c r="AO154" s="7" t="e">
        <f>SUM(H154:H154)</f>
        <v>#REF!</v>
      </c>
    </row>
    <row r="155" spans="1:45" s="8" customFormat="1" ht="33" customHeight="1" x14ac:dyDescent="0.25">
      <c r="A155" s="29"/>
      <c r="B155" s="231" t="e">
        <f>VLOOKUP(A155,#REF!,2,)</f>
        <v>#REF!</v>
      </c>
      <c r="C155" s="617" t="e">
        <f>VLOOKUP(A155,#REF!,3,)</f>
        <v>#REF!</v>
      </c>
      <c r="D155" s="618"/>
      <c r="E155" s="189" t="e">
        <f>VLOOKUP(A155,#REF!,4,)</f>
        <v>#REF!</v>
      </c>
      <c r="F155" s="190" t="e">
        <f>SUMIF(#REF!,B155,#REF!)</f>
        <v>#REF!</v>
      </c>
      <c r="G155" s="190" t="e">
        <f>VLOOKUP(A155,#REF!,6,0)</f>
        <v>#REF!</v>
      </c>
      <c r="H155" s="190" t="e">
        <f>SUMIF(#REF!,B155,#REF!)</f>
        <v>#REF!</v>
      </c>
      <c r="I155" s="191" t="e">
        <f t="shared" si="13"/>
        <v>#REF!</v>
      </c>
      <c r="J155" s="192" t="e">
        <f t="shared" si="14"/>
        <v>#REF!</v>
      </c>
      <c r="K155" s="633"/>
      <c r="AJ155" s="34" t="e">
        <f t="shared" si="15"/>
        <v>#REF!</v>
      </c>
      <c r="AK155" s="36">
        <f t="shared" si="16"/>
        <v>0</v>
      </c>
      <c r="AM155" s="7"/>
      <c r="AN155" s="7"/>
      <c r="AO155" s="7" t="e">
        <f>SUM(H155:H155)</f>
        <v>#REF!</v>
      </c>
    </row>
    <row r="156" spans="1:45" ht="33" customHeight="1" x14ac:dyDescent="0.25">
      <c r="A156" s="29"/>
      <c r="B156" s="231" t="e">
        <f>VLOOKUP(A156,#REF!,2,)</f>
        <v>#REF!</v>
      </c>
      <c r="C156" s="617" t="e">
        <f>VLOOKUP(A156,#REF!,3,)</f>
        <v>#REF!</v>
      </c>
      <c r="D156" s="618"/>
      <c r="E156" s="189" t="e">
        <f>VLOOKUP(A156,#REF!,4,)</f>
        <v>#REF!</v>
      </c>
      <c r="F156" s="190" t="e">
        <f>SUMIF(#REF!,B156,#REF!)</f>
        <v>#REF!</v>
      </c>
      <c r="G156" s="190" t="e">
        <f>VLOOKUP(A156,#REF!,6,0)</f>
        <v>#REF!</v>
      </c>
      <c r="H156" s="190" t="e">
        <f>SUMIF(#REF!,B156,#REF!)</f>
        <v>#REF!</v>
      </c>
      <c r="I156" s="191" t="e">
        <f t="shared" si="13"/>
        <v>#REF!</v>
      </c>
      <c r="J156" s="192" t="e">
        <f t="shared" si="14"/>
        <v>#REF!</v>
      </c>
      <c r="K156" s="633"/>
    </row>
    <row r="157" spans="1:45" s="8" customFormat="1" ht="33" customHeight="1" x14ac:dyDescent="0.25">
      <c r="A157" s="29"/>
      <c r="B157" s="231" t="e">
        <f>VLOOKUP(A157,#REF!,2,)</f>
        <v>#REF!</v>
      </c>
      <c r="C157" s="617" t="e">
        <f>VLOOKUP(A157,#REF!,3,)</f>
        <v>#REF!</v>
      </c>
      <c r="D157" s="618"/>
      <c r="E157" s="189" t="e">
        <f>VLOOKUP(A157,#REF!,4,)</f>
        <v>#REF!</v>
      </c>
      <c r="F157" s="190" t="e">
        <f>SUMIF(#REF!,B157,#REF!)</f>
        <v>#REF!</v>
      </c>
      <c r="G157" s="190" t="e">
        <f>VLOOKUP(A157,#REF!,6,0)</f>
        <v>#REF!</v>
      </c>
      <c r="H157" s="190" t="e">
        <f>SUMIF(#REF!,B157,#REF!)</f>
        <v>#REF!</v>
      </c>
      <c r="I157" s="191" t="e">
        <f t="shared" si="13"/>
        <v>#REF!</v>
      </c>
      <c r="J157" s="192" t="e">
        <f t="shared" si="14"/>
        <v>#REF!</v>
      </c>
      <c r="K157" s="633"/>
      <c r="AJ157" s="34" t="e">
        <f t="shared" si="15"/>
        <v>#REF!</v>
      </c>
      <c r="AK157" s="36">
        <f t="shared" si="16"/>
        <v>0</v>
      </c>
      <c r="AM157" s="7"/>
      <c r="AN157" s="7"/>
      <c r="AO157" s="7" t="e">
        <f>SUM(H157:H157)</f>
        <v>#REF!</v>
      </c>
    </row>
    <row r="158" spans="1:45" s="8" customFormat="1" ht="33" customHeight="1" x14ac:dyDescent="0.25">
      <c r="A158" s="29"/>
      <c r="B158" s="231" t="e">
        <f>VLOOKUP(A158,#REF!,2,)</f>
        <v>#REF!</v>
      </c>
      <c r="C158" s="617" t="e">
        <f>VLOOKUP(A158,#REF!,3,)</f>
        <v>#REF!</v>
      </c>
      <c r="D158" s="618"/>
      <c r="E158" s="189" t="e">
        <f>VLOOKUP(A158,#REF!,4,)</f>
        <v>#REF!</v>
      </c>
      <c r="F158" s="190" t="e">
        <f>SUMIF(#REF!,B158,#REF!)</f>
        <v>#REF!</v>
      </c>
      <c r="G158" s="190" t="e">
        <f>VLOOKUP(A158,#REF!,6,0)</f>
        <v>#REF!</v>
      </c>
      <c r="H158" s="190" t="e">
        <f>SUMIF(#REF!,B158,#REF!)</f>
        <v>#REF!</v>
      </c>
      <c r="I158" s="191" t="e">
        <f t="shared" si="13"/>
        <v>#REF!</v>
      </c>
      <c r="J158" s="192" t="e">
        <f t="shared" si="14"/>
        <v>#REF!</v>
      </c>
      <c r="K158" s="633"/>
      <c r="AJ158" s="35" t="e">
        <f>SUBTOTAL(9,#REF!)</f>
        <v>#REF!</v>
      </c>
      <c r="AM158" s="7" t="s">
        <v>27</v>
      </c>
      <c r="AS158" s="7" t="e">
        <f>#REF!+#REF!</f>
        <v>#REF!</v>
      </c>
    </row>
    <row r="159" spans="1:45" s="8" customFormat="1" ht="13.9" customHeight="1" x14ac:dyDescent="0.25">
      <c r="A159" s="29"/>
      <c r="B159" s="231" t="e">
        <f>VLOOKUP(A159,#REF!,2,)</f>
        <v>#REF!</v>
      </c>
      <c r="C159" s="617" t="e">
        <f>VLOOKUP(A159,#REF!,3,)</f>
        <v>#REF!</v>
      </c>
      <c r="D159" s="618"/>
      <c r="E159" s="189" t="e">
        <f>VLOOKUP(A159,#REF!,4,)</f>
        <v>#REF!</v>
      </c>
      <c r="F159" s="190" t="e">
        <f>SUMIF(#REF!,B159,#REF!)</f>
        <v>#REF!</v>
      </c>
      <c r="G159" s="190" t="e">
        <f>VLOOKUP(A159,#REF!,6,0)</f>
        <v>#REF!</v>
      </c>
      <c r="H159" s="190" t="e">
        <f>SUMIF(#REF!,B159,#REF!)</f>
        <v>#REF!</v>
      </c>
      <c r="I159" s="191" t="e">
        <f t="shared" si="13"/>
        <v>#REF!</v>
      </c>
      <c r="J159" s="192" t="e">
        <f t="shared" si="14"/>
        <v>#REF!</v>
      </c>
      <c r="K159" s="633"/>
      <c r="AJ159" s="35" t="e">
        <f>SUBTOTAL(9,#REF!)</f>
        <v>#REF!</v>
      </c>
      <c r="AM159" s="7" t="s">
        <v>27</v>
      </c>
      <c r="AS159" s="7" t="e">
        <f>#REF!+#REF!</f>
        <v>#REF!</v>
      </c>
    </row>
    <row r="160" spans="1:45" s="8" customFormat="1" ht="27.6" customHeight="1" x14ac:dyDescent="0.25">
      <c r="A160" s="29"/>
      <c r="B160" s="231" t="e">
        <f>VLOOKUP(A160,#REF!,2,)</f>
        <v>#REF!</v>
      </c>
      <c r="C160" s="617" t="e">
        <f>VLOOKUP(A160,#REF!,3,)</f>
        <v>#REF!</v>
      </c>
      <c r="D160" s="618"/>
      <c r="E160" s="189" t="e">
        <f>VLOOKUP(A160,#REF!,4,)</f>
        <v>#REF!</v>
      </c>
      <c r="F160" s="190" t="e">
        <f>SUMIF(#REF!,B160,#REF!)</f>
        <v>#REF!</v>
      </c>
      <c r="G160" s="190" t="e">
        <f>VLOOKUP(A160,#REF!,6,0)</f>
        <v>#REF!</v>
      </c>
      <c r="H160" s="190" t="e">
        <f>SUMIF(#REF!,B160,#REF!)</f>
        <v>#REF!</v>
      </c>
      <c r="I160" s="191" t="e">
        <f t="shared" si="13"/>
        <v>#REF!</v>
      </c>
      <c r="J160" s="192" t="e">
        <f t="shared" si="14"/>
        <v>#REF!</v>
      </c>
      <c r="K160" s="633"/>
      <c r="AJ160" s="34" t="e">
        <f>TRUNC(F160*G160,2)</f>
        <v>#REF!</v>
      </c>
      <c r="AK160" s="36">
        <f>IFERROR(TRUNC((AG160*AI160),2),"-")</f>
        <v>0</v>
      </c>
      <c r="AM160" s="7"/>
      <c r="AN160" s="7"/>
      <c r="AO160" s="7" t="e">
        <f>SUM(H160:H160)</f>
        <v>#REF!</v>
      </c>
    </row>
    <row r="161" spans="1:45" s="8" customFormat="1" ht="13.9" customHeight="1" x14ac:dyDescent="0.25">
      <c r="A161" s="29"/>
      <c r="B161" s="231" t="e">
        <f>VLOOKUP(A161,#REF!,2,)</f>
        <v>#REF!</v>
      </c>
      <c r="C161" s="617" t="e">
        <f>VLOOKUP(A161,#REF!,3,)</f>
        <v>#REF!</v>
      </c>
      <c r="D161" s="618"/>
      <c r="E161" s="189" t="e">
        <f>VLOOKUP(A161,#REF!,4,)</f>
        <v>#REF!</v>
      </c>
      <c r="F161" s="190" t="e">
        <f>SUMIF(#REF!,B161,#REF!)</f>
        <v>#REF!</v>
      </c>
      <c r="G161" s="190" t="e">
        <f>VLOOKUP(A161,#REF!,6,0)</f>
        <v>#REF!</v>
      </c>
      <c r="H161" s="190" t="e">
        <f>SUMIF(#REF!,B161,#REF!)</f>
        <v>#REF!</v>
      </c>
      <c r="I161" s="191" t="e">
        <f t="shared" si="13"/>
        <v>#REF!</v>
      </c>
      <c r="J161" s="192" t="e">
        <f t="shared" si="14"/>
        <v>#REF!</v>
      </c>
      <c r="K161" s="633"/>
      <c r="AJ161" s="34" t="e">
        <f>TRUNC(F161*G161,2)</f>
        <v>#REF!</v>
      </c>
      <c r="AK161" s="36">
        <f>IFERROR(TRUNC((AG161*AI161),2),"-")</f>
        <v>0</v>
      </c>
      <c r="AM161" s="7"/>
      <c r="AN161" s="7"/>
      <c r="AO161" s="7" t="e">
        <f>SUM(H161:H201)</f>
        <v>#REF!</v>
      </c>
    </row>
    <row r="162" spans="1:45" s="8" customFormat="1" ht="27.6" customHeight="1" x14ac:dyDescent="0.25">
      <c r="A162" s="29"/>
      <c r="B162" s="231" t="e">
        <f>VLOOKUP(A162,#REF!,2,)</f>
        <v>#REF!</v>
      </c>
      <c r="C162" s="617" t="e">
        <f>VLOOKUP(A162,#REF!,3,)</f>
        <v>#REF!</v>
      </c>
      <c r="D162" s="618"/>
      <c r="E162" s="189" t="e">
        <f>VLOOKUP(A162,#REF!,4,)</f>
        <v>#REF!</v>
      </c>
      <c r="F162" s="190" t="e">
        <f>SUMIF(#REF!,B162,#REF!)</f>
        <v>#REF!</v>
      </c>
      <c r="G162" s="190" t="e">
        <f>VLOOKUP(A162,#REF!,6,0)</f>
        <v>#REF!</v>
      </c>
      <c r="H162" s="190" t="e">
        <f>SUMIF(#REF!,B162,#REF!)</f>
        <v>#REF!</v>
      </c>
      <c r="I162" s="191" t="e">
        <f t="shared" si="13"/>
        <v>#REF!</v>
      </c>
      <c r="J162" s="192" t="e">
        <f t="shared" si="14"/>
        <v>#REF!</v>
      </c>
      <c r="K162" s="633"/>
      <c r="AJ162" s="34" t="e">
        <f>TRUNC(F162*G162,2)</f>
        <v>#REF!</v>
      </c>
      <c r="AK162" s="36">
        <f>IFERROR(TRUNC((AG162*AI162),2),"-")</f>
        <v>0</v>
      </c>
      <c r="AM162" s="7"/>
      <c r="AN162" s="7"/>
      <c r="AO162" s="7" t="e">
        <f>SUM(H162:H165)</f>
        <v>#REF!</v>
      </c>
    </row>
    <row r="163" spans="1:45" s="8" customFormat="1" ht="13.9" customHeight="1" x14ac:dyDescent="0.25">
      <c r="A163" s="29"/>
      <c r="B163" s="231" t="e">
        <f>VLOOKUP(A163,#REF!,2,)</f>
        <v>#REF!</v>
      </c>
      <c r="C163" s="617" t="e">
        <f>VLOOKUP(A163,#REF!,3,)</f>
        <v>#REF!</v>
      </c>
      <c r="D163" s="618"/>
      <c r="E163" s="189" t="e">
        <f>VLOOKUP(A163,#REF!,4,)</f>
        <v>#REF!</v>
      </c>
      <c r="F163" s="190" t="e">
        <f>SUMIF(#REF!,B163,#REF!)</f>
        <v>#REF!</v>
      </c>
      <c r="G163" s="190" t="e">
        <f>VLOOKUP(A163,#REF!,6,0)</f>
        <v>#REF!</v>
      </c>
      <c r="H163" s="190" t="e">
        <f>SUMIF(#REF!,B163,#REF!)</f>
        <v>#REF!</v>
      </c>
      <c r="I163" s="191" t="e">
        <f t="shared" si="13"/>
        <v>#REF!</v>
      </c>
      <c r="J163" s="192" t="e">
        <f t="shared" si="14"/>
        <v>#REF!</v>
      </c>
      <c r="K163" s="633"/>
      <c r="AJ163" s="34" t="e">
        <f>TRUNC(F163*G163,2)</f>
        <v>#REF!</v>
      </c>
      <c r="AK163" s="36">
        <f>IFERROR(TRUNC((AG163*AI163),2),"-")</f>
        <v>0</v>
      </c>
      <c r="AM163" s="7"/>
      <c r="AN163" s="7"/>
      <c r="AO163" s="7" t="e">
        <f>SUM(H163:H165)</f>
        <v>#REF!</v>
      </c>
    </row>
    <row r="164" spans="1:45" ht="14.45" customHeight="1" x14ac:dyDescent="0.25">
      <c r="A164" s="29"/>
      <c r="B164" s="231" t="e">
        <f>VLOOKUP(A164,#REF!,2,)</f>
        <v>#REF!</v>
      </c>
      <c r="C164" s="617" t="e">
        <f>VLOOKUP(A164,#REF!,3,)</f>
        <v>#REF!</v>
      </c>
      <c r="D164" s="618"/>
      <c r="E164" s="189" t="s">
        <v>26</v>
      </c>
      <c r="F164" s="190" t="e">
        <f>SUMIF(#REF!,B164,#REF!)</f>
        <v>#REF!</v>
      </c>
      <c r="G164" s="190" t="e">
        <f>VLOOKUP(A164,#REF!,6,0)</f>
        <v>#REF!</v>
      </c>
      <c r="H164" s="190" t="e">
        <f>SUMIF(#REF!,B164,#REF!)</f>
        <v>#REF!</v>
      </c>
      <c r="I164" s="191" t="e">
        <f t="shared" si="13"/>
        <v>#REF!</v>
      </c>
      <c r="J164" s="192" t="e">
        <f t="shared" si="14"/>
        <v>#REF!</v>
      </c>
      <c r="K164" s="633"/>
    </row>
    <row r="165" spans="1:45" s="8" customFormat="1" ht="39" customHeight="1" x14ac:dyDescent="0.25">
      <c r="A165" s="29"/>
      <c r="B165" s="231" t="e">
        <f>VLOOKUP(A165,#REF!,2,)</f>
        <v>#REF!</v>
      </c>
      <c r="C165" s="617" t="e">
        <f>VLOOKUP(A165,#REF!,3,)</f>
        <v>#REF!</v>
      </c>
      <c r="D165" s="618"/>
      <c r="E165" s="189" t="e">
        <f>VLOOKUP(A165,#REF!,4,)</f>
        <v>#REF!</v>
      </c>
      <c r="F165" s="190" t="e">
        <f>SUMIF(#REF!,B165,#REF!)</f>
        <v>#REF!</v>
      </c>
      <c r="G165" s="190" t="e">
        <f>VLOOKUP(A165,#REF!,6,0)</f>
        <v>#REF!</v>
      </c>
      <c r="H165" s="190" t="e">
        <f>SUMIF(#REF!,B165,#REF!)</f>
        <v>#REF!</v>
      </c>
      <c r="I165" s="191" t="e">
        <f t="shared" si="13"/>
        <v>#REF!</v>
      </c>
      <c r="J165" s="192" t="e">
        <f t="shared" si="14"/>
        <v>#REF!</v>
      </c>
      <c r="K165" s="633"/>
      <c r="AJ165" s="34" t="e">
        <f>TRUNC(F165*G165,2)</f>
        <v>#REF!</v>
      </c>
      <c r="AK165" s="36">
        <f>IFERROR(TRUNC((AG165*AI165),2),"-")</f>
        <v>0</v>
      </c>
      <c r="AM165" s="7"/>
      <c r="AN165" s="7"/>
      <c r="AO165" s="7" t="e">
        <f>SUM(H165:H194)</f>
        <v>#REF!</v>
      </c>
    </row>
    <row r="166" spans="1:45" s="8" customFormat="1" ht="39" customHeight="1" x14ac:dyDescent="0.25">
      <c r="A166" s="29"/>
      <c r="B166" s="231" t="e">
        <f>VLOOKUP(A166,#REF!,2,)</f>
        <v>#REF!</v>
      </c>
      <c r="C166" s="617" t="e">
        <f>VLOOKUP(A166,#REF!,3,)</f>
        <v>#REF!</v>
      </c>
      <c r="D166" s="618"/>
      <c r="E166" s="189" t="e">
        <f>VLOOKUP(A166,#REF!,4,)</f>
        <v>#REF!</v>
      </c>
      <c r="F166" s="190" t="e">
        <f>SUMIF(#REF!,B166,#REF!)</f>
        <v>#REF!</v>
      </c>
      <c r="G166" s="190" t="e">
        <f>VLOOKUP(A166,#REF!,6,0)</f>
        <v>#REF!</v>
      </c>
      <c r="H166" s="190" t="e">
        <f>SUMIF(#REF!,B166,#REF!)</f>
        <v>#REF!</v>
      </c>
      <c r="I166" s="191" t="e">
        <f t="shared" si="13"/>
        <v>#REF!</v>
      </c>
      <c r="J166" s="192" t="e">
        <f t="shared" si="14"/>
        <v>#REF!</v>
      </c>
      <c r="K166" s="633"/>
      <c r="AJ166" s="34" t="e">
        <f>TRUNC(F166*G166,2)</f>
        <v>#REF!</v>
      </c>
      <c r="AK166" s="36">
        <f>IFERROR(TRUNC((AG166*AI166),2),"-")</f>
        <v>0</v>
      </c>
      <c r="AM166" s="7"/>
      <c r="AN166" s="7"/>
      <c r="AO166" s="7" t="e">
        <f>SUM(H166:H166)</f>
        <v>#REF!</v>
      </c>
    </row>
    <row r="167" spans="1:45" s="8" customFormat="1" ht="39" customHeight="1" x14ac:dyDescent="0.25">
      <c r="A167" s="29"/>
      <c r="B167" s="231" t="e">
        <f>VLOOKUP(A167,#REF!,2,)</f>
        <v>#REF!</v>
      </c>
      <c r="C167" s="617" t="e">
        <f>VLOOKUP(A167,#REF!,3,)</f>
        <v>#REF!</v>
      </c>
      <c r="D167" s="618"/>
      <c r="E167" s="189" t="e">
        <f>VLOOKUP(A167,#REF!,4,)</f>
        <v>#REF!</v>
      </c>
      <c r="F167" s="190" t="e">
        <f>SUMIF(#REF!,B167,#REF!)</f>
        <v>#REF!</v>
      </c>
      <c r="G167" s="190" t="e">
        <f>VLOOKUP(A167,#REF!,6,0)</f>
        <v>#REF!</v>
      </c>
      <c r="H167" s="190" t="e">
        <f>SUMIF(#REF!,B167,#REF!)</f>
        <v>#REF!</v>
      </c>
      <c r="I167" s="191" t="e">
        <f t="shared" si="13"/>
        <v>#REF!</v>
      </c>
      <c r="J167" s="192" t="e">
        <f t="shared" si="14"/>
        <v>#REF!</v>
      </c>
      <c r="K167" s="633"/>
      <c r="AJ167" s="34" t="e">
        <f>TRUNC(F167*G167,2)</f>
        <v>#REF!</v>
      </c>
      <c r="AK167" s="36">
        <f>IFERROR(TRUNC((AG167*AI167),2),"-")</f>
        <v>0</v>
      </c>
      <c r="AM167" s="7"/>
      <c r="AN167" s="7"/>
      <c r="AO167" s="7" t="e">
        <f>SUM(H167:H167)</f>
        <v>#REF!</v>
      </c>
    </row>
    <row r="168" spans="1:45" s="8" customFormat="1" ht="39" customHeight="1" x14ac:dyDescent="0.25">
      <c r="A168" s="29"/>
      <c r="B168" s="231" t="e">
        <f>VLOOKUP(A168,#REF!,2,)</f>
        <v>#REF!</v>
      </c>
      <c r="C168" s="617" t="e">
        <f>VLOOKUP(A168,#REF!,3,)</f>
        <v>#REF!</v>
      </c>
      <c r="D168" s="618"/>
      <c r="E168" s="189" t="e">
        <f>VLOOKUP(A168,#REF!,4,)</f>
        <v>#REF!</v>
      </c>
      <c r="F168" s="190">
        <v>3.42</v>
      </c>
      <c r="G168" s="190" t="e">
        <f>VLOOKUP(A168,#REF!,6,0)</f>
        <v>#REF!</v>
      </c>
      <c r="H168" s="190" t="e">
        <f>SUMIF(#REF!,B168,#REF!)</f>
        <v>#REF!</v>
      </c>
      <c r="I168" s="191" t="e">
        <f t="shared" si="13"/>
        <v>#REF!</v>
      </c>
      <c r="J168" s="192" t="e">
        <f t="shared" si="14"/>
        <v>#REF!</v>
      </c>
      <c r="K168" s="633"/>
      <c r="AJ168" s="34" t="e">
        <f>TRUNC(F168*G168,2)</f>
        <v>#REF!</v>
      </c>
      <c r="AK168" s="36">
        <f>IFERROR(TRUNC((AG168*AI168),2),"-")</f>
        <v>0</v>
      </c>
      <c r="AM168" s="7"/>
      <c r="AN168" s="7"/>
      <c r="AO168" s="7" t="e">
        <f>SUM(H168:H168)</f>
        <v>#REF!</v>
      </c>
    </row>
    <row r="169" spans="1:45" s="8" customFormat="1" ht="39" customHeight="1" x14ac:dyDescent="0.25">
      <c r="A169" s="29"/>
      <c r="B169" s="231" t="e">
        <f>VLOOKUP(A169,#REF!,2,)</f>
        <v>#REF!</v>
      </c>
      <c r="C169" s="617" t="e">
        <f>VLOOKUP(A169,#REF!,3,)</f>
        <v>#REF!</v>
      </c>
      <c r="D169" s="618"/>
      <c r="E169" s="189" t="e">
        <f>VLOOKUP(A169,#REF!,4,)</f>
        <v>#REF!</v>
      </c>
      <c r="F169" s="190" t="e">
        <f>SUMIF(#REF!,B169,#REF!)</f>
        <v>#REF!</v>
      </c>
      <c r="G169" s="190" t="e">
        <f>VLOOKUP(A169,#REF!,6,0)</f>
        <v>#REF!</v>
      </c>
      <c r="H169" s="190" t="e">
        <f>SUMIF(#REF!,B169,#REF!)</f>
        <v>#REF!</v>
      </c>
      <c r="I169" s="191" t="e">
        <f t="shared" si="13"/>
        <v>#REF!</v>
      </c>
      <c r="J169" s="192" t="e">
        <f t="shared" si="14"/>
        <v>#REF!</v>
      </c>
      <c r="K169" s="633"/>
      <c r="AJ169" s="35" t="e">
        <f>SUBTOTAL(9,#REF!)</f>
        <v>#REF!</v>
      </c>
      <c r="AM169" s="7" t="s">
        <v>27</v>
      </c>
      <c r="AS169" s="7" t="e">
        <f>#REF!+#REF!</f>
        <v>#REF!</v>
      </c>
    </row>
    <row r="170" spans="1:45" s="8" customFormat="1" ht="39" customHeight="1" x14ac:dyDescent="0.25">
      <c r="A170" s="29"/>
      <c r="B170" s="231" t="e">
        <f>VLOOKUP(A170,#REF!,2,)</f>
        <v>#REF!</v>
      </c>
      <c r="C170" s="617" t="e">
        <f>VLOOKUP(A170,#REF!,3,)</f>
        <v>#REF!</v>
      </c>
      <c r="D170" s="618"/>
      <c r="E170" s="189" t="e">
        <f>VLOOKUP(A170,#REF!,4,)</f>
        <v>#REF!</v>
      </c>
      <c r="F170" s="190" t="e">
        <f>SUMIF(#REF!,B170,#REF!)</f>
        <v>#REF!</v>
      </c>
      <c r="G170" s="190" t="e">
        <f>VLOOKUP(A170,#REF!,6,0)</f>
        <v>#REF!</v>
      </c>
      <c r="H170" s="190" t="e">
        <f>SUMIF(#REF!,B170,#REF!)</f>
        <v>#REF!</v>
      </c>
      <c r="I170" s="191" t="e">
        <f t="shared" si="13"/>
        <v>#REF!</v>
      </c>
      <c r="J170" s="192" t="e">
        <f t="shared" si="14"/>
        <v>#REF!</v>
      </c>
      <c r="K170" s="633"/>
      <c r="AJ170" s="34" t="e">
        <f>TRUNC(F170*G170,2)</f>
        <v>#REF!</v>
      </c>
      <c r="AM170" s="7"/>
      <c r="AN170" s="7"/>
    </row>
    <row r="171" spans="1:45" s="8" customFormat="1" ht="39" customHeight="1" x14ac:dyDescent="0.25">
      <c r="A171" s="29"/>
      <c r="B171" s="231" t="e">
        <f>VLOOKUP(A171,#REF!,2,)</f>
        <v>#REF!</v>
      </c>
      <c r="C171" s="617" t="e">
        <f>VLOOKUP(A171,#REF!,3,)</f>
        <v>#REF!</v>
      </c>
      <c r="D171" s="618"/>
      <c r="E171" s="189" t="e">
        <f>VLOOKUP(A171,#REF!,4,)</f>
        <v>#REF!</v>
      </c>
      <c r="F171" s="190" t="e">
        <f>SUMIF(#REF!,B171,#REF!)</f>
        <v>#REF!</v>
      </c>
      <c r="G171" s="190" t="e">
        <f>VLOOKUP(A171,#REF!,6,0)</f>
        <v>#REF!</v>
      </c>
      <c r="H171" s="190" t="e">
        <f>SUMIF(#REF!,B171,#REF!)</f>
        <v>#REF!</v>
      </c>
      <c r="I171" s="191" t="e">
        <f t="shared" si="13"/>
        <v>#REF!</v>
      </c>
      <c r="J171" s="192" t="e">
        <f t="shared" si="14"/>
        <v>#REF!</v>
      </c>
      <c r="K171" s="633"/>
      <c r="AJ171" s="35" t="e">
        <f>SUBTOTAL(9,#REF!)</f>
        <v>#REF!</v>
      </c>
      <c r="AM171" s="7" t="s">
        <v>27</v>
      </c>
      <c r="AS171" s="7" t="e">
        <f>#REF!+#REF!</f>
        <v>#REF!</v>
      </c>
    </row>
    <row r="172" spans="1:45" s="8" customFormat="1" ht="39" customHeight="1" x14ac:dyDescent="0.25">
      <c r="A172" s="29"/>
      <c r="B172" s="231" t="e">
        <f>VLOOKUP(A172,#REF!,2,)</f>
        <v>#REF!</v>
      </c>
      <c r="C172" s="617" t="e">
        <f>VLOOKUP(A172,#REF!,3,)</f>
        <v>#REF!</v>
      </c>
      <c r="D172" s="618"/>
      <c r="E172" s="189" t="e">
        <f>VLOOKUP(A172,#REF!,4,)</f>
        <v>#REF!</v>
      </c>
      <c r="F172" s="190" t="e">
        <f>SUMIF(#REF!,B172,#REF!)</f>
        <v>#REF!</v>
      </c>
      <c r="G172" s="190" t="e">
        <f>VLOOKUP(A172,#REF!,6,0)</f>
        <v>#REF!</v>
      </c>
      <c r="H172" s="190" t="e">
        <f>SUMIF(#REF!,B172,#REF!)</f>
        <v>#REF!</v>
      </c>
      <c r="I172" s="191" t="e">
        <f t="shared" si="13"/>
        <v>#REF!</v>
      </c>
      <c r="J172" s="192" t="e">
        <f t="shared" si="14"/>
        <v>#REF!</v>
      </c>
      <c r="K172" s="633"/>
      <c r="AJ172" s="34" t="e">
        <f>TRUNC(F172*G172,2)</f>
        <v>#REF!</v>
      </c>
      <c r="AK172" s="36">
        <f>IFERROR(TRUNC((AG172*AI172),2),"-")</f>
        <v>0</v>
      </c>
      <c r="AM172" s="7"/>
      <c r="AN172" s="7"/>
      <c r="AO172" s="7" t="e">
        <f>SUM(H172:H172)</f>
        <v>#REF!</v>
      </c>
    </row>
    <row r="173" spans="1:45" s="8" customFormat="1" ht="39" customHeight="1" x14ac:dyDescent="0.25">
      <c r="A173" s="29"/>
      <c r="B173" s="231" t="e">
        <f>VLOOKUP(A173,#REF!,2,)</f>
        <v>#REF!</v>
      </c>
      <c r="C173" s="617" t="e">
        <f>VLOOKUP(A173,#REF!,3,)</f>
        <v>#REF!</v>
      </c>
      <c r="D173" s="618"/>
      <c r="E173" s="189" t="e">
        <f>VLOOKUP(A173,#REF!,4,)</f>
        <v>#REF!</v>
      </c>
      <c r="F173" s="190" t="e">
        <f>SUMIF(#REF!,B173,#REF!)</f>
        <v>#REF!</v>
      </c>
      <c r="G173" s="190" t="e">
        <f>VLOOKUP(A173,#REF!,6,0)</f>
        <v>#REF!</v>
      </c>
      <c r="H173" s="190" t="e">
        <f>SUMIF(#REF!,B173,#REF!)</f>
        <v>#REF!</v>
      </c>
      <c r="I173" s="191" t="e">
        <f t="shared" si="13"/>
        <v>#REF!</v>
      </c>
      <c r="J173" s="192" t="e">
        <f t="shared" si="14"/>
        <v>#REF!</v>
      </c>
      <c r="K173" s="633"/>
      <c r="AJ173" s="35" t="e">
        <f>SUBTOTAL(9,#REF!)</f>
        <v>#REF!</v>
      </c>
      <c r="AM173" s="7" t="s">
        <v>27</v>
      </c>
      <c r="AS173" s="7" t="e">
        <f>#REF!+#REF!</f>
        <v>#REF!</v>
      </c>
    </row>
    <row r="174" spans="1:45" s="8" customFormat="1" ht="39" customHeight="1" x14ac:dyDescent="0.25">
      <c r="A174" s="29"/>
      <c r="B174" s="231" t="e">
        <f>VLOOKUP(A174,#REF!,2,)</f>
        <v>#REF!</v>
      </c>
      <c r="C174" s="617" t="e">
        <f>VLOOKUP(A174,#REF!,3,)</f>
        <v>#REF!</v>
      </c>
      <c r="D174" s="618"/>
      <c r="E174" s="189" t="e">
        <f>VLOOKUP(A174,#REF!,4,)</f>
        <v>#REF!</v>
      </c>
      <c r="F174" s="190" t="e">
        <f>SUMIF(#REF!,B174,#REF!)</f>
        <v>#REF!</v>
      </c>
      <c r="G174" s="190" t="e">
        <f>VLOOKUP(A174,#REF!,6,0)</f>
        <v>#REF!</v>
      </c>
      <c r="H174" s="190" t="e">
        <f>SUMIF(#REF!,B174,#REF!)</f>
        <v>#REF!</v>
      </c>
      <c r="I174" s="191" t="e">
        <f t="shared" si="13"/>
        <v>#REF!</v>
      </c>
      <c r="J174" s="192" t="e">
        <f t="shared" si="14"/>
        <v>#REF!</v>
      </c>
      <c r="K174" s="633"/>
      <c r="AJ174" s="34" t="e">
        <f>TRUNC(F174*G174,2)</f>
        <v>#REF!</v>
      </c>
      <c r="AK174" s="36">
        <f>IFERROR(TRUNC((AG174*AI174),2),"-")</f>
        <v>0</v>
      </c>
      <c r="AM174" s="7"/>
      <c r="AN174" s="7"/>
      <c r="AO174" s="7" t="e">
        <f>SUM(H174:H174)</f>
        <v>#REF!</v>
      </c>
    </row>
    <row r="175" spans="1:45" ht="39" customHeight="1" x14ac:dyDescent="0.25">
      <c r="A175" s="29"/>
      <c r="B175" s="231" t="e">
        <f>VLOOKUP(A175,#REF!,2,)</f>
        <v>#REF!</v>
      </c>
      <c r="C175" s="617" t="e">
        <f>VLOOKUP(A175,#REF!,3,)</f>
        <v>#REF!</v>
      </c>
      <c r="D175" s="618"/>
      <c r="E175" s="189" t="s">
        <v>26</v>
      </c>
      <c r="F175" s="190" t="e">
        <f>SUMIF(#REF!,B175,#REF!)</f>
        <v>#REF!</v>
      </c>
      <c r="G175" s="190" t="e">
        <f>VLOOKUP(A175,#REF!,6,0)</f>
        <v>#REF!</v>
      </c>
      <c r="H175" s="190" t="e">
        <f>SUMIF(#REF!,B175,#REF!)</f>
        <v>#REF!</v>
      </c>
      <c r="I175" s="191" t="e">
        <f t="shared" si="13"/>
        <v>#REF!</v>
      </c>
      <c r="J175" s="192" t="e">
        <f t="shared" si="14"/>
        <v>#REF!</v>
      </c>
      <c r="K175" s="633"/>
    </row>
    <row r="176" spans="1:45" ht="39" customHeight="1" x14ac:dyDescent="0.25">
      <c r="A176" s="29"/>
      <c r="B176" s="231" t="e">
        <f>VLOOKUP(A176,#REF!,2,)</f>
        <v>#REF!</v>
      </c>
      <c r="C176" s="617" t="e">
        <f>VLOOKUP(A176,#REF!,3,)</f>
        <v>#REF!</v>
      </c>
      <c r="D176" s="618"/>
      <c r="E176" s="189" t="e">
        <f>VLOOKUP(A176,#REF!,4,)</f>
        <v>#REF!</v>
      </c>
      <c r="F176" s="190" t="e">
        <f>SUMIF(#REF!,B176,#REF!)</f>
        <v>#REF!</v>
      </c>
      <c r="G176" s="190" t="e">
        <f>VLOOKUP(A176,#REF!,6,0)</f>
        <v>#REF!</v>
      </c>
      <c r="H176" s="190" t="e">
        <f>SUMIF(#REF!,B176,#REF!)</f>
        <v>#REF!</v>
      </c>
      <c r="I176" s="191" t="e">
        <f t="shared" si="13"/>
        <v>#REF!</v>
      </c>
      <c r="J176" s="192" t="e">
        <f t="shared" si="14"/>
        <v>#REF!</v>
      </c>
      <c r="K176" s="633"/>
    </row>
    <row r="177" spans="1:11" ht="39" customHeight="1" x14ac:dyDescent="0.25">
      <c r="A177" s="29"/>
      <c r="B177" s="231" t="e">
        <f>VLOOKUP(A177,#REF!,2,)</f>
        <v>#REF!</v>
      </c>
      <c r="C177" s="617" t="e">
        <f>VLOOKUP(A177,#REF!,3,)</f>
        <v>#REF!</v>
      </c>
      <c r="D177" s="618"/>
      <c r="E177" s="189" t="e">
        <f>VLOOKUP(A177,#REF!,4,)</f>
        <v>#REF!</v>
      </c>
      <c r="F177" s="190" t="e">
        <f>SUMIF(#REF!,B177,#REF!)</f>
        <v>#REF!</v>
      </c>
      <c r="G177" s="190" t="e">
        <f>VLOOKUP(A177,#REF!,6,0)</f>
        <v>#REF!</v>
      </c>
      <c r="H177" s="190" t="e">
        <f>SUMIF(#REF!,B177,#REF!)</f>
        <v>#REF!</v>
      </c>
      <c r="I177" s="191" t="e">
        <f t="shared" si="13"/>
        <v>#REF!</v>
      </c>
      <c r="J177" s="192" t="e">
        <f t="shared" si="14"/>
        <v>#REF!</v>
      </c>
      <c r="K177" s="633"/>
    </row>
    <row r="178" spans="1:11" ht="39" customHeight="1" x14ac:dyDescent="0.25">
      <c r="A178" s="29"/>
      <c r="B178" s="231" t="e">
        <f>VLOOKUP(A178,#REF!,2,)</f>
        <v>#REF!</v>
      </c>
      <c r="C178" s="617" t="e">
        <f>VLOOKUP(A178,#REF!,3,)</f>
        <v>#REF!</v>
      </c>
      <c r="D178" s="618"/>
      <c r="E178" s="189" t="e">
        <f>VLOOKUP(A178,#REF!,4,)</f>
        <v>#REF!</v>
      </c>
      <c r="F178" s="190" t="e">
        <f>SUMIF(#REF!,B178,#REF!)</f>
        <v>#REF!</v>
      </c>
      <c r="G178" s="190" t="e">
        <f>VLOOKUP(A178,#REF!,6,0)</f>
        <v>#REF!</v>
      </c>
      <c r="H178" s="190" t="e">
        <f>SUMIF(#REF!,B178,#REF!)</f>
        <v>#REF!</v>
      </c>
      <c r="I178" s="191" t="e">
        <f t="shared" si="13"/>
        <v>#REF!</v>
      </c>
      <c r="J178" s="192" t="e">
        <f t="shared" si="14"/>
        <v>#REF!</v>
      </c>
      <c r="K178" s="633"/>
    </row>
    <row r="179" spans="1:11" ht="39" customHeight="1" x14ac:dyDescent="0.25">
      <c r="A179" s="29"/>
      <c r="B179" s="231" t="e">
        <f>VLOOKUP(A179,#REF!,2,)</f>
        <v>#REF!</v>
      </c>
      <c r="C179" s="617" t="e">
        <f>VLOOKUP(A179,#REF!,3,)</f>
        <v>#REF!</v>
      </c>
      <c r="D179" s="618"/>
      <c r="E179" s="189" t="e">
        <f>VLOOKUP(A179,#REF!,4,)</f>
        <v>#REF!</v>
      </c>
      <c r="F179" s="190" t="e">
        <f>SUMIF(#REF!,B179,#REF!)</f>
        <v>#REF!</v>
      </c>
      <c r="G179" s="190" t="e">
        <f>VLOOKUP(A179,#REF!,6,0)</f>
        <v>#REF!</v>
      </c>
      <c r="H179" s="190" t="e">
        <f>SUMIF(#REF!,B179,#REF!)</f>
        <v>#REF!</v>
      </c>
      <c r="I179" s="191" t="e">
        <f t="shared" si="13"/>
        <v>#REF!</v>
      </c>
      <c r="J179" s="192" t="e">
        <f t="shared" si="14"/>
        <v>#REF!</v>
      </c>
      <c r="K179" s="633"/>
    </row>
    <row r="180" spans="1:11" ht="39" customHeight="1" x14ac:dyDescent="0.25">
      <c r="A180" s="29"/>
      <c r="B180" s="231" t="e">
        <f>VLOOKUP(A180,#REF!,2,)</f>
        <v>#REF!</v>
      </c>
      <c r="C180" s="617" t="e">
        <f>VLOOKUP(A180,#REF!,3,)</f>
        <v>#REF!</v>
      </c>
      <c r="D180" s="618"/>
      <c r="E180" s="189" t="e">
        <f>VLOOKUP(A180,#REF!,4,)</f>
        <v>#REF!</v>
      </c>
      <c r="F180" s="190" t="e">
        <f>SUMIF(#REF!,B180,#REF!)</f>
        <v>#REF!</v>
      </c>
      <c r="G180" s="190" t="e">
        <f>VLOOKUP(A180,#REF!,6,0)</f>
        <v>#REF!</v>
      </c>
      <c r="H180" s="190" t="e">
        <f>SUMIF(#REF!,B180,#REF!)</f>
        <v>#REF!</v>
      </c>
      <c r="I180" s="191" t="e">
        <f t="shared" si="13"/>
        <v>#REF!</v>
      </c>
      <c r="J180" s="192" t="e">
        <f t="shared" si="14"/>
        <v>#REF!</v>
      </c>
      <c r="K180" s="633"/>
    </row>
    <row r="181" spans="1:11" ht="39" customHeight="1" x14ac:dyDescent="0.25">
      <c r="A181" s="29"/>
      <c r="B181" s="231" t="e">
        <f>VLOOKUP(A181,#REF!,2,)</f>
        <v>#REF!</v>
      </c>
      <c r="C181" s="617" t="e">
        <f>VLOOKUP(A181,#REF!,3,)</f>
        <v>#REF!</v>
      </c>
      <c r="D181" s="618"/>
      <c r="E181" s="189" t="e">
        <f>VLOOKUP(A181,#REF!,4,)</f>
        <v>#REF!</v>
      </c>
      <c r="F181" s="190" t="e">
        <f>SUMIF(#REF!,B181,#REF!)</f>
        <v>#REF!</v>
      </c>
      <c r="G181" s="190" t="e">
        <f>VLOOKUP(A181,#REF!,6,0)</f>
        <v>#REF!</v>
      </c>
      <c r="H181" s="190" t="e">
        <f>SUMIF(#REF!,B181,#REF!)</f>
        <v>#REF!</v>
      </c>
      <c r="I181" s="191" t="e">
        <f t="shared" si="13"/>
        <v>#REF!</v>
      </c>
      <c r="J181" s="192" t="e">
        <f t="shared" si="14"/>
        <v>#REF!</v>
      </c>
      <c r="K181" s="633"/>
    </row>
    <row r="182" spans="1:11" ht="39" customHeight="1" x14ac:dyDescent="0.25">
      <c r="A182" s="29"/>
      <c r="B182" s="231" t="e">
        <f>VLOOKUP(A182,#REF!,2,)</f>
        <v>#REF!</v>
      </c>
      <c r="C182" s="617" t="e">
        <f>VLOOKUP(A182,#REF!,3,)</f>
        <v>#REF!</v>
      </c>
      <c r="D182" s="618"/>
      <c r="E182" s="189" t="e">
        <f>VLOOKUP(A182,#REF!,4,)</f>
        <v>#REF!</v>
      </c>
      <c r="F182" s="190" t="e">
        <f>SUMIF(#REF!,B182,#REF!)</f>
        <v>#REF!</v>
      </c>
      <c r="G182" s="190" t="e">
        <f>VLOOKUP(A182,#REF!,6,0)</f>
        <v>#REF!</v>
      </c>
      <c r="H182" s="190" t="e">
        <f>SUMIF(#REF!,B182,#REF!)</f>
        <v>#REF!</v>
      </c>
      <c r="I182" s="191" t="e">
        <f t="shared" si="13"/>
        <v>#REF!</v>
      </c>
      <c r="J182" s="192" t="e">
        <f t="shared" si="14"/>
        <v>#REF!</v>
      </c>
      <c r="K182" s="633"/>
    </row>
    <row r="183" spans="1:11" ht="39" customHeight="1" x14ac:dyDescent="0.25">
      <c r="A183" s="29"/>
      <c r="B183" s="231" t="e">
        <f>VLOOKUP(A183,#REF!,2,)</f>
        <v>#REF!</v>
      </c>
      <c r="C183" s="617" t="e">
        <f>VLOOKUP(A183,#REF!,3,)</f>
        <v>#REF!</v>
      </c>
      <c r="D183" s="618"/>
      <c r="E183" s="189" t="e">
        <f>VLOOKUP(A183,#REF!,4,)</f>
        <v>#REF!</v>
      </c>
      <c r="F183" s="190" t="e">
        <f>SUMIF(#REF!,B183,#REF!)</f>
        <v>#REF!</v>
      </c>
      <c r="G183" s="190" t="e">
        <f>VLOOKUP(A183,#REF!,6,0)</f>
        <v>#REF!</v>
      </c>
      <c r="H183" s="190" t="e">
        <f>SUMIF(#REF!,B183,#REF!)</f>
        <v>#REF!</v>
      </c>
      <c r="I183" s="191" t="e">
        <f t="shared" si="13"/>
        <v>#REF!</v>
      </c>
      <c r="J183" s="192" t="e">
        <f t="shared" si="14"/>
        <v>#REF!</v>
      </c>
      <c r="K183" s="633"/>
    </row>
    <row r="184" spans="1:11" ht="39" customHeight="1" x14ac:dyDescent="0.25">
      <c r="A184" s="29"/>
      <c r="B184" s="231" t="e">
        <f>VLOOKUP(A184,#REF!,2,)</f>
        <v>#REF!</v>
      </c>
      <c r="C184" s="617" t="e">
        <f>VLOOKUP(A184,#REF!,3,)</f>
        <v>#REF!</v>
      </c>
      <c r="D184" s="618"/>
      <c r="E184" s="189" t="e">
        <f>VLOOKUP(A184,#REF!,4,)</f>
        <v>#REF!</v>
      </c>
      <c r="F184" s="190" t="e">
        <f>SUMIF(#REF!,B184,#REF!)</f>
        <v>#REF!</v>
      </c>
      <c r="G184" s="190" t="e">
        <f>VLOOKUP(A184,#REF!,6,0)</f>
        <v>#REF!</v>
      </c>
      <c r="H184" s="190" t="e">
        <f>SUMIF(#REF!,B184,#REF!)</f>
        <v>#REF!</v>
      </c>
      <c r="I184" s="191" t="e">
        <f t="shared" si="13"/>
        <v>#REF!</v>
      </c>
      <c r="J184" s="192" t="e">
        <f t="shared" si="14"/>
        <v>#REF!</v>
      </c>
      <c r="K184" s="633"/>
    </row>
    <row r="185" spans="1:11" ht="39" customHeight="1" x14ac:dyDescent="0.25">
      <c r="A185" s="29"/>
      <c r="B185" s="231" t="e">
        <f>VLOOKUP(A185,#REF!,2,)</f>
        <v>#REF!</v>
      </c>
      <c r="C185" s="617" t="e">
        <f>VLOOKUP(A185,#REF!,3,)</f>
        <v>#REF!</v>
      </c>
      <c r="D185" s="618"/>
      <c r="E185" s="189" t="e">
        <f>VLOOKUP(A185,#REF!,4,)</f>
        <v>#REF!</v>
      </c>
      <c r="F185" s="190" t="e">
        <f>SUMIF(#REF!,B185,#REF!)</f>
        <v>#REF!</v>
      </c>
      <c r="G185" s="190" t="e">
        <f>VLOOKUP(A185,#REF!,6,0)</f>
        <v>#REF!</v>
      </c>
      <c r="H185" s="190" t="e">
        <f>SUMIF(#REF!,B185,#REF!)</f>
        <v>#REF!</v>
      </c>
      <c r="I185" s="191" t="e">
        <f t="shared" si="13"/>
        <v>#REF!</v>
      </c>
      <c r="J185" s="192" t="e">
        <f t="shared" si="14"/>
        <v>#REF!</v>
      </c>
      <c r="K185" s="633"/>
    </row>
    <row r="186" spans="1:11" ht="39" customHeight="1" x14ac:dyDescent="0.25">
      <c r="A186" s="29"/>
      <c r="B186" s="231" t="e">
        <f>VLOOKUP(A186,#REF!,2,)</f>
        <v>#REF!</v>
      </c>
      <c r="C186" s="617" t="e">
        <f>VLOOKUP(A186,#REF!,3,)</f>
        <v>#REF!</v>
      </c>
      <c r="D186" s="618"/>
      <c r="E186" s="189" t="e">
        <f>VLOOKUP(A186,#REF!,4,)</f>
        <v>#REF!</v>
      </c>
      <c r="F186" s="190" t="e">
        <f>SUMIF(#REF!,B186,#REF!)</f>
        <v>#REF!</v>
      </c>
      <c r="G186" s="190" t="e">
        <f>VLOOKUP(A186,#REF!,6,0)</f>
        <v>#REF!</v>
      </c>
      <c r="H186" s="190" t="e">
        <f>SUMIF(#REF!,B186,#REF!)</f>
        <v>#REF!</v>
      </c>
      <c r="I186" s="191" t="e">
        <f t="shared" si="13"/>
        <v>#REF!</v>
      </c>
      <c r="J186" s="192" t="e">
        <f t="shared" si="14"/>
        <v>#REF!</v>
      </c>
      <c r="K186" s="633"/>
    </row>
    <row r="187" spans="1:11" ht="39" customHeight="1" x14ac:dyDescent="0.25">
      <c r="A187" s="29"/>
      <c r="B187" s="231" t="e">
        <f>VLOOKUP(A187,#REF!,2,)</f>
        <v>#REF!</v>
      </c>
      <c r="C187" s="617" t="e">
        <f>VLOOKUP(A187,#REF!,3,)</f>
        <v>#REF!</v>
      </c>
      <c r="D187" s="618"/>
      <c r="E187" s="189" t="e">
        <f>VLOOKUP(A187,#REF!,4,)</f>
        <v>#REF!</v>
      </c>
      <c r="F187" s="190" t="e">
        <f>SUMIF(#REF!,B187,#REF!)</f>
        <v>#REF!</v>
      </c>
      <c r="G187" s="190" t="e">
        <f>VLOOKUP(A187,#REF!,6,0)</f>
        <v>#REF!</v>
      </c>
      <c r="H187" s="190" t="e">
        <f>SUMIF(#REF!,B187,#REF!)</f>
        <v>#REF!</v>
      </c>
      <c r="I187" s="191" t="e">
        <f t="shared" si="13"/>
        <v>#REF!</v>
      </c>
      <c r="J187" s="192" t="e">
        <f t="shared" si="14"/>
        <v>#REF!</v>
      </c>
      <c r="K187" s="633"/>
    </row>
    <row r="188" spans="1:11" ht="39" customHeight="1" x14ac:dyDescent="0.25">
      <c r="A188" s="29"/>
      <c r="B188" s="231" t="e">
        <f>VLOOKUP(A188,#REF!,2,)</f>
        <v>#REF!</v>
      </c>
      <c r="C188" s="617" t="e">
        <f>VLOOKUP(A188,#REF!,3,)</f>
        <v>#REF!</v>
      </c>
      <c r="D188" s="618"/>
      <c r="E188" s="189" t="e">
        <f>VLOOKUP(A188,#REF!,4,)</f>
        <v>#REF!</v>
      </c>
      <c r="F188" s="190" t="e">
        <f>SUMIF(#REF!,B188,#REF!)</f>
        <v>#REF!</v>
      </c>
      <c r="G188" s="190" t="e">
        <f>VLOOKUP(A188,#REF!,6,0)</f>
        <v>#REF!</v>
      </c>
      <c r="H188" s="190" t="e">
        <f>SUMIF(#REF!,B188,#REF!)</f>
        <v>#REF!</v>
      </c>
      <c r="I188" s="191" t="e">
        <f t="shared" si="13"/>
        <v>#REF!</v>
      </c>
      <c r="J188" s="192" t="e">
        <f t="shared" si="14"/>
        <v>#REF!</v>
      </c>
      <c r="K188" s="633"/>
    </row>
    <row r="189" spans="1:11" ht="39" customHeight="1" x14ac:dyDescent="0.25">
      <c r="A189" s="29"/>
      <c r="B189" s="231" t="e">
        <f>VLOOKUP(A189,#REF!,2,)</f>
        <v>#REF!</v>
      </c>
      <c r="C189" s="617" t="e">
        <f>VLOOKUP(A189,#REF!,3,)</f>
        <v>#REF!</v>
      </c>
      <c r="D189" s="618"/>
      <c r="E189" s="189" t="e">
        <f>VLOOKUP(A189,#REF!,4,)</f>
        <v>#REF!</v>
      </c>
      <c r="F189" s="190" t="e">
        <f>SUMIF(#REF!,B189,#REF!)</f>
        <v>#REF!</v>
      </c>
      <c r="G189" s="190" t="e">
        <f>VLOOKUP(A189,#REF!,6,0)</f>
        <v>#REF!</v>
      </c>
      <c r="H189" s="190" t="e">
        <f>SUMIF(#REF!,B189,#REF!)</f>
        <v>#REF!</v>
      </c>
      <c r="I189" s="191" t="e">
        <f t="shared" si="13"/>
        <v>#REF!</v>
      </c>
      <c r="J189" s="192" t="e">
        <f t="shared" si="14"/>
        <v>#REF!</v>
      </c>
      <c r="K189" s="633"/>
    </row>
    <row r="190" spans="1:11" ht="39" customHeight="1" x14ac:dyDescent="0.25">
      <c r="A190" s="29"/>
      <c r="B190" s="231" t="e">
        <f>VLOOKUP(A190,#REF!,2,)</f>
        <v>#REF!</v>
      </c>
      <c r="C190" s="617" t="e">
        <f>VLOOKUP(A190,#REF!,3,)</f>
        <v>#REF!</v>
      </c>
      <c r="D190" s="618"/>
      <c r="E190" s="189" t="e">
        <f>VLOOKUP(A190,#REF!,4,)</f>
        <v>#REF!</v>
      </c>
      <c r="F190" s="190" t="e">
        <f>SUMIF(#REF!,B190,#REF!)</f>
        <v>#REF!</v>
      </c>
      <c r="G190" s="190" t="e">
        <f>VLOOKUP(A190,#REF!,6,0)</f>
        <v>#REF!</v>
      </c>
      <c r="H190" s="190" t="e">
        <f>SUMIF(#REF!,B190,#REF!)</f>
        <v>#REF!</v>
      </c>
      <c r="I190" s="191" t="e">
        <f t="shared" si="13"/>
        <v>#REF!</v>
      </c>
      <c r="J190" s="192" t="e">
        <f t="shared" si="14"/>
        <v>#REF!</v>
      </c>
      <c r="K190" s="633"/>
    </row>
    <row r="191" spans="1:11" ht="39" customHeight="1" x14ac:dyDescent="0.25">
      <c r="A191" s="29"/>
      <c r="B191" s="231" t="e">
        <f>VLOOKUP(A191,#REF!,2,)</f>
        <v>#REF!</v>
      </c>
      <c r="C191" s="617" t="e">
        <f>VLOOKUP(A191,#REF!,3,)</f>
        <v>#REF!</v>
      </c>
      <c r="D191" s="618"/>
      <c r="E191" s="189" t="s">
        <v>26</v>
      </c>
      <c r="F191" s="190" t="e">
        <f>SUMIF(#REF!,B191,#REF!)</f>
        <v>#REF!</v>
      </c>
      <c r="G191" s="190" t="e">
        <f>VLOOKUP(A191,#REF!,6,0)</f>
        <v>#REF!</v>
      </c>
      <c r="H191" s="190" t="e">
        <f>SUMIF(#REF!,B191,#REF!)</f>
        <v>#REF!</v>
      </c>
      <c r="I191" s="191" t="e">
        <f t="shared" si="13"/>
        <v>#REF!</v>
      </c>
      <c r="J191" s="192" t="e">
        <f t="shared" si="14"/>
        <v>#REF!</v>
      </c>
      <c r="K191" s="633"/>
    </row>
    <row r="192" spans="1:11" ht="27.6" customHeight="1" x14ac:dyDescent="0.25">
      <c r="A192" s="29"/>
      <c r="B192" s="231" t="e">
        <f>VLOOKUP(A192,#REF!,2,)</f>
        <v>#REF!</v>
      </c>
      <c r="C192" s="617" t="e">
        <f>VLOOKUP(A192,#REF!,3,)</f>
        <v>#REF!</v>
      </c>
      <c r="D192" s="618"/>
      <c r="E192" s="189" t="e">
        <f>VLOOKUP(A192,#REF!,4,)</f>
        <v>#REF!</v>
      </c>
      <c r="F192" s="190" t="e">
        <f>SUMIF(#REF!,B192,#REF!)</f>
        <v>#REF!</v>
      </c>
      <c r="G192" s="190" t="e">
        <f>VLOOKUP(A192,#REF!,6,0)</f>
        <v>#REF!</v>
      </c>
      <c r="H192" s="190" t="e">
        <f>SUMIF(#REF!,B192,#REF!)</f>
        <v>#REF!</v>
      </c>
      <c r="I192" s="191" t="e">
        <f t="shared" si="13"/>
        <v>#REF!</v>
      </c>
      <c r="J192" s="192" t="e">
        <f t="shared" si="14"/>
        <v>#REF!</v>
      </c>
      <c r="K192" s="633"/>
    </row>
    <row r="193" spans="1:45" ht="14.45" customHeight="1" x14ac:dyDescent="0.25">
      <c r="A193" s="29"/>
      <c r="B193" s="231" t="e">
        <f>VLOOKUP(A193,#REF!,2,)</f>
        <v>#REF!</v>
      </c>
      <c r="C193" s="617" t="e">
        <f>VLOOKUP(A193,#REF!,3,)</f>
        <v>#REF!</v>
      </c>
      <c r="D193" s="618"/>
      <c r="E193" s="189" t="e">
        <f>VLOOKUP(A193,#REF!,4,)</f>
        <v>#REF!</v>
      </c>
      <c r="F193" s="190" t="e">
        <f>SUMIF(#REF!,B193,#REF!)</f>
        <v>#REF!</v>
      </c>
      <c r="G193" s="190" t="e">
        <f>VLOOKUP(A193,#REF!,6,0)</f>
        <v>#REF!</v>
      </c>
      <c r="H193" s="190" t="e">
        <f>SUMIF(#REF!,B193,#REF!)</f>
        <v>#REF!</v>
      </c>
      <c r="I193" s="191" t="e">
        <f t="shared" si="13"/>
        <v>#REF!</v>
      </c>
      <c r="J193" s="192" t="e">
        <f t="shared" si="14"/>
        <v>#REF!</v>
      </c>
      <c r="K193" s="633"/>
    </row>
    <row r="194" spans="1:45" s="8" customFormat="1" ht="39" customHeight="1" x14ac:dyDescent="0.25">
      <c r="A194" s="29"/>
      <c r="B194" s="231" t="e">
        <f>VLOOKUP(A194,#REF!,2,)</f>
        <v>#REF!</v>
      </c>
      <c r="C194" s="617" t="e">
        <f>VLOOKUP(A194,#REF!,3,)</f>
        <v>#REF!</v>
      </c>
      <c r="D194" s="618"/>
      <c r="E194" s="189" t="e">
        <f>VLOOKUP(A194,#REF!,4,)</f>
        <v>#REF!</v>
      </c>
      <c r="F194" s="190" t="e">
        <f>SUMIF(#REF!,B194,#REF!)</f>
        <v>#REF!</v>
      </c>
      <c r="G194" s="190" t="e">
        <f>VLOOKUP(A194,#REF!,6,0)</f>
        <v>#REF!</v>
      </c>
      <c r="H194" s="190" t="e">
        <f>SUMIF(#REF!,B194,#REF!)</f>
        <v>#REF!</v>
      </c>
      <c r="I194" s="191" t="e">
        <f t="shared" si="13"/>
        <v>#REF!</v>
      </c>
      <c r="J194" s="192" t="e">
        <f t="shared" si="14"/>
        <v>#REF!</v>
      </c>
      <c r="K194" s="633"/>
      <c r="AJ194" s="34" t="e">
        <f>TRUNC(F194*G194,2)</f>
        <v>#REF!</v>
      </c>
      <c r="AK194" s="36">
        <f>IFERROR(TRUNC((AG194*AI194),2),"-")</f>
        <v>0</v>
      </c>
      <c r="AM194" s="7"/>
      <c r="AN194" s="7"/>
      <c r="AO194" s="7" t="e">
        <f>SUM(H194:H194)</f>
        <v>#REF!</v>
      </c>
    </row>
    <row r="195" spans="1:45" s="8" customFormat="1" ht="39" customHeight="1" x14ac:dyDescent="0.25">
      <c r="A195" s="29"/>
      <c r="B195" s="231" t="e">
        <f>VLOOKUP(A195,#REF!,2,)</f>
        <v>#REF!</v>
      </c>
      <c r="C195" s="617" t="e">
        <f>VLOOKUP(A195,#REF!,3,)</f>
        <v>#REF!</v>
      </c>
      <c r="D195" s="618"/>
      <c r="E195" s="189" t="e">
        <f>VLOOKUP(A195,#REF!,4,)</f>
        <v>#REF!</v>
      </c>
      <c r="F195" s="190">
        <v>3.42</v>
      </c>
      <c r="G195" s="190" t="e">
        <f>VLOOKUP(A195,#REF!,6,0)</f>
        <v>#REF!</v>
      </c>
      <c r="H195" s="190" t="e">
        <f>SUMIF(#REF!,B195,#REF!)</f>
        <v>#REF!</v>
      </c>
      <c r="I195" s="191" t="e">
        <f t="shared" si="13"/>
        <v>#REF!</v>
      </c>
      <c r="J195" s="192" t="e">
        <f t="shared" si="14"/>
        <v>#REF!</v>
      </c>
      <c r="K195" s="633"/>
      <c r="AJ195" s="34" t="e">
        <f>TRUNC(F195*G195,2)</f>
        <v>#REF!</v>
      </c>
      <c r="AK195" s="36">
        <f>IFERROR(TRUNC((AG195*AI195),2),"-")</f>
        <v>0</v>
      </c>
      <c r="AM195" s="7"/>
      <c r="AN195" s="7"/>
      <c r="AO195" s="7" t="e">
        <f>SUM(H195:H195)</f>
        <v>#REF!</v>
      </c>
    </row>
    <row r="196" spans="1:45" s="8" customFormat="1" ht="39" customHeight="1" x14ac:dyDescent="0.25">
      <c r="A196" s="29"/>
      <c r="B196" s="231" t="e">
        <f>VLOOKUP(A196,#REF!,2,)</f>
        <v>#REF!</v>
      </c>
      <c r="C196" s="617" t="e">
        <f>VLOOKUP(A196,#REF!,3,)</f>
        <v>#REF!</v>
      </c>
      <c r="D196" s="618"/>
      <c r="E196" s="189" t="e">
        <f>VLOOKUP(A196,#REF!,4,)</f>
        <v>#REF!</v>
      </c>
      <c r="F196" s="190" t="e">
        <f>SUMIF(#REF!,B196,#REF!)</f>
        <v>#REF!</v>
      </c>
      <c r="G196" s="190" t="e">
        <f>VLOOKUP(A196,#REF!,6,0)</f>
        <v>#REF!</v>
      </c>
      <c r="H196" s="190" t="e">
        <f>SUMIF(#REF!,B196,#REF!)</f>
        <v>#REF!</v>
      </c>
      <c r="I196" s="191" t="e">
        <f t="shared" si="13"/>
        <v>#REF!</v>
      </c>
      <c r="J196" s="192" t="e">
        <f t="shared" si="14"/>
        <v>#REF!</v>
      </c>
      <c r="K196" s="633"/>
      <c r="AJ196" s="35" t="e">
        <f>SUBTOTAL(9,#REF!)</f>
        <v>#REF!</v>
      </c>
      <c r="AM196" s="7" t="s">
        <v>27</v>
      </c>
      <c r="AS196" s="7" t="e">
        <f>#REF!+#REF!</f>
        <v>#REF!</v>
      </c>
    </row>
    <row r="197" spans="1:45" s="8" customFormat="1" ht="39" customHeight="1" x14ac:dyDescent="0.25">
      <c r="A197" s="29"/>
      <c r="B197" s="231" t="e">
        <f>VLOOKUP(A197,#REF!,2,)</f>
        <v>#REF!</v>
      </c>
      <c r="C197" s="617" t="e">
        <f>VLOOKUP(A197,#REF!,3,)</f>
        <v>#REF!</v>
      </c>
      <c r="D197" s="618"/>
      <c r="E197" s="189" t="e">
        <f>VLOOKUP(A197,#REF!,4,)</f>
        <v>#REF!</v>
      </c>
      <c r="F197" s="190" t="e">
        <f>SUMIF(#REF!,B197,#REF!)</f>
        <v>#REF!</v>
      </c>
      <c r="G197" s="190" t="e">
        <f>VLOOKUP(A197,#REF!,6,0)</f>
        <v>#REF!</v>
      </c>
      <c r="H197" s="190" t="e">
        <f>SUMIF(#REF!,B197,#REF!)</f>
        <v>#REF!</v>
      </c>
      <c r="I197" s="191" t="e">
        <f t="shared" si="13"/>
        <v>#REF!</v>
      </c>
      <c r="J197" s="192" t="e">
        <f t="shared" si="14"/>
        <v>#REF!</v>
      </c>
      <c r="K197" s="633"/>
      <c r="AJ197" s="34" t="e">
        <f>TRUNC(F197*G197,2)</f>
        <v>#REF!</v>
      </c>
      <c r="AM197" s="7"/>
      <c r="AN197" s="7"/>
    </row>
    <row r="198" spans="1:45" s="8" customFormat="1" ht="39" customHeight="1" x14ac:dyDescent="0.25">
      <c r="A198" s="29"/>
      <c r="B198" s="231" t="e">
        <f>VLOOKUP(A198,#REF!,2,)</f>
        <v>#REF!</v>
      </c>
      <c r="C198" s="617" t="e">
        <f>VLOOKUP(A198,#REF!,3,)</f>
        <v>#REF!</v>
      </c>
      <c r="D198" s="618"/>
      <c r="E198" s="189" t="e">
        <f>VLOOKUP(A198,#REF!,4,)</f>
        <v>#REF!</v>
      </c>
      <c r="F198" s="190" t="e">
        <f>SUMIF(#REF!,B198,#REF!)</f>
        <v>#REF!</v>
      </c>
      <c r="G198" s="190" t="e">
        <f>VLOOKUP(A198,#REF!,6,0)</f>
        <v>#REF!</v>
      </c>
      <c r="H198" s="190" t="e">
        <f>SUMIF(#REF!,B198,#REF!)</f>
        <v>#REF!</v>
      </c>
      <c r="I198" s="191" t="e">
        <f t="shared" si="13"/>
        <v>#REF!</v>
      </c>
      <c r="J198" s="192" t="e">
        <f t="shared" si="14"/>
        <v>#REF!</v>
      </c>
      <c r="K198" s="633"/>
      <c r="AJ198" s="35" t="e">
        <f>SUBTOTAL(9,#REF!)</f>
        <v>#REF!</v>
      </c>
      <c r="AM198" s="7" t="s">
        <v>27</v>
      </c>
      <c r="AS198" s="7" t="e">
        <f>#REF!+#REF!</f>
        <v>#REF!</v>
      </c>
    </row>
    <row r="199" spans="1:45" s="8" customFormat="1" ht="39" customHeight="1" x14ac:dyDescent="0.25">
      <c r="A199" s="29"/>
      <c r="B199" s="231" t="e">
        <f>VLOOKUP(A199,#REF!,2,)</f>
        <v>#REF!</v>
      </c>
      <c r="C199" s="617" t="e">
        <f>VLOOKUP(A199,#REF!,3,)</f>
        <v>#REF!</v>
      </c>
      <c r="D199" s="618"/>
      <c r="E199" s="189" t="e">
        <f>VLOOKUP(A199,#REF!,4,)</f>
        <v>#REF!</v>
      </c>
      <c r="F199" s="190" t="e">
        <f>SUMIF(#REF!,B199,#REF!)</f>
        <v>#REF!</v>
      </c>
      <c r="G199" s="190" t="e">
        <f>VLOOKUP(A199,#REF!,6,0)</f>
        <v>#REF!</v>
      </c>
      <c r="H199" s="190" t="e">
        <f>SUMIF(#REF!,B199,#REF!)</f>
        <v>#REF!</v>
      </c>
      <c r="I199" s="191" t="e">
        <f t="shared" si="13"/>
        <v>#REF!</v>
      </c>
      <c r="J199" s="192" t="e">
        <f t="shared" si="14"/>
        <v>#REF!</v>
      </c>
      <c r="K199" s="633"/>
      <c r="AJ199" s="34" t="e">
        <f>TRUNC(F199*G199,2)</f>
        <v>#REF!</v>
      </c>
      <c r="AK199" s="36">
        <f>IFERROR(TRUNC((AG199*AI199),2),"-")</f>
        <v>0</v>
      </c>
      <c r="AM199" s="7"/>
      <c r="AN199" s="7"/>
      <c r="AO199" s="7" t="e">
        <f>SUM(H199:H199)</f>
        <v>#REF!</v>
      </c>
    </row>
    <row r="200" spans="1:45" s="8" customFormat="1" ht="39" customHeight="1" x14ac:dyDescent="0.25">
      <c r="A200" s="29"/>
      <c r="B200" s="231" t="e">
        <f>VLOOKUP(A200,#REF!,2,)</f>
        <v>#REF!</v>
      </c>
      <c r="C200" s="617" t="e">
        <f>VLOOKUP(A200,#REF!,3,)</f>
        <v>#REF!</v>
      </c>
      <c r="D200" s="618"/>
      <c r="E200" s="189" t="e">
        <f>VLOOKUP(A200,#REF!,4,)</f>
        <v>#REF!</v>
      </c>
      <c r="F200" s="190" t="e">
        <f>SUMIF(#REF!,B200,#REF!)</f>
        <v>#REF!</v>
      </c>
      <c r="G200" s="190" t="e">
        <f>VLOOKUP(A200,#REF!,6,0)</f>
        <v>#REF!</v>
      </c>
      <c r="H200" s="190" t="e">
        <f>SUMIF(#REF!,B200,#REF!)</f>
        <v>#REF!</v>
      </c>
      <c r="I200" s="191" t="e">
        <f t="shared" si="13"/>
        <v>#REF!</v>
      </c>
      <c r="J200" s="192" t="e">
        <f t="shared" si="14"/>
        <v>#REF!</v>
      </c>
      <c r="K200" s="633"/>
      <c r="AJ200" s="35" t="e">
        <f>SUBTOTAL(9,#REF!)</f>
        <v>#REF!</v>
      </c>
      <c r="AM200" s="7" t="s">
        <v>27</v>
      </c>
      <c r="AS200" s="7" t="e">
        <f>#REF!+#REF!</f>
        <v>#REF!</v>
      </c>
    </row>
    <row r="201" spans="1:45" s="8" customFormat="1" ht="39" customHeight="1" x14ac:dyDescent="0.25">
      <c r="A201" s="29"/>
      <c r="B201" s="231" t="e">
        <f>VLOOKUP(A201,#REF!,2,)</f>
        <v>#REF!</v>
      </c>
      <c r="C201" s="617" t="e">
        <f>VLOOKUP(A201,#REF!,3,)</f>
        <v>#REF!</v>
      </c>
      <c r="D201" s="618"/>
      <c r="E201" s="189" t="e">
        <f>VLOOKUP(A201,#REF!,4,)</f>
        <v>#REF!</v>
      </c>
      <c r="F201" s="190" t="e">
        <f>SUMIF(#REF!,B201,#REF!)</f>
        <v>#REF!</v>
      </c>
      <c r="G201" s="190" t="e">
        <f>VLOOKUP(A201,#REF!,6,0)</f>
        <v>#REF!</v>
      </c>
      <c r="H201" s="190" t="e">
        <f>SUMIF(#REF!,B201,#REF!)</f>
        <v>#REF!</v>
      </c>
      <c r="I201" s="191" t="e">
        <f t="shared" si="13"/>
        <v>#REF!</v>
      </c>
      <c r="J201" s="192" t="e">
        <f t="shared" si="14"/>
        <v>#REF!</v>
      </c>
      <c r="K201" s="633"/>
      <c r="AJ201" s="34" t="e">
        <f>TRUNC(F201*G201,2)</f>
        <v>#REF!</v>
      </c>
      <c r="AK201" s="36">
        <f>IFERROR(TRUNC((AG201*AI201),2),"-")</f>
        <v>0</v>
      </c>
      <c r="AM201" s="7"/>
      <c r="AN201" s="7"/>
      <c r="AO201" s="7" t="e">
        <f>SUM(H201:H201)</f>
        <v>#REF!</v>
      </c>
    </row>
    <row r="202" spans="1:45" ht="39" customHeight="1" x14ac:dyDescent="0.25">
      <c r="A202" s="29"/>
      <c r="B202" s="231" t="e">
        <f>VLOOKUP(A202,#REF!,2,)</f>
        <v>#REF!</v>
      </c>
      <c r="C202" s="617" t="e">
        <f>VLOOKUP(A202,#REF!,3,)</f>
        <v>#REF!</v>
      </c>
      <c r="D202" s="618"/>
      <c r="E202" s="189" t="s">
        <v>26</v>
      </c>
      <c r="F202" s="190" t="e">
        <f>SUMIF(#REF!,B202,#REF!)</f>
        <v>#REF!</v>
      </c>
      <c r="G202" s="190" t="e">
        <f>VLOOKUP(A202,#REF!,6,0)</f>
        <v>#REF!</v>
      </c>
      <c r="H202" s="190" t="e">
        <f>SUMIF(#REF!,B202,#REF!)</f>
        <v>#REF!</v>
      </c>
      <c r="I202" s="191" t="e">
        <f t="shared" ref="I202:I223" si="17">H202/$I$225</f>
        <v>#REF!</v>
      </c>
      <c r="J202" s="192" t="e">
        <f t="shared" si="14"/>
        <v>#REF!</v>
      </c>
      <c r="K202" s="633"/>
    </row>
    <row r="203" spans="1:45" ht="39" customHeight="1" x14ac:dyDescent="0.25">
      <c r="A203" s="29"/>
      <c r="B203" s="231" t="e">
        <f>VLOOKUP(A203,#REF!,2,)</f>
        <v>#REF!</v>
      </c>
      <c r="C203" s="617" t="e">
        <f>VLOOKUP(A203,#REF!,3,)</f>
        <v>#REF!</v>
      </c>
      <c r="D203" s="618"/>
      <c r="E203" s="189" t="e">
        <f>VLOOKUP(A203,#REF!,4,)</f>
        <v>#REF!</v>
      </c>
      <c r="F203" s="190" t="e">
        <f>SUMIF(#REF!,B203,#REF!)</f>
        <v>#REF!</v>
      </c>
      <c r="G203" s="190" t="e">
        <f>VLOOKUP(A203,#REF!,6,0)</f>
        <v>#REF!</v>
      </c>
      <c r="H203" s="190" t="e">
        <f>SUMIF(#REF!,B203,#REF!)</f>
        <v>#REF!</v>
      </c>
      <c r="I203" s="191" t="e">
        <f t="shared" si="17"/>
        <v>#REF!</v>
      </c>
      <c r="J203" s="192" t="e">
        <f t="shared" si="14"/>
        <v>#REF!</v>
      </c>
      <c r="K203" s="633"/>
    </row>
    <row r="204" spans="1:45" ht="39" customHeight="1" x14ac:dyDescent="0.25">
      <c r="A204" s="29"/>
      <c r="B204" s="231" t="e">
        <f>VLOOKUP(A204,#REF!,2,)</f>
        <v>#REF!</v>
      </c>
      <c r="C204" s="617" t="e">
        <f>VLOOKUP(A204,#REF!,3,)</f>
        <v>#REF!</v>
      </c>
      <c r="D204" s="618"/>
      <c r="E204" s="189" t="e">
        <f>VLOOKUP(A204,#REF!,4,)</f>
        <v>#REF!</v>
      </c>
      <c r="F204" s="190" t="e">
        <f>SUMIF(#REF!,B204,#REF!)</f>
        <v>#REF!</v>
      </c>
      <c r="G204" s="190" t="e">
        <f>VLOOKUP(A204,#REF!,6,0)</f>
        <v>#REF!</v>
      </c>
      <c r="H204" s="190" t="e">
        <f>SUMIF(#REF!,B204,#REF!)</f>
        <v>#REF!</v>
      </c>
      <c r="I204" s="191" t="e">
        <f t="shared" si="17"/>
        <v>#REF!</v>
      </c>
      <c r="J204" s="192" t="e">
        <f t="shared" ref="J204:J222" si="18">I204+J203</f>
        <v>#REF!</v>
      </c>
      <c r="K204" s="633"/>
    </row>
    <row r="205" spans="1:45" ht="39" customHeight="1" x14ac:dyDescent="0.25">
      <c r="A205" s="29"/>
      <c r="B205" s="231" t="e">
        <f>VLOOKUP(A205,#REF!,2,)</f>
        <v>#REF!</v>
      </c>
      <c r="C205" s="617" t="e">
        <f>VLOOKUP(A205,#REF!,3,)</f>
        <v>#REF!</v>
      </c>
      <c r="D205" s="618"/>
      <c r="E205" s="189" t="e">
        <f>VLOOKUP(A205,#REF!,4,)</f>
        <v>#REF!</v>
      </c>
      <c r="F205" s="190" t="e">
        <f>SUMIF(#REF!,B205,#REF!)</f>
        <v>#REF!</v>
      </c>
      <c r="G205" s="190" t="e">
        <f>VLOOKUP(A205,#REF!,6,0)</f>
        <v>#REF!</v>
      </c>
      <c r="H205" s="190" t="e">
        <f>SUMIF(#REF!,B205,#REF!)</f>
        <v>#REF!</v>
      </c>
      <c r="I205" s="191" t="e">
        <f t="shared" si="17"/>
        <v>#REF!</v>
      </c>
      <c r="J205" s="192" t="e">
        <f t="shared" si="18"/>
        <v>#REF!</v>
      </c>
      <c r="K205" s="633"/>
    </row>
    <row r="206" spans="1:45" ht="39" customHeight="1" x14ac:dyDescent="0.25">
      <c r="A206" s="29"/>
      <c r="B206" s="231" t="e">
        <f>VLOOKUP(A206,#REF!,2,)</f>
        <v>#REF!</v>
      </c>
      <c r="C206" s="617" t="e">
        <f>VLOOKUP(A206,#REF!,3,)</f>
        <v>#REF!</v>
      </c>
      <c r="D206" s="618"/>
      <c r="E206" s="189" t="e">
        <f>VLOOKUP(A206,#REF!,4,)</f>
        <v>#REF!</v>
      </c>
      <c r="F206" s="190" t="e">
        <f>SUMIF(#REF!,B206,#REF!)</f>
        <v>#REF!</v>
      </c>
      <c r="G206" s="190" t="e">
        <f>VLOOKUP(A206,#REF!,6,0)</f>
        <v>#REF!</v>
      </c>
      <c r="H206" s="190" t="e">
        <f>SUMIF(#REF!,B206,#REF!)</f>
        <v>#REF!</v>
      </c>
      <c r="I206" s="191" t="e">
        <f t="shared" si="17"/>
        <v>#REF!</v>
      </c>
      <c r="J206" s="192" t="e">
        <f t="shared" si="18"/>
        <v>#REF!</v>
      </c>
      <c r="K206" s="633"/>
    </row>
    <row r="207" spans="1:45" ht="39" customHeight="1" x14ac:dyDescent="0.25">
      <c r="A207" s="29"/>
      <c r="B207" s="231" t="e">
        <f>VLOOKUP(A207,#REF!,2,)</f>
        <v>#REF!</v>
      </c>
      <c r="C207" s="617" t="e">
        <f>VLOOKUP(A207,#REF!,3,)</f>
        <v>#REF!</v>
      </c>
      <c r="D207" s="618"/>
      <c r="E207" s="189" t="e">
        <f>VLOOKUP(A207,#REF!,4,)</f>
        <v>#REF!</v>
      </c>
      <c r="F207" s="190" t="e">
        <f>SUMIF(#REF!,B207,#REF!)</f>
        <v>#REF!</v>
      </c>
      <c r="G207" s="190" t="e">
        <f>VLOOKUP(A207,#REF!,6,0)</f>
        <v>#REF!</v>
      </c>
      <c r="H207" s="190" t="e">
        <f>SUMIF(#REF!,B207,#REF!)</f>
        <v>#REF!</v>
      </c>
      <c r="I207" s="191" t="e">
        <f t="shared" si="17"/>
        <v>#REF!</v>
      </c>
      <c r="J207" s="192" t="e">
        <f t="shared" si="18"/>
        <v>#REF!</v>
      </c>
      <c r="K207" s="633"/>
    </row>
    <row r="208" spans="1:45" ht="39" customHeight="1" x14ac:dyDescent="0.25">
      <c r="A208" s="29"/>
      <c r="B208" s="231" t="e">
        <f>VLOOKUP(A208,#REF!,2,)</f>
        <v>#REF!</v>
      </c>
      <c r="C208" s="617" t="e">
        <f>VLOOKUP(A208,#REF!,3,)</f>
        <v>#REF!</v>
      </c>
      <c r="D208" s="618"/>
      <c r="E208" s="189" t="e">
        <f>VLOOKUP(A208,#REF!,4,)</f>
        <v>#REF!</v>
      </c>
      <c r="F208" s="190" t="e">
        <f>SUMIF(#REF!,B208,#REF!)</f>
        <v>#REF!</v>
      </c>
      <c r="G208" s="190" t="e">
        <f>VLOOKUP(A208,#REF!,6,0)</f>
        <v>#REF!</v>
      </c>
      <c r="H208" s="190" t="e">
        <f>SUMIF(#REF!,B208,#REF!)</f>
        <v>#REF!</v>
      </c>
      <c r="I208" s="191" t="e">
        <f t="shared" si="17"/>
        <v>#REF!</v>
      </c>
      <c r="J208" s="192" t="e">
        <f t="shared" si="18"/>
        <v>#REF!</v>
      </c>
      <c r="K208" s="633"/>
    </row>
    <row r="209" spans="1:11" ht="39" customHeight="1" x14ac:dyDescent="0.25">
      <c r="A209" s="29"/>
      <c r="B209" s="231" t="e">
        <f>VLOOKUP(A209,#REF!,2,)</f>
        <v>#REF!</v>
      </c>
      <c r="C209" s="617" t="e">
        <f>VLOOKUP(A209,#REF!,3,)</f>
        <v>#REF!</v>
      </c>
      <c r="D209" s="618"/>
      <c r="E209" s="189" t="e">
        <f>VLOOKUP(A209,#REF!,4,)</f>
        <v>#REF!</v>
      </c>
      <c r="F209" s="190" t="e">
        <f>SUMIF(#REF!,B209,#REF!)</f>
        <v>#REF!</v>
      </c>
      <c r="G209" s="190" t="e">
        <f>VLOOKUP(A209,#REF!,6,0)</f>
        <v>#REF!</v>
      </c>
      <c r="H209" s="190" t="e">
        <f>SUMIF(#REF!,B209,#REF!)</f>
        <v>#REF!</v>
      </c>
      <c r="I209" s="191" t="e">
        <f t="shared" si="17"/>
        <v>#REF!</v>
      </c>
      <c r="J209" s="192" t="e">
        <f t="shared" si="18"/>
        <v>#REF!</v>
      </c>
      <c r="K209" s="633"/>
    </row>
    <row r="210" spans="1:11" ht="39" customHeight="1" x14ac:dyDescent="0.25">
      <c r="A210" s="29"/>
      <c r="B210" s="231" t="e">
        <f>VLOOKUP(A210,#REF!,2,)</f>
        <v>#REF!</v>
      </c>
      <c r="C210" s="617" t="e">
        <f>VLOOKUP(A210,#REF!,3,)</f>
        <v>#REF!</v>
      </c>
      <c r="D210" s="618"/>
      <c r="E210" s="189" t="e">
        <f>VLOOKUP(A210,#REF!,4,)</f>
        <v>#REF!</v>
      </c>
      <c r="F210" s="190" t="e">
        <f>SUMIF(#REF!,B210,#REF!)</f>
        <v>#REF!</v>
      </c>
      <c r="G210" s="190" t="e">
        <f>VLOOKUP(A210,#REF!,6,0)</f>
        <v>#REF!</v>
      </c>
      <c r="H210" s="190" t="e">
        <f>SUMIF(#REF!,B210,#REF!)</f>
        <v>#REF!</v>
      </c>
      <c r="I210" s="191" t="e">
        <f t="shared" si="17"/>
        <v>#REF!</v>
      </c>
      <c r="J210" s="192" t="e">
        <f t="shared" si="18"/>
        <v>#REF!</v>
      </c>
      <c r="K210" s="633"/>
    </row>
    <row r="211" spans="1:11" ht="39" customHeight="1" x14ac:dyDescent="0.25">
      <c r="A211" s="29"/>
      <c r="B211" s="231" t="e">
        <f>VLOOKUP(A211,#REF!,2,)</f>
        <v>#REF!</v>
      </c>
      <c r="C211" s="617" t="e">
        <f>VLOOKUP(A211,#REF!,3,)</f>
        <v>#REF!</v>
      </c>
      <c r="D211" s="618"/>
      <c r="E211" s="189" t="e">
        <f>VLOOKUP(A211,#REF!,4,)</f>
        <v>#REF!</v>
      </c>
      <c r="F211" s="190" t="e">
        <f>SUMIF(#REF!,B211,#REF!)</f>
        <v>#REF!</v>
      </c>
      <c r="G211" s="190" t="e">
        <f>VLOOKUP(A211,#REF!,6,0)</f>
        <v>#REF!</v>
      </c>
      <c r="H211" s="190" t="e">
        <f>SUMIF(#REF!,B211,#REF!)</f>
        <v>#REF!</v>
      </c>
      <c r="I211" s="191" t="e">
        <f t="shared" si="17"/>
        <v>#REF!</v>
      </c>
      <c r="J211" s="192" t="e">
        <f t="shared" si="18"/>
        <v>#REF!</v>
      </c>
      <c r="K211" s="633"/>
    </row>
    <row r="212" spans="1:11" ht="39" customHeight="1" x14ac:dyDescent="0.25">
      <c r="A212" s="29"/>
      <c r="B212" s="231" t="e">
        <f>VLOOKUP(A212,#REF!,2,)</f>
        <v>#REF!</v>
      </c>
      <c r="C212" s="617" t="e">
        <f>VLOOKUP(A212,#REF!,3,)</f>
        <v>#REF!</v>
      </c>
      <c r="D212" s="618"/>
      <c r="E212" s="189" t="e">
        <f>VLOOKUP(A212,#REF!,4,)</f>
        <v>#REF!</v>
      </c>
      <c r="F212" s="190" t="e">
        <f>SUMIF(#REF!,B212,#REF!)</f>
        <v>#REF!</v>
      </c>
      <c r="G212" s="190" t="e">
        <f>VLOOKUP(A212,#REF!,6,0)</f>
        <v>#REF!</v>
      </c>
      <c r="H212" s="190" t="e">
        <f>SUMIF(#REF!,B212,#REF!)</f>
        <v>#REF!</v>
      </c>
      <c r="I212" s="191" t="e">
        <f t="shared" si="17"/>
        <v>#REF!</v>
      </c>
      <c r="J212" s="192" t="e">
        <f t="shared" si="18"/>
        <v>#REF!</v>
      </c>
      <c r="K212" s="633"/>
    </row>
    <row r="213" spans="1:11" ht="39" customHeight="1" x14ac:dyDescent="0.25">
      <c r="A213" s="29"/>
      <c r="B213" s="231" t="e">
        <f>VLOOKUP(A213,#REF!,2,)</f>
        <v>#REF!</v>
      </c>
      <c r="C213" s="617" t="e">
        <f>VLOOKUP(A213,#REF!,3,)</f>
        <v>#REF!</v>
      </c>
      <c r="D213" s="618"/>
      <c r="E213" s="189" t="e">
        <f>VLOOKUP(A213,#REF!,4,)</f>
        <v>#REF!</v>
      </c>
      <c r="F213" s="190" t="e">
        <f>SUMIF(#REF!,B213,#REF!)</f>
        <v>#REF!</v>
      </c>
      <c r="G213" s="190" t="e">
        <f>VLOOKUP(A213,#REF!,6,0)</f>
        <v>#REF!</v>
      </c>
      <c r="H213" s="190" t="e">
        <f>SUMIF(#REF!,B213,#REF!)</f>
        <v>#REF!</v>
      </c>
      <c r="I213" s="191" t="e">
        <f t="shared" si="17"/>
        <v>#REF!</v>
      </c>
      <c r="J213" s="192" t="e">
        <f t="shared" si="18"/>
        <v>#REF!</v>
      </c>
      <c r="K213" s="633"/>
    </row>
    <row r="214" spans="1:11" ht="39" customHeight="1" x14ac:dyDescent="0.25">
      <c r="A214" s="29"/>
      <c r="B214" s="231" t="e">
        <f>VLOOKUP(A214,#REF!,2,)</f>
        <v>#REF!</v>
      </c>
      <c r="C214" s="617" t="e">
        <f>VLOOKUP(A214,#REF!,3,)</f>
        <v>#REF!</v>
      </c>
      <c r="D214" s="618"/>
      <c r="E214" s="189" t="e">
        <f>VLOOKUP(A214,#REF!,4,)</f>
        <v>#REF!</v>
      </c>
      <c r="F214" s="190" t="e">
        <f>SUMIF(#REF!,B214,#REF!)</f>
        <v>#REF!</v>
      </c>
      <c r="G214" s="190" t="e">
        <f>VLOOKUP(A214,#REF!,6,0)</f>
        <v>#REF!</v>
      </c>
      <c r="H214" s="190" t="e">
        <f>SUMIF(#REF!,B214,#REF!)</f>
        <v>#REF!</v>
      </c>
      <c r="I214" s="191" t="e">
        <f t="shared" si="17"/>
        <v>#REF!</v>
      </c>
      <c r="J214" s="192" t="e">
        <f t="shared" si="18"/>
        <v>#REF!</v>
      </c>
      <c r="K214" s="633"/>
    </row>
    <row r="215" spans="1:11" ht="39" customHeight="1" x14ac:dyDescent="0.25">
      <c r="A215" s="29"/>
      <c r="B215" s="231" t="e">
        <f>VLOOKUP(A215,#REF!,2,)</f>
        <v>#REF!</v>
      </c>
      <c r="C215" s="617" t="e">
        <f>VLOOKUP(A215,#REF!,3,)</f>
        <v>#REF!</v>
      </c>
      <c r="D215" s="618"/>
      <c r="E215" s="189" t="e">
        <f>VLOOKUP(A215,#REF!,4,)</f>
        <v>#REF!</v>
      </c>
      <c r="F215" s="190" t="e">
        <f>SUMIF(#REF!,B215,#REF!)</f>
        <v>#REF!</v>
      </c>
      <c r="G215" s="190" t="e">
        <f>VLOOKUP(A215,#REF!,6,0)</f>
        <v>#REF!</v>
      </c>
      <c r="H215" s="190" t="e">
        <f>SUMIF(#REF!,B215,#REF!)</f>
        <v>#REF!</v>
      </c>
      <c r="I215" s="191" t="e">
        <f t="shared" si="17"/>
        <v>#REF!</v>
      </c>
      <c r="J215" s="192" t="e">
        <f t="shared" si="18"/>
        <v>#REF!</v>
      </c>
      <c r="K215" s="633"/>
    </row>
    <row r="216" spans="1:11" ht="39" customHeight="1" x14ac:dyDescent="0.25">
      <c r="A216" s="29"/>
      <c r="B216" s="231" t="e">
        <f>VLOOKUP(A216,#REF!,2,)</f>
        <v>#REF!</v>
      </c>
      <c r="C216" s="617" t="e">
        <f>VLOOKUP(A216,#REF!,3,)</f>
        <v>#REF!</v>
      </c>
      <c r="D216" s="618"/>
      <c r="E216" s="189" t="e">
        <f>VLOOKUP(A216,#REF!,4,)</f>
        <v>#REF!</v>
      </c>
      <c r="F216" s="190" t="e">
        <f>SUMIF(#REF!,B216,#REF!)</f>
        <v>#REF!</v>
      </c>
      <c r="G216" s="190" t="e">
        <f>VLOOKUP(A216,#REF!,6,0)</f>
        <v>#REF!</v>
      </c>
      <c r="H216" s="190" t="e">
        <f>SUMIF(#REF!,B216,#REF!)</f>
        <v>#REF!</v>
      </c>
      <c r="I216" s="191" t="e">
        <f t="shared" si="17"/>
        <v>#REF!</v>
      </c>
      <c r="J216" s="192" t="e">
        <f t="shared" si="18"/>
        <v>#REF!</v>
      </c>
      <c r="K216" s="633"/>
    </row>
    <row r="217" spans="1:11" ht="39" customHeight="1" x14ac:dyDescent="0.25">
      <c r="A217" s="29"/>
      <c r="B217" s="231" t="e">
        <f>VLOOKUP(A217,#REF!,2,)</f>
        <v>#REF!</v>
      </c>
      <c r="C217" s="617" t="e">
        <f>VLOOKUP(A217,#REF!,3,)</f>
        <v>#REF!</v>
      </c>
      <c r="D217" s="618"/>
      <c r="E217" s="189" t="e">
        <f>VLOOKUP(A217,#REF!,4,)</f>
        <v>#REF!</v>
      </c>
      <c r="F217" s="190" t="e">
        <f>SUMIF(#REF!,B217,#REF!)</f>
        <v>#REF!</v>
      </c>
      <c r="G217" s="190" t="e">
        <f>VLOOKUP(A217,#REF!,6,0)</f>
        <v>#REF!</v>
      </c>
      <c r="H217" s="190" t="e">
        <f>SUMIF(#REF!,B217,#REF!)</f>
        <v>#REF!</v>
      </c>
      <c r="I217" s="191" t="e">
        <f t="shared" si="17"/>
        <v>#REF!</v>
      </c>
      <c r="J217" s="192" t="e">
        <f t="shared" si="18"/>
        <v>#REF!</v>
      </c>
      <c r="K217" s="633"/>
    </row>
    <row r="218" spans="1:11" ht="39" customHeight="1" x14ac:dyDescent="0.25">
      <c r="A218" s="29"/>
      <c r="B218" s="231" t="e">
        <f>VLOOKUP(A218,#REF!,2,)</f>
        <v>#REF!</v>
      </c>
      <c r="C218" s="617" t="e">
        <f>VLOOKUP(A218,#REF!,3,)</f>
        <v>#REF!</v>
      </c>
      <c r="D218" s="618"/>
      <c r="E218" s="189" t="s">
        <v>26</v>
      </c>
      <c r="F218" s="190" t="e">
        <f>SUMIF(#REF!,B218,#REF!)</f>
        <v>#REF!</v>
      </c>
      <c r="G218" s="190" t="e">
        <f>VLOOKUP(A218,#REF!,6,0)</f>
        <v>#REF!</v>
      </c>
      <c r="H218" s="190" t="e">
        <f>SUMIF(#REF!,B218,#REF!)</f>
        <v>#REF!</v>
      </c>
      <c r="I218" s="191" t="e">
        <f t="shared" si="17"/>
        <v>#REF!</v>
      </c>
      <c r="J218" s="192" t="e">
        <f t="shared" si="18"/>
        <v>#REF!</v>
      </c>
      <c r="K218" s="633"/>
    </row>
    <row r="219" spans="1:11" ht="27.6" customHeight="1" x14ac:dyDescent="0.25">
      <c r="A219" s="29"/>
      <c r="B219" s="231" t="e">
        <f>VLOOKUP(A219,#REF!,2,)</f>
        <v>#REF!</v>
      </c>
      <c r="C219" s="617" t="e">
        <f>VLOOKUP(A219,#REF!,3,)</f>
        <v>#REF!</v>
      </c>
      <c r="D219" s="618"/>
      <c r="E219" s="189" t="e">
        <f>VLOOKUP(A219,#REF!,4,)</f>
        <v>#REF!</v>
      </c>
      <c r="F219" s="190" t="e">
        <f>SUMIF(#REF!,B219,#REF!)</f>
        <v>#REF!</v>
      </c>
      <c r="G219" s="190" t="e">
        <f>VLOOKUP(A219,#REF!,6,0)</f>
        <v>#REF!</v>
      </c>
      <c r="H219" s="190" t="e">
        <f>SUMIF(#REF!,B219,#REF!)</f>
        <v>#REF!</v>
      </c>
      <c r="I219" s="191" t="e">
        <f t="shared" si="17"/>
        <v>#REF!</v>
      </c>
      <c r="J219" s="192" t="e">
        <f t="shared" si="18"/>
        <v>#REF!</v>
      </c>
      <c r="K219" s="633"/>
    </row>
    <row r="220" spans="1:11" ht="39" customHeight="1" x14ac:dyDescent="0.25">
      <c r="A220" s="29"/>
      <c r="B220" s="231" t="e">
        <f>VLOOKUP(A220,#REF!,2,)</f>
        <v>#REF!</v>
      </c>
      <c r="C220" s="617" t="e">
        <f>VLOOKUP(A220,#REF!,3,)</f>
        <v>#REF!</v>
      </c>
      <c r="D220" s="618"/>
      <c r="E220" s="189" t="e">
        <f>VLOOKUP(A220,#REF!,4,)</f>
        <v>#REF!</v>
      </c>
      <c r="F220" s="190" t="e">
        <f>SUMIF(#REF!,B220,#REF!)</f>
        <v>#REF!</v>
      </c>
      <c r="G220" s="190" t="e">
        <f>VLOOKUP(A220,#REF!,6,0)</f>
        <v>#REF!</v>
      </c>
      <c r="H220" s="190" t="e">
        <f>SUMIF(#REF!,B220,#REF!)</f>
        <v>#REF!</v>
      </c>
      <c r="I220" s="191" t="e">
        <f t="shared" si="17"/>
        <v>#REF!</v>
      </c>
      <c r="J220" s="192" t="e">
        <f t="shared" si="18"/>
        <v>#REF!</v>
      </c>
      <c r="K220" s="633"/>
    </row>
    <row r="221" spans="1:11" ht="39" customHeight="1" x14ac:dyDescent="0.25">
      <c r="A221" s="29"/>
      <c r="B221" s="231" t="e">
        <f>VLOOKUP(A221,#REF!,2,)</f>
        <v>#REF!</v>
      </c>
      <c r="C221" s="617" t="e">
        <f>VLOOKUP(A221,#REF!,3,)</f>
        <v>#REF!</v>
      </c>
      <c r="D221" s="618"/>
      <c r="E221" s="189" t="e">
        <f>VLOOKUP(A221,#REF!,4,)</f>
        <v>#REF!</v>
      </c>
      <c r="F221" s="190" t="e">
        <f>SUMIF(#REF!,B221,#REF!)</f>
        <v>#REF!</v>
      </c>
      <c r="G221" s="190" t="e">
        <f>VLOOKUP(A221,#REF!,6,0)</f>
        <v>#REF!</v>
      </c>
      <c r="H221" s="190" t="e">
        <f>SUMIF(#REF!,B221,#REF!)</f>
        <v>#REF!</v>
      </c>
      <c r="I221" s="191" t="e">
        <f t="shared" si="17"/>
        <v>#REF!</v>
      </c>
      <c r="J221" s="192" t="e">
        <f t="shared" si="18"/>
        <v>#REF!</v>
      </c>
      <c r="K221" s="633"/>
    </row>
    <row r="222" spans="1:11" ht="39" customHeight="1" x14ac:dyDescent="0.25">
      <c r="A222" s="29"/>
      <c r="B222" s="231" t="e">
        <f>VLOOKUP(A222,#REF!,2,)</f>
        <v>#REF!</v>
      </c>
      <c r="C222" s="617" t="e">
        <f>VLOOKUP(A222,#REF!,3,)</f>
        <v>#REF!</v>
      </c>
      <c r="D222" s="618"/>
      <c r="E222" s="189" t="e">
        <f>VLOOKUP(A222,#REF!,4,)</f>
        <v>#REF!</v>
      </c>
      <c r="F222" s="190" t="e">
        <f>SUMIF(#REF!,B222,#REF!)</f>
        <v>#REF!</v>
      </c>
      <c r="G222" s="190" t="e">
        <f>VLOOKUP(A222,#REF!,6,0)</f>
        <v>#REF!</v>
      </c>
      <c r="H222" s="190" t="e">
        <f>SUMIF(#REF!,B222,#REF!)</f>
        <v>#REF!</v>
      </c>
      <c r="I222" s="191" t="e">
        <f t="shared" si="17"/>
        <v>#REF!</v>
      </c>
      <c r="J222" s="192" t="e">
        <f t="shared" si="18"/>
        <v>#REF!</v>
      </c>
      <c r="K222" s="633"/>
    </row>
    <row r="223" spans="1:11" ht="39" customHeight="1" x14ac:dyDescent="0.25">
      <c r="A223" s="29"/>
      <c r="B223" s="231" t="e">
        <f>VLOOKUP(A223,#REF!,2,)</f>
        <v>#REF!</v>
      </c>
      <c r="C223" s="617" t="e">
        <f>VLOOKUP(A223,#REF!,3,)</f>
        <v>#REF!</v>
      </c>
      <c r="D223" s="618"/>
      <c r="E223" s="189" t="e">
        <f>VLOOKUP(A223,#REF!,4,)</f>
        <v>#REF!</v>
      </c>
      <c r="F223" s="190" t="e">
        <f>SUMIF(#REF!,B223,#REF!)</f>
        <v>#REF!</v>
      </c>
      <c r="G223" s="190" t="e">
        <f>VLOOKUP(A223,#REF!,6,0)</f>
        <v>#REF!</v>
      </c>
      <c r="H223" s="190" t="e">
        <f>SUMIF(#REF!,B223,#REF!)</f>
        <v>#REF!</v>
      </c>
      <c r="I223" s="191" t="e">
        <f t="shared" si="17"/>
        <v>#REF!</v>
      </c>
      <c r="J223" s="192" t="e">
        <f>I223+J222+0.0002</f>
        <v>#REF!</v>
      </c>
      <c r="K223" s="633"/>
    </row>
    <row r="224" spans="1:11" ht="6.75" customHeight="1" thickBot="1" x14ac:dyDescent="0.3">
      <c r="A224" s="92"/>
      <c r="B224" s="92"/>
      <c r="C224" s="92"/>
      <c r="D224" s="92"/>
      <c r="E224" s="92"/>
      <c r="F224" s="92"/>
      <c r="G224" s="92"/>
      <c r="H224" s="103"/>
      <c r="I224" s="191"/>
      <c r="J224" s="192"/>
      <c r="K224" s="103"/>
    </row>
    <row r="225" spans="1:46" ht="14.25" customHeight="1" x14ac:dyDescent="0.25">
      <c r="A225" s="168" t="s">
        <v>191</v>
      </c>
      <c r="B225" s="169" t="s">
        <v>193</v>
      </c>
      <c r="C225" s="170" t="s">
        <v>190</v>
      </c>
      <c r="D225" s="92"/>
      <c r="E225" s="92"/>
      <c r="F225" s="92"/>
      <c r="G225" s="172" t="s">
        <v>413</v>
      </c>
      <c r="H225" s="204"/>
      <c r="I225" s="205" t="e">
        <f>SUM(H10:H223)</f>
        <v>#REF!</v>
      </c>
      <c r="J225" s="206" t="e">
        <f>I225/$I$228</f>
        <v>#REF!</v>
      </c>
      <c r="K225" s="103"/>
    </row>
    <row r="226" spans="1:46" ht="15" customHeight="1" x14ac:dyDescent="0.25">
      <c r="A226" s="173" t="s">
        <v>48</v>
      </c>
      <c r="B226" s="174">
        <v>0.8</v>
      </c>
      <c r="C226" s="175">
        <v>0.8</v>
      </c>
      <c r="D226" s="92"/>
      <c r="E226" s="92"/>
      <c r="F226" s="92"/>
      <c r="G226" s="176" t="e">
        <f>#REF!</f>
        <v>#REF!</v>
      </c>
      <c r="H226" s="103"/>
      <c r="I226" s="207" t="e">
        <f>#REF!</f>
        <v>#REF!</v>
      </c>
      <c r="J226" s="208" t="e">
        <f>I226/$I$228</f>
        <v>#REF!</v>
      </c>
      <c r="K226" s="103"/>
    </row>
    <row r="227" spans="1:46" ht="13.5" customHeight="1" x14ac:dyDescent="0.25">
      <c r="A227" s="178" t="s">
        <v>70</v>
      </c>
      <c r="B227" s="179">
        <v>0.1</v>
      </c>
      <c r="C227" s="180">
        <v>0.9</v>
      </c>
      <c r="D227" s="92"/>
      <c r="E227" s="92"/>
      <c r="F227" s="92"/>
      <c r="G227" s="176" t="e">
        <f>#REF!</f>
        <v>#REF!</v>
      </c>
      <c r="H227" s="103"/>
      <c r="I227" s="207" t="e">
        <f>#REF!</f>
        <v>#REF!</v>
      </c>
      <c r="J227" s="208" t="e">
        <f>I227/$I$228</f>
        <v>#REF!</v>
      </c>
      <c r="K227" s="103"/>
    </row>
    <row r="228" spans="1:46" s="8" customFormat="1" ht="15" customHeight="1" thickBot="1" x14ac:dyDescent="0.3">
      <c r="A228" s="181" t="s">
        <v>82</v>
      </c>
      <c r="B228" s="182">
        <v>0.1</v>
      </c>
      <c r="C228" s="183">
        <v>1</v>
      </c>
      <c r="D228" s="171"/>
      <c r="E228" s="171"/>
      <c r="F228" s="171"/>
      <c r="G228" s="184" t="s">
        <v>414</v>
      </c>
      <c r="H228" s="209"/>
      <c r="I228" s="210" t="e">
        <f>#REF!</f>
        <v>#REF!</v>
      </c>
      <c r="J228" s="211" t="e">
        <f>I228/#REF!</f>
        <v>#REF!</v>
      </c>
      <c r="K228" s="171"/>
      <c r="O228" s="196" t="e">
        <f>#REF!-#REF!</f>
        <v>#REF!</v>
      </c>
      <c r="P228" s="197" t="e">
        <f>SUMIF([46]PLAN!$B$22:$B$45,B225,[46]PLAN!$E$22:$E$45)</f>
        <v>#VALUE!</v>
      </c>
      <c r="Q228" s="196" t="e">
        <f>P228-#REF!</f>
        <v>#VALUE!</v>
      </c>
      <c r="R228" s="196" t="e">
        <f>#REF!-#REF!</f>
        <v>#REF!</v>
      </c>
      <c r="AG228" s="7"/>
      <c r="AT228" s="166" t="e">
        <f>TRUNC(#REF!*#REF!,2)</f>
        <v>#REF!</v>
      </c>
    </row>
    <row r="229" spans="1:46" s="8" customFormat="1" ht="10.5" customHeight="1" x14ac:dyDescent="0.25">
      <c r="A229" s="171"/>
      <c r="B229" s="171"/>
      <c r="C229" s="171"/>
      <c r="D229" s="171"/>
      <c r="E229" s="171"/>
      <c r="F229" s="171"/>
      <c r="G229" s="171"/>
      <c r="H229" s="171"/>
      <c r="I229" s="171"/>
      <c r="J229" s="171"/>
      <c r="K229" s="171"/>
      <c r="O229" s="196" t="e">
        <f>#REF!-#REF!</f>
        <v>#REF!</v>
      </c>
      <c r="P229" s="197" t="e">
        <f>SUMIF([46]PLAN!$B$22:$B$45,B226,[46]PLAN!$E$22:$E$45)</f>
        <v>#VALUE!</v>
      </c>
      <c r="Q229" s="196" t="e">
        <f>P229-#REF!</f>
        <v>#VALUE!</v>
      </c>
      <c r="R229" s="196" t="e">
        <f>#REF!-#REF!</f>
        <v>#REF!</v>
      </c>
      <c r="AG229" s="7"/>
      <c r="AT229" s="166" t="e">
        <f>TRUNC(#REF!*#REF!,2)</f>
        <v>#REF!</v>
      </c>
    </row>
    <row r="230" spans="1:46" s="8" customFormat="1" ht="23.25" hidden="1" x14ac:dyDescent="0.25">
      <c r="I230" s="7" t="e">
        <f>#REF!</f>
        <v>#REF!</v>
      </c>
      <c r="O230" s="196" t="e">
        <f>#REF!-#REF!</f>
        <v>#REF!</v>
      </c>
      <c r="P230" s="197" t="e">
        <f>SUMIF([46]PLAN!$B$22:$B$45,B227,[46]PLAN!$E$22:$E$45)</f>
        <v>#VALUE!</v>
      </c>
      <c r="Q230" s="196" t="e">
        <f>P230-#REF!</f>
        <v>#VALUE!</v>
      </c>
      <c r="R230" s="196" t="e">
        <f>#REF!-#REF!</f>
        <v>#REF!</v>
      </c>
      <c r="AG230" s="7"/>
      <c r="AT230" s="166" t="e">
        <f>TRUNC(#REF!*#REF!,2)</f>
        <v>#REF!</v>
      </c>
    </row>
    <row r="231" spans="1:46" s="8" customFormat="1" ht="23.25" hidden="1" x14ac:dyDescent="0.25">
      <c r="O231" s="196" t="e">
        <f>#REF!-#REF!</f>
        <v>#REF!</v>
      </c>
      <c r="P231" s="197" t="e">
        <f>SUMIF([46]PLAN!$B$22:$B$45,B228,[46]PLAN!$E$22:$E$45)</f>
        <v>#VALUE!</v>
      </c>
      <c r="Q231" s="196" t="e">
        <f>P231-#REF!</f>
        <v>#VALUE!</v>
      </c>
      <c r="R231" s="196" t="e">
        <f>#REF!-#REF!</f>
        <v>#REF!</v>
      </c>
      <c r="AG231" s="7"/>
    </row>
    <row r="232" spans="1:46" s="8" customFormat="1" hidden="1" x14ac:dyDescent="0.25">
      <c r="B232" s="171"/>
      <c r="C232" s="171"/>
      <c r="D232" s="185"/>
      <c r="E232" s="185"/>
      <c r="F232" s="171"/>
      <c r="G232" s="185"/>
      <c r="H232" s="186"/>
      <c r="I232" s="186"/>
      <c r="J232" s="177"/>
      <c r="K232" s="195"/>
      <c r="L232" s="171"/>
      <c r="M232" s="171"/>
      <c r="AG232" s="7"/>
    </row>
    <row r="233" spans="1:46" hidden="1" x14ac:dyDescent="0.25">
      <c r="A233"/>
      <c r="B233"/>
      <c r="C233"/>
      <c r="D233"/>
      <c r="E233"/>
      <c r="F233"/>
      <c r="G233"/>
      <c r="H233"/>
      <c r="I233" s="39" t="e">
        <f>H233/$I$225</f>
        <v>#REF!</v>
      </c>
      <c r="J233" s="167"/>
    </row>
    <row r="234" spans="1:46" s="8" customFormat="1" ht="51" hidden="1" x14ac:dyDescent="0.25">
      <c r="A234" s="119" t="s">
        <v>16</v>
      </c>
      <c r="B234" s="30" t="s">
        <v>405</v>
      </c>
      <c r="C234" s="30"/>
      <c r="D234" s="31" t="s">
        <v>225</v>
      </c>
      <c r="E234" s="30" t="s">
        <v>26</v>
      </c>
      <c r="F234" s="32">
        <v>6</v>
      </c>
      <c r="G234" s="32">
        <v>367.56</v>
      </c>
      <c r="H234" s="32" t="e">
        <f>SUMIF(#REF!,B234,#REF!)</f>
        <v>#REF!</v>
      </c>
      <c r="I234" s="39" t="e">
        <f>H234/$I$225</f>
        <v>#REF!</v>
      </c>
      <c r="J234" s="167"/>
      <c r="K234" s="194"/>
      <c r="AJ234" s="34">
        <f>TRUNC(F234*G234,2)</f>
        <v>2205.36</v>
      </c>
      <c r="AM234" s="7"/>
      <c r="AN234" s="7"/>
    </row>
    <row r="235" spans="1:46" s="8" customFormat="1" ht="76.5" hidden="1" x14ac:dyDescent="0.25">
      <c r="A235" s="29" t="s">
        <v>127</v>
      </c>
      <c r="B235" s="30" t="s">
        <v>406</v>
      </c>
      <c r="C235" s="30"/>
      <c r="D235" s="31" t="s">
        <v>226</v>
      </c>
      <c r="E235" s="30" t="s">
        <v>26</v>
      </c>
      <c r="F235" s="32">
        <v>9.24</v>
      </c>
      <c r="G235" s="32">
        <v>1051.23</v>
      </c>
      <c r="H235" s="32" t="e">
        <f>SUMIF(#REF!,B235,#REF!)</f>
        <v>#REF!</v>
      </c>
      <c r="I235" s="39" t="e">
        <f>H235/$I$225</f>
        <v>#REF!</v>
      </c>
      <c r="J235" s="167"/>
      <c r="K235" s="194"/>
      <c r="AJ235" s="35" t="e">
        <f>SUBTOTAL(9,#REF!)</f>
        <v>#REF!</v>
      </c>
      <c r="AM235" s="7" t="s">
        <v>27</v>
      </c>
      <c r="AS235" s="7" t="e">
        <f>#REF!+#REF!</f>
        <v>#REF!</v>
      </c>
    </row>
    <row r="236" spans="1:46" s="8" customFormat="1" hidden="1" x14ac:dyDescent="0.25">
      <c r="A236" s="29" t="s">
        <v>141</v>
      </c>
      <c r="B236" s="30" t="s">
        <v>407</v>
      </c>
      <c r="C236" s="30"/>
      <c r="D236" s="31" t="s">
        <v>167</v>
      </c>
      <c r="E236" s="30" t="s">
        <v>26</v>
      </c>
      <c r="F236" s="32">
        <v>202.47</v>
      </c>
      <c r="G236" s="32">
        <v>152.97999999999999</v>
      </c>
      <c r="H236" s="32" t="e">
        <f>SUMIF(#REF!,B236,#REF!)</f>
        <v>#REF!</v>
      </c>
      <c r="I236" s="39" t="e">
        <f>H236/$I$225</f>
        <v>#REF!</v>
      </c>
      <c r="J236" s="167"/>
      <c r="K236" s="194"/>
      <c r="AJ236" s="34">
        <f>TRUNC(F236*G236,2)</f>
        <v>30973.86</v>
      </c>
      <c r="AM236" s="7"/>
      <c r="AN236" s="7"/>
    </row>
    <row r="237" spans="1:46" s="8" customFormat="1" ht="38.25" hidden="1" x14ac:dyDescent="0.25">
      <c r="A237" s="29" t="s">
        <v>143</v>
      </c>
      <c r="B237" s="30" t="s">
        <v>408</v>
      </c>
      <c r="C237" s="30"/>
      <c r="D237" s="31" t="s">
        <v>166</v>
      </c>
      <c r="E237" s="30" t="s">
        <v>26</v>
      </c>
      <c r="F237" s="32">
        <v>4</v>
      </c>
      <c r="G237" s="32">
        <v>1274.1400000000001</v>
      </c>
      <c r="H237" s="32" t="e">
        <f>SUMIF(#REF!,B237,#REF!)</f>
        <v>#REF!</v>
      </c>
      <c r="I237" s="39" t="e">
        <f>H237/$I$225</f>
        <v>#REF!</v>
      </c>
      <c r="J237" s="167"/>
      <c r="K237" s="194"/>
      <c r="AJ237" s="34">
        <f>TRUNC(F237*G237,2)</f>
        <v>5096.5600000000004</v>
      </c>
      <c r="AK237" s="36">
        <f>IFERROR(TRUNC((AG237*AI237),2),"-")</f>
        <v>0</v>
      </c>
      <c r="AM237" s="7"/>
      <c r="AN237" s="7"/>
      <c r="AO237" s="7" t="e">
        <f>SUM(H237:H237)</f>
        <v>#REF!</v>
      </c>
    </row>
    <row r="238" spans="1:46" s="8" customFormat="1" ht="38.25" hidden="1" x14ac:dyDescent="0.25">
      <c r="A238" s="29" t="s">
        <v>196</v>
      </c>
      <c r="B238" s="30" t="s">
        <v>409</v>
      </c>
      <c r="C238" s="30"/>
      <c r="D238" s="31" t="s">
        <v>224</v>
      </c>
      <c r="E238" s="30" t="s">
        <v>25</v>
      </c>
      <c r="F238" s="32">
        <v>1</v>
      </c>
      <c r="G238" s="32">
        <v>12825.13</v>
      </c>
      <c r="H238" s="32" t="e">
        <f>SUMIF(#REF!,B238,#REF!)</f>
        <v>#REF!</v>
      </c>
      <c r="I238" s="7" t="e">
        <f>SUM(H234:H238)</f>
        <v>#REF!</v>
      </c>
      <c r="J238" s="167"/>
      <c r="K238" s="194"/>
      <c r="AJ238" s="34">
        <f>TRUNC(F238*G238,2)</f>
        <v>12825.13</v>
      </c>
      <c r="AM238" s="7"/>
      <c r="AN238" s="7"/>
    </row>
    <row r="239" spans="1:46" s="8" customFormat="1" hidden="1" x14ac:dyDescent="0.25">
      <c r="A239" s="140" t="s">
        <v>194</v>
      </c>
      <c r="B239" s="141" t="s">
        <v>410</v>
      </c>
      <c r="C239" s="141"/>
      <c r="D239" s="142" t="s">
        <v>199</v>
      </c>
      <c r="E239" s="141" t="s">
        <v>315</v>
      </c>
      <c r="F239" s="32" t="e">
        <f>SUMIF(#REF!,B239,#REF!)</f>
        <v>#REF!</v>
      </c>
      <c r="G239" s="143">
        <v>8821.34</v>
      </c>
      <c r="H239" s="32" t="e">
        <f>SUMIF(#REF!,B239,#REF!)</f>
        <v>#REF!</v>
      </c>
      <c r="I239" s="7" t="e">
        <f>H239</f>
        <v>#REF!</v>
      </c>
      <c r="J239" s="167"/>
      <c r="K239" s="194"/>
      <c r="AJ239" s="34" t="e">
        <f>TRUNC(F239*G239,2)</f>
        <v>#REF!</v>
      </c>
      <c r="AK239" s="36">
        <f>IFERROR(TRUNC((AG239*AI239),2),"-")</f>
        <v>0</v>
      </c>
      <c r="AM239" s="7"/>
      <c r="AN239" s="7"/>
      <c r="AO239" s="7" t="e">
        <f>SUM(H239:H239)</f>
        <v>#REF!</v>
      </c>
    </row>
    <row r="240" spans="1:46" hidden="1" x14ac:dyDescent="0.25">
      <c r="A240"/>
      <c r="B240"/>
      <c r="C240"/>
      <c r="D240"/>
      <c r="E240"/>
      <c r="F240"/>
      <c r="G240"/>
      <c r="H240" s="105" t="e">
        <f>SUM(H234:H239)</f>
        <v>#REF!</v>
      </c>
      <c r="I240" s="105" t="e">
        <f>SUM(I234:I239)</f>
        <v>#REF!</v>
      </c>
      <c r="J240" s="167"/>
    </row>
    <row r="241" spans="1:10" hidden="1" x14ac:dyDescent="0.25">
      <c r="A241"/>
      <c r="B241"/>
      <c r="C241"/>
      <c r="D241"/>
      <c r="E241"/>
      <c r="F241"/>
      <c r="G241"/>
      <c r="H241"/>
      <c r="I241"/>
      <c r="J241" s="167"/>
    </row>
    <row r="242" spans="1:10" hidden="1" x14ac:dyDescent="0.25">
      <c r="A242"/>
      <c r="B242"/>
      <c r="C242"/>
      <c r="D242"/>
      <c r="E242"/>
      <c r="F242"/>
      <c r="G242"/>
      <c r="H242" s="105" t="e">
        <f>H240+I225</f>
        <v>#REF!</v>
      </c>
      <c r="I242"/>
      <c r="J242" s="167"/>
    </row>
    <row r="243" spans="1:10" hidden="1" x14ac:dyDescent="0.25">
      <c r="A243"/>
      <c r="B243"/>
      <c r="C243"/>
      <c r="D243"/>
      <c r="E243"/>
      <c r="F243"/>
      <c r="G243"/>
      <c r="H243" s="105"/>
      <c r="I243"/>
      <c r="J243" s="167"/>
    </row>
    <row r="244" spans="1:10" hidden="1" x14ac:dyDescent="0.25">
      <c r="A244"/>
      <c r="B244"/>
      <c r="C244"/>
      <c r="D244"/>
      <c r="E244"/>
      <c r="F244"/>
      <c r="G244"/>
      <c r="H244"/>
      <c r="I244"/>
      <c r="J244" s="167"/>
    </row>
    <row r="245" spans="1:10" hidden="1" x14ac:dyDescent="0.25">
      <c r="A245"/>
      <c r="B245"/>
      <c r="C245"/>
      <c r="D245"/>
      <c r="E245"/>
      <c r="F245"/>
      <c r="G245"/>
      <c r="H245"/>
      <c r="I245"/>
      <c r="J245" s="167"/>
    </row>
    <row r="246" spans="1:10" hidden="1" x14ac:dyDescent="0.25">
      <c r="A246"/>
      <c r="B246"/>
      <c r="C246"/>
      <c r="D246"/>
      <c r="E246"/>
      <c r="F246"/>
      <c r="G246"/>
      <c r="H246"/>
      <c r="I246"/>
      <c r="J246" s="167"/>
    </row>
    <row r="247" spans="1:10" hidden="1" x14ac:dyDescent="0.25">
      <c r="A247"/>
      <c r="B247"/>
      <c r="C247"/>
      <c r="D247"/>
      <c r="E247"/>
      <c r="F247"/>
      <c r="G247"/>
      <c r="H247"/>
      <c r="I247"/>
      <c r="J247" s="167"/>
    </row>
    <row r="248" spans="1:10" hidden="1" x14ac:dyDescent="0.25">
      <c r="A248"/>
      <c r="B248"/>
      <c r="C248"/>
      <c r="D248"/>
      <c r="E248"/>
      <c r="F248"/>
      <c r="G248"/>
      <c r="H248"/>
      <c r="I248"/>
      <c r="J248" s="167"/>
    </row>
    <row r="249" spans="1:10" hidden="1" x14ac:dyDescent="0.25">
      <c r="A249"/>
      <c r="B249"/>
      <c r="C249"/>
      <c r="D249"/>
      <c r="E249"/>
      <c r="F249"/>
      <c r="G249"/>
      <c r="H249"/>
      <c r="I249"/>
      <c r="J249" s="167"/>
    </row>
    <row r="250" spans="1:10" hidden="1" x14ac:dyDescent="0.25">
      <c r="A250"/>
      <c r="B250"/>
      <c r="C250"/>
      <c r="D250"/>
      <c r="E250"/>
      <c r="F250"/>
      <c r="G250"/>
      <c r="H250"/>
      <c r="I250"/>
      <c r="J250" s="167"/>
    </row>
    <row r="251" spans="1:10" hidden="1" x14ac:dyDescent="0.25">
      <c r="A251"/>
      <c r="B251"/>
      <c r="C251"/>
      <c r="D251"/>
      <c r="E251"/>
      <c r="F251"/>
      <c r="G251"/>
      <c r="H251"/>
      <c r="I251"/>
      <c r="J251" s="167"/>
    </row>
    <row r="252" spans="1:10" hidden="1" x14ac:dyDescent="0.25">
      <c r="A252"/>
      <c r="B252"/>
      <c r="C252"/>
      <c r="D252"/>
      <c r="E252"/>
      <c r="F252"/>
      <c r="G252"/>
      <c r="H252"/>
      <c r="I252"/>
      <c r="J252" s="167"/>
    </row>
    <row r="253" spans="1:10" hidden="1" x14ac:dyDescent="0.25">
      <c r="A253"/>
      <c r="B253"/>
      <c r="C253"/>
      <c r="D253"/>
      <c r="E253"/>
      <c r="F253"/>
      <c r="G253"/>
      <c r="H253"/>
      <c r="I253"/>
      <c r="J253" s="167"/>
    </row>
    <row r="254" spans="1:10" hidden="1" x14ac:dyDescent="0.25">
      <c r="A254"/>
      <c r="B254"/>
      <c r="C254"/>
      <c r="D254"/>
      <c r="E254"/>
      <c r="F254"/>
      <c r="G254"/>
      <c r="H254"/>
      <c r="I254"/>
      <c r="J254" s="167"/>
    </row>
    <row r="255" spans="1:10" hidden="1" x14ac:dyDescent="0.25">
      <c r="A255"/>
      <c r="B255"/>
      <c r="C255"/>
      <c r="D255"/>
      <c r="E255"/>
      <c r="F255"/>
      <c r="G255"/>
      <c r="H255"/>
      <c r="I255"/>
      <c r="J255" s="167"/>
    </row>
    <row r="256" spans="1:10" hidden="1" x14ac:dyDescent="0.25">
      <c r="B256" s="102"/>
      <c r="C256" s="102"/>
      <c r="D256" s="102"/>
      <c r="E256" s="102"/>
      <c r="F256" s="102"/>
      <c r="G256" s="102"/>
      <c r="H256" s="102"/>
      <c r="J256" s="167"/>
    </row>
    <row r="257" spans="2:10" hidden="1" x14ac:dyDescent="0.2">
      <c r="B257" s="8"/>
      <c r="C257" s="8"/>
      <c r="D257" s="101"/>
      <c r="E257" s="101" t="s">
        <v>132</v>
      </c>
      <c r="F257" s="34"/>
      <c r="G257" s="34"/>
      <c r="H257" s="7"/>
      <c r="J257" s="167"/>
    </row>
    <row r="258" spans="2:10" hidden="1" x14ac:dyDescent="0.25">
      <c r="E258" s="17" t="s">
        <v>205</v>
      </c>
      <c r="J258" s="167"/>
    </row>
    <row r="259" spans="2:10" hidden="1" x14ac:dyDescent="0.25">
      <c r="J259" s="167"/>
    </row>
    <row r="260" spans="2:10" hidden="1" x14ac:dyDescent="0.25">
      <c r="J260" s="167"/>
    </row>
    <row r="261" spans="2:10" hidden="1" x14ac:dyDescent="0.25">
      <c r="J261" s="167"/>
    </row>
    <row r="262" spans="2:10" hidden="1" x14ac:dyDescent="0.25">
      <c r="J262" s="167"/>
    </row>
    <row r="263" spans="2:10" hidden="1" x14ac:dyDescent="0.25">
      <c r="J263" s="167"/>
    </row>
    <row r="264" spans="2:10" hidden="1" x14ac:dyDescent="0.25">
      <c r="J264" s="167"/>
    </row>
    <row r="265" spans="2:10" hidden="1" x14ac:dyDescent="0.25">
      <c r="J265" s="167"/>
    </row>
    <row r="266" spans="2:10" hidden="1" x14ac:dyDescent="0.25">
      <c r="J266" s="167"/>
    </row>
    <row r="267" spans="2:10" hidden="1" x14ac:dyDescent="0.25">
      <c r="J267" s="167"/>
    </row>
    <row r="268" spans="2:10" hidden="1" x14ac:dyDescent="0.25">
      <c r="J268" s="167"/>
    </row>
    <row r="269" spans="2:10" hidden="1" x14ac:dyDescent="0.25">
      <c r="J269" s="167"/>
    </row>
    <row r="270" spans="2:10" hidden="1" x14ac:dyDescent="0.25">
      <c r="J270" s="167"/>
    </row>
    <row r="271" spans="2:10" hidden="1" x14ac:dyDescent="0.25">
      <c r="J271" s="167"/>
    </row>
    <row r="272" spans="2:10" hidden="1" x14ac:dyDescent="0.25">
      <c r="J272" s="167"/>
    </row>
    <row r="273" spans="10:10" hidden="1" x14ac:dyDescent="0.25">
      <c r="J273" s="167"/>
    </row>
    <row r="274" spans="10:10" hidden="1" x14ac:dyDescent="0.25">
      <c r="J274" s="167"/>
    </row>
    <row r="275" spans="10:10" hidden="1" x14ac:dyDescent="0.25">
      <c r="J275" s="167"/>
    </row>
    <row r="276" spans="10:10" hidden="1" x14ac:dyDescent="0.25">
      <c r="J276" s="167"/>
    </row>
    <row r="277" spans="10:10" hidden="1" x14ac:dyDescent="0.25">
      <c r="J277" s="167"/>
    </row>
    <row r="278" spans="10:10" hidden="1" x14ac:dyDescent="0.25">
      <c r="J278" s="167"/>
    </row>
    <row r="279" spans="10:10" hidden="1" x14ac:dyDescent="0.25">
      <c r="J279" s="167"/>
    </row>
    <row r="280" spans="10:10" hidden="1" x14ac:dyDescent="0.25">
      <c r="J280" s="167"/>
    </row>
    <row r="281" spans="10:10" hidden="1" x14ac:dyDescent="0.25">
      <c r="J281" s="167"/>
    </row>
    <row r="282" spans="10:10" hidden="1" x14ac:dyDescent="0.25">
      <c r="J282" s="167"/>
    </row>
    <row r="283" spans="10:10" hidden="1" x14ac:dyDescent="0.25">
      <c r="J283" s="167"/>
    </row>
    <row r="284" spans="10:10" hidden="1" x14ac:dyDescent="0.25">
      <c r="J284" s="167"/>
    </row>
    <row r="285" spans="10:10" hidden="1" x14ac:dyDescent="0.25">
      <c r="J285" s="167"/>
    </row>
    <row r="286" spans="10:10" hidden="1" x14ac:dyDescent="0.25">
      <c r="J286" s="167"/>
    </row>
    <row r="287" spans="10:10" hidden="1" x14ac:dyDescent="0.25">
      <c r="J287" s="167"/>
    </row>
    <row r="288" spans="10:10" hidden="1" x14ac:dyDescent="0.25">
      <c r="J288" s="167"/>
    </row>
    <row r="289" spans="10:10" hidden="1" x14ac:dyDescent="0.25">
      <c r="J289" s="167"/>
    </row>
    <row r="290" spans="10:10" hidden="1" x14ac:dyDescent="0.25">
      <c r="J290" s="167"/>
    </row>
    <row r="291" spans="10:10" hidden="1" x14ac:dyDescent="0.25">
      <c r="J291" s="167"/>
    </row>
    <row r="292" spans="10:10" hidden="1" x14ac:dyDescent="0.25">
      <c r="J292" s="167"/>
    </row>
    <row r="293" spans="10:10" hidden="1" x14ac:dyDescent="0.25">
      <c r="J293" s="167"/>
    </row>
    <row r="294" spans="10:10" hidden="1" x14ac:dyDescent="0.25">
      <c r="J294" s="167"/>
    </row>
    <row r="295" spans="10:10" hidden="1" x14ac:dyDescent="0.25">
      <c r="J295" s="167"/>
    </row>
    <row r="296" spans="10:10" hidden="1" x14ac:dyDescent="0.25">
      <c r="J296" s="167"/>
    </row>
    <row r="297" spans="10:10" hidden="1" x14ac:dyDescent="0.25">
      <c r="J297" s="167"/>
    </row>
    <row r="298" spans="10:10" hidden="1" x14ac:dyDescent="0.25">
      <c r="J298" s="167"/>
    </row>
    <row r="299" spans="10:10" hidden="1" x14ac:dyDescent="0.25">
      <c r="J299" s="167"/>
    </row>
    <row r="300" spans="10:10" hidden="1" x14ac:dyDescent="0.25">
      <c r="J300" s="167"/>
    </row>
    <row r="301" spans="10:10" hidden="1" x14ac:dyDescent="0.25">
      <c r="J301" s="167"/>
    </row>
    <row r="302" spans="10:10" hidden="1" x14ac:dyDescent="0.25">
      <c r="J302" s="167"/>
    </row>
    <row r="303" spans="10:10" hidden="1" x14ac:dyDescent="0.25">
      <c r="J303" s="167"/>
    </row>
    <row r="304" spans="10:10" hidden="1" x14ac:dyDescent="0.25">
      <c r="J304" s="167"/>
    </row>
    <row r="305" spans="10:10" hidden="1" x14ac:dyDescent="0.25">
      <c r="J305" s="167"/>
    </row>
    <row r="306" spans="10:10" hidden="1" x14ac:dyDescent="0.25">
      <c r="J306" s="167"/>
    </row>
    <row r="307" spans="10:10" hidden="1" x14ac:dyDescent="0.25">
      <c r="J307" s="167"/>
    </row>
    <row r="308" spans="10:10" hidden="1" x14ac:dyDescent="0.25">
      <c r="J308" s="167"/>
    </row>
    <row r="309" spans="10:10" hidden="1" x14ac:dyDescent="0.25">
      <c r="J309" s="167"/>
    </row>
    <row r="310" spans="10:10" hidden="1" x14ac:dyDescent="0.25">
      <c r="J310" s="167"/>
    </row>
    <row r="311" spans="10:10" hidden="1" x14ac:dyDescent="0.25">
      <c r="J311" s="167"/>
    </row>
    <row r="312" spans="10:10" hidden="1" x14ac:dyDescent="0.25">
      <c r="J312" s="167"/>
    </row>
    <row r="313" spans="10:10" hidden="1" x14ac:dyDescent="0.25">
      <c r="J313" s="167"/>
    </row>
    <row r="314" spans="10:10" hidden="1" x14ac:dyDescent="0.25">
      <c r="J314" s="167"/>
    </row>
    <row r="315" spans="10:10" hidden="1" x14ac:dyDescent="0.25">
      <c r="J315" s="167"/>
    </row>
    <row r="316" spans="10:10" hidden="1" x14ac:dyDescent="0.25">
      <c r="J316" s="167"/>
    </row>
    <row r="317" spans="10:10" hidden="1" x14ac:dyDescent="0.25">
      <c r="J317" s="167"/>
    </row>
    <row r="318" spans="10:10" hidden="1" x14ac:dyDescent="0.25">
      <c r="J318" s="167"/>
    </row>
    <row r="319" spans="10:10" hidden="1" x14ac:dyDescent="0.25">
      <c r="J319" s="167"/>
    </row>
    <row r="320" spans="10:10" hidden="1" x14ac:dyDescent="0.25">
      <c r="J320" s="167"/>
    </row>
    <row r="321" spans="10:10" hidden="1" x14ac:dyDescent="0.25">
      <c r="J321" s="167"/>
    </row>
    <row r="322" spans="10:10" hidden="1" x14ac:dyDescent="0.25">
      <c r="J322" s="167"/>
    </row>
    <row r="323" spans="10:10" hidden="1" x14ac:dyDescent="0.25">
      <c r="J323" s="167"/>
    </row>
    <row r="324" spans="10:10" hidden="1" x14ac:dyDescent="0.25">
      <c r="J324" s="167"/>
    </row>
    <row r="325" spans="10:10" hidden="1" x14ac:dyDescent="0.25">
      <c r="J325" s="167"/>
    </row>
    <row r="326" spans="10:10" hidden="1" x14ac:dyDescent="0.25">
      <c r="J326" s="167"/>
    </row>
    <row r="327" spans="10:10" hidden="1" x14ac:dyDescent="0.25">
      <c r="J327" s="167"/>
    </row>
    <row r="328" spans="10:10" hidden="1" x14ac:dyDescent="0.25">
      <c r="J328" s="167"/>
    </row>
    <row r="329" spans="10:10" hidden="1" x14ac:dyDescent="0.25">
      <c r="J329" s="167"/>
    </row>
    <row r="330" spans="10:10" hidden="1" x14ac:dyDescent="0.25">
      <c r="J330" s="167"/>
    </row>
    <row r="331" spans="10:10" hidden="1" x14ac:dyDescent="0.25">
      <c r="J331" s="167"/>
    </row>
    <row r="332" spans="10:10" hidden="1" x14ac:dyDescent="0.25">
      <c r="J332" s="167"/>
    </row>
    <row r="333" spans="10:10" hidden="1" x14ac:dyDescent="0.25">
      <c r="J333" s="167"/>
    </row>
    <row r="334" spans="10:10" hidden="1" x14ac:dyDescent="0.25">
      <c r="J334" s="167"/>
    </row>
    <row r="335" spans="10:10" hidden="1" x14ac:dyDescent="0.25">
      <c r="J335" s="167"/>
    </row>
    <row r="336" spans="10:10" hidden="1" x14ac:dyDescent="0.25">
      <c r="J336" s="167"/>
    </row>
    <row r="337" spans="10:10" hidden="1" x14ac:dyDescent="0.25">
      <c r="J337" s="167"/>
    </row>
    <row r="338" spans="10:10" hidden="1" x14ac:dyDescent="0.25">
      <c r="J338" s="167"/>
    </row>
    <row r="339" spans="10:10" hidden="1" x14ac:dyDescent="0.25">
      <c r="J339" s="167"/>
    </row>
    <row r="340" spans="10:10" hidden="1" x14ac:dyDescent="0.25">
      <c r="J340" s="167"/>
    </row>
    <row r="341" spans="10:10" hidden="1" x14ac:dyDescent="0.25">
      <c r="J341" s="167"/>
    </row>
    <row r="342" spans="10:10" hidden="1" x14ac:dyDescent="0.25">
      <c r="J342" s="167"/>
    </row>
    <row r="343" spans="10:10" hidden="1" x14ac:dyDescent="0.25">
      <c r="J343" s="167"/>
    </row>
    <row r="344" spans="10:10" hidden="1" x14ac:dyDescent="0.25">
      <c r="J344" s="167"/>
    </row>
    <row r="345" spans="10:10" hidden="1" x14ac:dyDescent="0.25">
      <c r="J345" s="167"/>
    </row>
    <row r="346" spans="10:10" hidden="1" x14ac:dyDescent="0.25">
      <c r="J346" s="167"/>
    </row>
    <row r="347" spans="10:10" hidden="1" x14ac:dyDescent="0.25">
      <c r="J347" s="167"/>
    </row>
    <row r="348" spans="10:10" hidden="1" x14ac:dyDescent="0.25">
      <c r="J348" s="167"/>
    </row>
    <row r="349" spans="10:10" hidden="1" x14ac:dyDescent="0.25">
      <c r="J349" s="167"/>
    </row>
    <row r="350" spans="10:10" hidden="1" x14ac:dyDescent="0.25">
      <c r="J350" s="167"/>
    </row>
    <row r="351" spans="10:10" hidden="1" x14ac:dyDescent="0.25">
      <c r="J351" s="167"/>
    </row>
    <row r="352" spans="10:10" hidden="1" x14ac:dyDescent="0.25">
      <c r="J352" s="167"/>
    </row>
    <row r="353" spans="10:10" hidden="1" x14ac:dyDescent="0.25">
      <c r="J353" s="167"/>
    </row>
    <row r="354" spans="10:10" hidden="1" x14ac:dyDescent="0.25">
      <c r="J354" s="167"/>
    </row>
    <row r="355" spans="10:10" hidden="1" x14ac:dyDescent="0.25">
      <c r="J355" s="167"/>
    </row>
    <row r="356" spans="10:10" hidden="1" x14ac:dyDescent="0.25">
      <c r="J356" s="167"/>
    </row>
    <row r="357" spans="10:10" hidden="1" x14ac:dyDescent="0.25">
      <c r="J357" s="167"/>
    </row>
    <row r="358" spans="10:10" hidden="1" x14ac:dyDescent="0.25">
      <c r="J358" s="167"/>
    </row>
    <row r="359" spans="10:10" hidden="1" x14ac:dyDescent="0.25">
      <c r="J359" s="167"/>
    </row>
    <row r="360" spans="10:10" hidden="1" x14ac:dyDescent="0.25">
      <c r="J360" s="167"/>
    </row>
    <row r="361" spans="10:10" hidden="1" x14ac:dyDescent="0.25">
      <c r="J361" s="167"/>
    </row>
    <row r="362" spans="10:10" hidden="1" x14ac:dyDescent="0.25">
      <c r="J362" s="167"/>
    </row>
    <row r="363" spans="10:10" hidden="1" x14ac:dyDescent="0.25">
      <c r="J363" s="167"/>
    </row>
    <row r="364" spans="10:10" hidden="1" x14ac:dyDescent="0.25">
      <c r="J364" s="167"/>
    </row>
    <row r="365" spans="10:10" hidden="1" x14ac:dyDescent="0.25">
      <c r="J365" s="167"/>
    </row>
    <row r="366" spans="10:10" hidden="1" x14ac:dyDescent="0.25">
      <c r="J366" s="167"/>
    </row>
    <row r="367" spans="10:10" hidden="1" x14ac:dyDescent="0.25">
      <c r="J367" s="167"/>
    </row>
    <row r="368" spans="10:10" hidden="1" x14ac:dyDescent="0.25">
      <c r="J368" s="167"/>
    </row>
    <row r="369" spans="10:10" hidden="1" x14ac:dyDescent="0.25">
      <c r="J369" s="167"/>
    </row>
    <row r="370" spans="10:10" hidden="1" x14ac:dyDescent="0.25">
      <c r="J370" s="167"/>
    </row>
    <row r="371" spans="10:10" hidden="1" x14ac:dyDescent="0.25">
      <c r="J371" s="167"/>
    </row>
    <row r="372" spans="10:10" hidden="1" x14ac:dyDescent="0.25">
      <c r="J372" s="167"/>
    </row>
    <row r="373" spans="10:10" hidden="1" x14ac:dyDescent="0.25">
      <c r="J373" s="167"/>
    </row>
    <row r="374" spans="10:10" hidden="1" x14ac:dyDescent="0.25">
      <c r="J374" s="167"/>
    </row>
    <row r="375" spans="10:10" hidden="1" x14ac:dyDescent="0.25">
      <c r="J375" s="167"/>
    </row>
    <row r="376" spans="10:10" hidden="1" x14ac:dyDescent="0.25">
      <c r="J376" s="167"/>
    </row>
    <row r="377" spans="10:10" hidden="1" x14ac:dyDescent="0.25">
      <c r="J377" s="167"/>
    </row>
    <row r="378" spans="10:10" hidden="1" x14ac:dyDescent="0.25">
      <c r="J378" s="167"/>
    </row>
    <row r="379" spans="10:10" hidden="1" x14ac:dyDescent="0.25">
      <c r="J379" s="167"/>
    </row>
    <row r="380" spans="10:10" hidden="1" x14ac:dyDescent="0.25">
      <c r="J380" s="167"/>
    </row>
    <row r="381" spans="10:10" hidden="1" x14ac:dyDescent="0.25">
      <c r="J381" s="167"/>
    </row>
    <row r="382" spans="10:10" hidden="1" x14ac:dyDescent="0.25">
      <c r="J382" s="167"/>
    </row>
    <row r="383" spans="10:10" hidden="1" x14ac:dyDescent="0.25">
      <c r="J383" s="167"/>
    </row>
    <row r="384" spans="10:10" hidden="1" x14ac:dyDescent="0.25">
      <c r="J384" s="167"/>
    </row>
    <row r="385" spans="10:10" hidden="1" x14ac:dyDescent="0.25">
      <c r="J385" s="167"/>
    </row>
    <row r="386" spans="10:10" hidden="1" x14ac:dyDescent="0.25">
      <c r="J386" s="167"/>
    </row>
    <row r="387" spans="10:10" hidden="1" x14ac:dyDescent="0.25">
      <c r="J387" s="167"/>
    </row>
    <row r="388" spans="10:10" hidden="1" x14ac:dyDescent="0.25">
      <c r="J388" s="167"/>
    </row>
    <row r="389" spans="10:10" hidden="1" x14ac:dyDescent="0.25">
      <c r="J389" s="167"/>
    </row>
    <row r="390" spans="10:10" hidden="1" x14ac:dyDescent="0.25">
      <c r="J390" s="167"/>
    </row>
    <row r="391" spans="10:10" hidden="1" x14ac:dyDescent="0.25">
      <c r="J391" s="167"/>
    </row>
    <row r="392" spans="10:10" hidden="1" x14ac:dyDescent="0.25">
      <c r="J392" s="167"/>
    </row>
    <row r="393" spans="10:10" hidden="1" x14ac:dyDescent="0.25">
      <c r="J393" s="167"/>
    </row>
    <row r="394" spans="10:10" hidden="1" x14ac:dyDescent="0.25">
      <c r="J394" s="167"/>
    </row>
    <row r="395" spans="10:10" hidden="1" x14ac:dyDescent="0.25">
      <c r="J395" s="167"/>
    </row>
    <row r="396" spans="10:10" hidden="1" x14ac:dyDescent="0.25">
      <c r="J396" s="167"/>
    </row>
    <row r="397" spans="10:10" hidden="1" x14ac:dyDescent="0.25">
      <c r="J397" s="167"/>
    </row>
    <row r="398" spans="10:10" hidden="1" x14ac:dyDescent="0.25">
      <c r="J398" s="167"/>
    </row>
    <row r="399" spans="10:10" hidden="1" x14ac:dyDescent="0.25">
      <c r="J399" s="167"/>
    </row>
    <row r="400" spans="10:10" hidden="1" x14ac:dyDescent="0.25">
      <c r="J400" s="167"/>
    </row>
    <row r="401" spans="10:10" hidden="1" x14ac:dyDescent="0.25">
      <c r="J401" s="167"/>
    </row>
    <row r="402" spans="10:10" hidden="1" x14ac:dyDescent="0.25">
      <c r="J402" s="167"/>
    </row>
    <row r="403" spans="10:10" hidden="1" x14ac:dyDescent="0.25">
      <c r="J403" s="167"/>
    </row>
    <row r="404" spans="10:10" hidden="1" x14ac:dyDescent="0.25">
      <c r="J404" s="167"/>
    </row>
    <row r="405" spans="10:10" hidden="1" x14ac:dyDescent="0.25">
      <c r="J405" s="167"/>
    </row>
    <row r="406" spans="10:10" hidden="1" x14ac:dyDescent="0.25">
      <c r="J406" s="167"/>
    </row>
    <row r="407" spans="10:10" hidden="1" x14ac:dyDescent="0.25">
      <c r="J407" s="167"/>
    </row>
    <row r="408" spans="10:10" hidden="1" x14ac:dyDescent="0.25">
      <c r="J408" s="167"/>
    </row>
    <row r="409" spans="10:10" hidden="1" x14ac:dyDescent="0.25">
      <c r="J409" s="167"/>
    </row>
    <row r="410" spans="10:10" hidden="1" x14ac:dyDescent="0.25">
      <c r="J410" s="167"/>
    </row>
    <row r="411" spans="10:10" hidden="1" x14ac:dyDescent="0.25">
      <c r="J411" s="167"/>
    </row>
    <row r="412" spans="10:10" hidden="1" x14ac:dyDescent="0.25">
      <c r="J412" s="167"/>
    </row>
    <row r="413" spans="10:10" hidden="1" x14ac:dyDescent="0.25">
      <c r="J413" s="167"/>
    </row>
    <row r="414" spans="10:10" hidden="1" x14ac:dyDescent="0.25">
      <c r="J414" s="167"/>
    </row>
    <row r="415" spans="10:10" hidden="1" x14ac:dyDescent="0.25">
      <c r="J415" s="167"/>
    </row>
    <row r="416" spans="10:10" hidden="1" x14ac:dyDescent="0.25">
      <c r="J416" s="167"/>
    </row>
    <row r="417" spans="10:10" hidden="1" x14ac:dyDescent="0.25">
      <c r="J417" s="167"/>
    </row>
    <row r="418" spans="10:10" hidden="1" x14ac:dyDescent="0.25">
      <c r="J418" s="167"/>
    </row>
    <row r="419" spans="10:10" hidden="1" x14ac:dyDescent="0.25">
      <c r="J419" s="167"/>
    </row>
    <row r="420" spans="10:10" hidden="1" x14ac:dyDescent="0.25">
      <c r="J420" s="167"/>
    </row>
    <row r="421" spans="10:10" hidden="1" x14ac:dyDescent="0.25">
      <c r="J421" s="167"/>
    </row>
    <row r="422" spans="10:10" hidden="1" x14ac:dyDescent="0.25">
      <c r="J422" s="167"/>
    </row>
    <row r="423" spans="10:10" hidden="1" x14ac:dyDescent="0.25">
      <c r="J423" s="167"/>
    </row>
    <row r="424" spans="10:10" hidden="1" x14ac:dyDescent="0.25">
      <c r="J424" s="167"/>
    </row>
    <row r="425" spans="10:10" hidden="1" x14ac:dyDescent="0.25">
      <c r="J425" s="167"/>
    </row>
    <row r="426" spans="10:10" hidden="1" x14ac:dyDescent="0.25">
      <c r="J426" s="167"/>
    </row>
    <row r="427" spans="10:10" hidden="1" x14ac:dyDescent="0.25">
      <c r="J427" s="167"/>
    </row>
    <row r="428" spans="10:10" hidden="1" x14ac:dyDescent="0.25">
      <c r="J428" s="167"/>
    </row>
    <row r="429" spans="10:10" hidden="1" x14ac:dyDescent="0.25">
      <c r="J429" s="167"/>
    </row>
    <row r="430" spans="10:10" hidden="1" x14ac:dyDescent="0.25">
      <c r="J430" s="167"/>
    </row>
    <row r="431" spans="10:10" hidden="1" x14ac:dyDescent="0.25">
      <c r="J431" s="167"/>
    </row>
    <row r="432" spans="10:10" hidden="1" x14ac:dyDescent="0.25">
      <c r="J432" s="167"/>
    </row>
    <row r="433" spans="10:10" hidden="1" x14ac:dyDescent="0.25">
      <c r="J433" s="167"/>
    </row>
    <row r="434" spans="10:10" hidden="1" x14ac:dyDescent="0.25">
      <c r="J434" s="167"/>
    </row>
    <row r="435" spans="10:10" hidden="1" x14ac:dyDescent="0.25">
      <c r="J435" s="167"/>
    </row>
    <row r="436" spans="10:10" hidden="1" x14ac:dyDescent="0.25">
      <c r="J436" s="167"/>
    </row>
    <row r="437" spans="10:10" hidden="1" x14ac:dyDescent="0.25">
      <c r="J437" s="167"/>
    </row>
    <row r="438" spans="10:10" hidden="1" x14ac:dyDescent="0.25">
      <c r="J438" s="167"/>
    </row>
    <row r="439" spans="10:10" hidden="1" x14ac:dyDescent="0.25">
      <c r="J439" s="167"/>
    </row>
    <row r="440" spans="10:10" hidden="1" x14ac:dyDescent="0.25">
      <c r="J440" s="167"/>
    </row>
    <row r="441" spans="10:10" hidden="1" x14ac:dyDescent="0.25">
      <c r="J441" s="167"/>
    </row>
    <row r="442" spans="10:10" hidden="1" x14ac:dyDescent="0.25">
      <c r="J442" s="167"/>
    </row>
    <row r="443" spans="10:10" hidden="1" x14ac:dyDescent="0.25">
      <c r="J443" s="167"/>
    </row>
    <row r="444" spans="10:10" hidden="1" x14ac:dyDescent="0.25">
      <c r="J444" s="167"/>
    </row>
    <row r="445" spans="10:10" hidden="1" x14ac:dyDescent="0.25">
      <c r="J445" s="167"/>
    </row>
    <row r="446" spans="10:10" hidden="1" x14ac:dyDescent="0.25">
      <c r="J446" s="167"/>
    </row>
    <row r="447" spans="10:10" hidden="1" x14ac:dyDescent="0.25">
      <c r="J447" s="167"/>
    </row>
    <row r="448" spans="10:10" hidden="1" x14ac:dyDescent="0.25">
      <c r="J448" s="167"/>
    </row>
    <row r="449" spans="10:10" hidden="1" x14ac:dyDescent="0.25">
      <c r="J449" s="167"/>
    </row>
    <row r="450" spans="10:10" hidden="1" x14ac:dyDescent="0.25">
      <c r="J450" s="167"/>
    </row>
    <row r="451" spans="10:10" hidden="1" x14ac:dyDescent="0.25">
      <c r="J451" s="167"/>
    </row>
    <row r="452" spans="10:10" hidden="1" x14ac:dyDescent="0.25">
      <c r="J452" s="167"/>
    </row>
    <row r="453" spans="10:10" hidden="1" x14ac:dyDescent="0.25">
      <c r="J453" s="167"/>
    </row>
    <row r="454" spans="10:10" hidden="1" x14ac:dyDescent="0.25">
      <c r="J454" s="167"/>
    </row>
    <row r="455" spans="10:10" hidden="1" x14ac:dyDescent="0.25">
      <c r="J455" s="167"/>
    </row>
    <row r="456" spans="10:10" hidden="1" x14ac:dyDescent="0.25">
      <c r="J456" s="167"/>
    </row>
    <row r="457" spans="10:10" hidden="1" x14ac:dyDescent="0.25">
      <c r="J457" s="167"/>
    </row>
    <row r="458" spans="10:10" hidden="1" x14ac:dyDescent="0.25">
      <c r="J458" s="167"/>
    </row>
    <row r="459" spans="10:10" hidden="1" x14ac:dyDescent="0.25">
      <c r="J459" s="167"/>
    </row>
    <row r="460" spans="10:10" hidden="1" x14ac:dyDescent="0.25">
      <c r="J460" s="167"/>
    </row>
    <row r="461" spans="10:10" hidden="1" x14ac:dyDescent="0.25">
      <c r="J461" s="167"/>
    </row>
    <row r="462" spans="10:10" hidden="1" x14ac:dyDescent="0.25">
      <c r="J462" s="167"/>
    </row>
    <row r="463" spans="10:10" hidden="1" x14ac:dyDescent="0.25">
      <c r="J463" s="167"/>
    </row>
    <row r="464" spans="10:10" hidden="1" x14ac:dyDescent="0.25">
      <c r="J464" s="167"/>
    </row>
    <row r="465" spans="10:10" hidden="1" x14ac:dyDescent="0.25">
      <c r="J465" s="167"/>
    </row>
    <row r="466" spans="10:10" hidden="1" x14ac:dyDescent="0.25">
      <c r="J466" s="167"/>
    </row>
    <row r="467" spans="10:10" hidden="1" x14ac:dyDescent="0.25">
      <c r="J467" s="167"/>
    </row>
    <row r="468" spans="10:10" hidden="1" x14ac:dyDescent="0.25">
      <c r="J468" s="167"/>
    </row>
    <row r="469" spans="10:10" hidden="1" x14ac:dyDescent="0.25">
      <c r="J469" s="167"/>
    </row>
    <row r="470" spans="10:10" hidden="1" x14ac:dyDescent="0.25">
      <c r="J470" s="167"/>
    </row>
    <row r="471" spans="10:10" hidden="1" x14ac:dyDescent="0.25">
      <c r="J471" s="167"/>
    </row>
    <row r="472" spans="10:10" hidden="1" x14ac:dyDescent="0.25">
      <c r="J472" s="167"/>
    </row>
    <row r="473" spans="10:10" hidden="1" x14ac:dyDescent="0.25">
      <c r="J473" s="167"/>
    </row>
    <row r="474" spans="10:10" hidden="1" x14ac:dyDescent="0.25">
      <c r="J474" s="167"/>
    </row>
    <row r="475" spans="10:10" hidden="1" x14ac:dyDescent="0.25">
      <c r="J475" s="167"/>
    </row>
    <row r="476" spans="10:10" hidden="1" x14ac:dyDescent="0.25">
      <c r="J476" s="167"/>
    </row>
    <row r="477" spans="10:10" hidden="1" x14ac:dyDescent="0.25">
      <c r="J477" s="167"/>
    </row>
    <row r="478" spans="10:10" hidden="1" x14ac:dyDescent="0.25">
      <c r="J478" s="167"/>
    </row>
    <row r="479" spans="10:10" hidden="1" x14ac:dyDescent="0.25">
      <c r="J479" s="167"/>
    </row>
    <row r="480" spans="10:10" hidden="1" x14ac:dyDescent="0.25">
      <c r="J480" s="167"/>
    </row>
    <row r="481" spans="10:10" hidden="1" x14ac:dyDescent="0.25">
      <c r="J481" s="167"/>
    </row>
    <row r="482" spans="10:10" hidden="1" x14ac:dyDescent="0.25">
      <c r="J482" s="167"/>
    </row>
    <row r="483" spans="10:10" hidden="1" x14ac:dyDescent="0.25">
      <c r="J483" s="167"/>
    </row>
    <row r="484" spans="10:10" hidden="1" x14ac:dyDescent="0.25">
      <c r="J484" s="167"/>
    </row>
    <row r="485" spans="10:10" hidden="1" x14ac:dyDescent="0.25">
      <c r="J485" s="167"/>
    </row>
    <row r="486" spans="10:10" hidden="1" x14ac:dyDescent="0.25">
      <c r="J486" s="167"/>
    </row>
    <row r="487" spans="10:10" hidden="1" x14ac:dyDescent="0.25">
      <c r="J487" s="167"/>
    </row>
    <row r="488" spans="10:10" hidden="1" x14ac:dyDescent="0.25">
      <c r="J488" s="167"/>
    </row>
    <row r="489" spans="10:10" hidden="1" x14ac:dyDescent="0.25">
      <c r="J489" s="167"/>
    </row>
    <row r="490" spans="10:10" hidden="1" x14ac:dyDescent="0.25">
      <c r="J490" s="167"/>
    </row>
    <row r="491" spans="10:10" hidden="1" x14ac:dyDescent="0.25">
      <c r="J491" s="167"/>
    </row>
    <row r="492" spans="10:10" hidden="1" x14ac:dyDescent="0.25">
      <c r="J492" s="167"/>
    </row>
    <row r="493" spans="10:10" hidden="1" x14ac:dyDescent="0.25">
      <c r="J493" s="167"/>
    </row>
    <row r="494" spans="10:10" hidden="1" x14ac:dyDescent="0.25">
      <c r="J494" s="167"/>
    </row>
    <row r="495" spans="10:10" hidden="1" x14ac:dyDescent="0.25">
      <c r="J495" s="167"/>
    </row>
    <row r="496" spans="10:10" hidden="1" x14ac:dyDescent="0.25">
      <c r="J496" s="167"/>
    </row>
    <row r="497" spans="10:10" hidden="1" x14ac:dyDescent="0.25">
      <c r="J497" s="167"/>
    </row>
    <row r="498" spans="10:10" hidden="1" x14ac:dyDescent="0.25">
      <c r="J498" s="167"/>
    </row>
    <row r="499" spans="10:10" hidden="1" x14ac:dyDescent="0.25">
      <c r="J499" s="167"/>
    </row>
    <row r="500" spans="10:10" hidden="1" x14ac:dyDescent="0.25">
      <c r="J500" s="167"/>
    </row>
    <row r="501" spans="10:10" hidden="1" x14ac:dyDescent="0.25">
      <c r="J501" s="167"/>
    </row>
    <row r="502" spans="10:10" hidden="1" x14ac:dyDescent="0.25">
      <c r="J502" s="167"/>
    </row>
    <row r="503" spans="10:10" hidden="1" x14ac:dyDescent="0.25">
      <c r="J503" s="167"/>
    </row>
    <row r="504" spans="10:10" hidden="1" x14ac:dyDescent="0.25">
      <c r="J504" s="167"/>
    </row>
    <row r="505" spans="10:10" hidden="1" x14ac:dyDescent="0.25">
      <c r="J505" s="167"/>
    </row>
    <row r="506" spans="10:10" hidden="1" x14ac:dyDescent="0.25">
      <c r="J506" s="167"/>
    </row>
    <row r="507" spans="10:10" hidden="1" x14ac:dyDescent="0.25">
      <c r="J507" s="167"/>
    </row>
    <row r="508" spans="10:10" hidden="1" x14ac:dyDescent="0.25">
      <c r="J508" s="167"/>
    </row>
    <row r="509" spans="10:10" hidden="1" x14ac:dyDescent="0.25">
      <c r="J509" s="167"/>
    </row>
    <row r="510" spans="10:10" hidden="1" x14ac:dyDescent="0.25">
      <c r="J510" s="167"/>
    </row>
    <row r="511" spans="10:10" hidden="1" x14ac:dyDescent="0.25">
      <c r="J511" s="167"/>
    </row>
    <row r="512" spans="10:10" hidden="1" x14ac:dyDescent="0.25">
      <c r="J512" s="167"/>
    </row>
    <row r="513" spans="10:10" hidden="1" x14ac:dyDescent="0.25">
      <c r="J513" s="167"/>
    </row>
    <row r="514" spans="10:10" hidden="1" x14ac:dyDescent="0.25">
      <c r="J514" s="167"/>
    </row>
    <row r="515" spans="10:10" hidden="1" x14ac:dyDescent="0.25">
      <c r="J515" s="167"/>
    </row>
    <row r="516" spans="10:10" hidden="1" x14ac:dyDescent="0.25">
      <c r="J516" s="167"/>
    </row>
    <row r="517" spans="10:10" hidden="1" x14ac:dyDescent="0.25">
      <c r="J517" s="167"/>
    </row>
    <row r="518" spans="10:10" hidden="1" x14ac:dyDescent="0.25">
      <c r="J518" s="167"/>
    </row>
    <row r="519" spans="10:10" hidden="1" x14ac:dyDescent="0.25">
      <c r="J519" s="167"/>
    </row>
    <row r="520" spans="10:10" hidden="1" x14ac:dyDescent="0.25">
      <c r="J520" s="167"/>
    </row>
    <row r="521" spans="10:10" hidden="1" x14ac:dyDescent="0.25">
      <c r="J521" s="167"/>
    </row>
    <row r="522" spans="10:10" hidden="1" x14ac:dyDescent="0.25">
      <c r="J522" s="167"/>
    </row>
    <row r="523" spans="10:10" hidden="1" x14ac:dyDescent="0.25">
      <c r="J523" s="167"/>
    </row>
    <row r="524" spans="10:10" hidden="1" x14ac:dyDescent="0.25">
      <c r="J524" s="167"/>
    </row>
    <row r="525" spans="10:10" hidden="1" x14ac:dyDescent="0.25">
      <c r="J525" s="167"/>
    </row>
    <row r="526" spans="10:10" hidden="1" x14ac:dyDescent="0.25">
      <c r="J526" s="167"/>
    </row>
    <row r="527" spans="10:10" hidden="1" x14ac:dyDescent="0.25">
      <c r="J527" s="167"/>
    </row>
    <row r="528" spans="10:10" hidden="1" x14ac:dyDescent="0.25">
      <c r="J528" s="167"/>
    </row>
    <row r="529" spans="10:10" hidden="1" x14ac:dyDescent="0.25">
      <c r="J529" s="167"/>
    </row>
    <row r="530" spans="10:10" hidden="1" x14ac:dyDescent="0.25">
      <c r="J530" s="167"/>
    </row>
    <row r="531" spans="10:10" hidden="1" x14ac:dyDescent="0.25">
      <c r="J531" s="167"/>
    </row>
    <row r="532" spans="10:10" hidden="1" x14ac:dyDescent="0.25">
      <c r="J532" s="167"/>
    </row>
    <row r="533" spans="10:10" hidden="1" x14ac:dyDescent="0.25">
      <c r="J533" s="167"/>
    </row>
    <row r="534" spans="10:10" hidden="1" x14ac:dyDescent="0.25">
      <c r="J534" s="167"/>
    </row>
    <row r="535" spans="10:10" hidden="1" x14ac:dyDescent="0.25">
      <c r="J535" s="167"/>
    </row>
    <row r="536" spans="10:10" hidden="1" x14ac:dyDescent="0.25">
      <c r="J536" s="167"/>
    </row>
    <row r="537" spans="10:10" hidden="1" x14ac:dyDescent="0.25">
      <c r="J537" s="167"/>
    </row>
    <row r="538" spans="10:10" hidden="1" x14ac:dyDescent="0.25">
      <c r="J538" s="167"/>
    </row>
    <row r="539" spans="10:10" hidden="1" x14ac:dyDescent="0.25">
      <c r="J539" s="167"/>
    </row>
    <row r="540" spans="10:10" hidden="1" x14ac:dyDescent="0.25">
      <c r="J540" s="167"/>
    </row>
    <row r="541" spans="10:10" hidden="1" x14ac:dyDescent="0.25">
      <c r="J541" s="167"/>
    </row>
    <row r="542" spans="10:10" hidden="1" x14ac:dyDescent="0.25">
      <c r="J542" s="167"/>
    </row>
    <row r="543" spans="10:10" hidden="1" x14ac:dyDescent="0.25">
      <c r="J543" s="167"/>
    </row>
    <row r="544" spans="10:10" hidden="1" x14ac:dyDescent="0.25">
      <c r="J544" s="167"/>
    </row>
    <row r="545" spans="10:10" hidden="1" x14ac:dyDescent="0.25">
      <c r="J545" s="167"/>
    </row>
    <row r="546" spans="10:10" hidden="1" x14ac:dyDescent="0.25">
      <c r="J546" s="167"/>
    </row>
    <row r="547" spans="10:10" hidden="1" x14ac:dyDescent="0.25">
      <c r="J547" s="167"/>
    </row>
    <row r="548" spans="10:10" hidden="1" x14ac:dyDescent="0.25">
      <c r="J548" s="167"/>
    </row>
    <row r="549" spans="10:10" hidden="1" x14ac:dyDescent="0.25">
      <c r="J549" s="167"/>
    </row>
    <row r="550" spans="10:10" hidden="1" x14ac:dyDescent="0.25">
      <c r="J550" s="167"/>
    </row>
    <row r="551" spans="10:10" hidden="1" x14ac:dyDescent="0.25">
      <c r="J551" s="167"/>
    </row>
    <row r="552" spans="10:10" hidden="1" x14ac:dyDescent="0.25">
      <c r="J552" s="167"/>
    </row>
    <row r="553" spans="10:10" hidden="1" x14ac:dyDescent="0.25">
      <c r="J553" s="167"/>
    </row>
    <row r="554" spans="10:10" hidden="1" x14ac:dyDescent="0.25">
      <c r="J554" s="167"/>
    </row>
    <row r="555" spans="10:10" hidden="1" x14ac:dyDescent="0.25">
      <c r="J555" s="167"/>
    </row>
    <row r="556" spans="10:10" hidden="1" x14ac:dyDescent="0.25">
      <c r="J556" s="167"/>
    </row>
    <row r="557" spans="10:10" hidden="1" x14ac:dyDescent="0.25">
      <c r="J557" s="167"/>
    </row>
    <row r="558" spans="10:10" hidden="1" x14ac:dyDescent="0.25">
      <c r="J558" s="167"/>
    </row>
    <row r="559" spans="10:10" hidden="1" x14ac:dyDescent="0.25">
      <c r="J559" s="167"/>
    </row>
    <row r="560" spans="10:10" hidden="1" x14ac:dyDescent="0.25">
      <c r="J560" s="167"/>
    </row>
    <row r="561" spans="10:10" hidden="1" x14ac:dyDescent="0.25">
      <c r="J561" s="167"/>
    </row>
    <row r="562" spans="10:10" hidden="1" x14ac:dyDescent="0.25">
      <c r="J562" s="167"/>
    </row>
    <row r="563" spans="10:10" hidden="1" x14ac:dyDescent="0.25">
      <c r="J563" s="167"/>
    </row>
    <row r="564" spans="10:10" hidden="1" x14ac:dyDescent="0.25">
      <c r="J564" s="167"/>
    </row>
    <row r="565" spans="10:10" hidden="1" x14ac:dyDescent="0.25">
      <c r="J565" s="167"/>
    </row>
    <row r="566" spans="10:10" hidden="1" x14ac:dyDescent="0.25">
      <c r="J566" s="167"/>
    </row>
    <row r="567" spans="10:10" hidden="1" x14ac:dyDescent="0.25">
      <c r="J567" s="167"/>
    </row>
    <row r="568" spans="10:10" hidden="1" x14ac:dyDescent="0.25">
      <c r="J568" s="167"/>
    </row>
    <row r="569" spans="10:10" hidden="1" x14ac:dyDescent="0.25">
      <c r="J569" s="167"/>
    </row>
    <row r="570" spans="10:10" hidden="1" x14ac:dyDescent="0.25">
      <c r="J570" s="167"/>
    </row>
    <row r="571" spans="10:10" hidden="1" x14ac:dyDescent="0.25">
      <c r="J571" s="167"/>
    </row>
    <row r="572" spans="10:10" hidden="1" x14ac:dyDescent="0.25">
      <c r="J572" s="167"/>
    </row>
    <row r="573" spans="10:10" hidden="1" x14ac:dyDescent="0.25">
      <c r="J573" s="167"/>
    </row>
    <row r="574" spans="10:10" hidden="1" x14ac:dyDescent="0.25">
      <c r="J574" s="167"/>
    </row>
    <row r="575" spans="10:10" hidden="1" x14ac:dyDescent="0.25">
      <c r="J575" s="167"/>
    </row>
    <row r="576" spans="10:10" hidden="1" x14ac:dyDescent="0.25">
      <c r="J576" s="167"/>
    </row>
    <row r="577" spans="10:10" hidden="1" x14ac:dyDescent="0.25">
      <c r="J577" s="167"/>
    </row>
    <row r="578" spans="10:10" hidden="1" x14ac:dyDescent="0.25">
      <c r="J578" s="167"/>
    </row>
    <row r="579" spans="10:10" hidden="1" x14ac:dyDescent="0.25">
      <c r="J579" s="167"/>
    </row>
    <row r="580" spans="10:10" hidden="1" x14ac:dyDescent="0.25">
      <c r="J580" s="167"/>
    </row>
    <row r="581" spans="10:10" hidden="1" x14ac:dyDescent="0.25">
      <c r="J581" s="167"/>
    </row>
    <row r="582" spans="10:10" hidden="1" x14ac:dyDescent="0.25">
      <c r="J582" s="167"/>
    </row>
    <row r="583" spans="10:10" hidden="1" x14ac:dyDescent="0.25">
      <c r="J583" s="167"/>
    </row>
    <row r="584" spans="10:10" hidden="1" x14ac:dyDescent="0.25">
      <c r="J584" s="167"/>
    </row>
    <row r="585" spans="10:10" hidden="1" x14ac:dyDescent="0.25">
      <c r="J585" s="167"/>
    </row>
    <row r="586" spans="10:10" hidden="1" x14ac:dyDescent="0.25">
      <c r="J586" s="167"/>
    </row>
    <row r="587" spans="10:10" hidden="1" x14ac:dyDescent="0.25">
      <c r="J587" s="167"/>
    </row>
    <row r="588" spans="10:10" hidden="1" x14ac:dyDescent="0.25">
      <c r="J588" s="167"/>
    </row>
    <row r="589" spans="10:10" hidden="1" x14ac:dyDescent="0.25">
      <c r="J589" s="167"/>
    </row>
    <row r="590" spans="10:10" hidden="1" x14ac:dyDescent="0.25">
      <c r="J590" s="167"/>
    </row>
    <row r="591" spans="10:10" hidden="1" x14ac:dyDescent="0.25">
      <c r="J591" s="167"/>
    </row>
    <row r="592" spans="10:10" hidden="1" x14ac:dyDescent="0.25">
      <c r="J592" s="167"/>
    </row>
    <row r="593" spans="10:10" hidden="1" x14ac:dyDescent="0.25">
      <c r="J593" s="167"/>
    </row>
    <row r="594" spans="10:10" hidden="1" x14ac:dyDescent="0.25">
      <c r="J594" s="167"/>
    </row>
    <row r="595" spans="10:10" hidden="1" x14ac:dyDescent="0.25">
      <c r="J595" s="167"/>
    </row>
    <row r="596" spans="10:10" hidden="1" x14ac:dyDescent="0.25">
      <c r="J596" s="167"/>
    </row>
    <row r="597" spans="10:10" hidden="1" x14ac:dyDescent="0.25">
      <c r="J597" s="167"/>
    </row>
    <row r="598" spans="10:10" hidden="1" x14ac:dyDescent="0.25">
      <c r="J598" s="167"/>
    </row>
    <row r="599" spans="10:10" hidden="1" x14ac:dyDescent="0.25">
      <c r="J599" s="167"/>
    </row>
    <row r="600" spans="10:10" hidden="1" x14ac:dyDescent="0.25">
      <c r="J600" s="167"/>
    </row>
    <row r="601" spans="10:10" hidden="1" x14ac:dyDescent="0.25">
      <c r="J601" s="167"/>
    </row>
    <row r="602" spans="10:10" hidden="1" x14ac:dyDescent="0.25">
      <c r="J602" s="167"/>
    </row>
    <row r="603" spans="10:10" hidden="1" x14ac:dyDescent="0.25">
      <c r="J603" s="167"/>
    </row>
    <row r="604" spans="10:10" hidden="1" x14ac:dyDescent="0.25">
      <c r="J604" s="167"/>
    </row>
    <row r="605" spans="10:10" hidden="1" x14ac:dyDescent="0.25">
      <c r="J605" s="167"/>
    </row>
    <row r="606" spans="10:10" hidden="1" x14ac:dyDescent="0.25">
      <c r="J606" s="167"/>
    </row>
    <row r="607" spans="10:10" hidden="1" x14ac:dyDescent="0.25">
      <c r="J607" s="167"/>
    </row>
    <row r="608" spans="10:10" hidden="1" x14ac:dyDescent="0.25">
      <c r="J608" s="167"/>
    </row>
    <row r="609" spans="10:10" hidden="1" x14ac:dyDescent="0.25">
      <c r="J609" s="167"/>
    </row>
    <row r="610" spans="10:10" hidden="1" x14ac:dyDescent="0.25">
      <c r="J610" s="167"/>
    </row>
    <row r="611" spans="10:10" hidden="1" x14ac:dyDescent="0.25">
      <c r="J611" s="167"/>
    </row>
    <row r="612" spans="10:10" hidden="1" x14ac:dyDescent="0.25">
      <c r="J612" s="167"/>
    </row>
    <row r="613" spans="10:10" hidden="1" x14ac:dyDescent="0.25">
      <c r="J613" s="167"/>
    </row>
    <row r="614" spans="10:10" hidden="1" x14ac:dyDescent="0.25">
      <c r="J614" s="167"/>
    </row>
    <row r="615" spans="10:10" hidden="1" x14ac:dyDescent="0.25">
      <c r="J615" s="167"/>
    </row>
    <row r="616" spans="10:10" hidden="1" x14ac:dyDescent="0.25">
      <c r="J616" s="167"/>
    </row>
    <row r="617" spans="10:10" hidden="1" x14ac:dyDescent="0.25">
      <c r="J617" s="167"/>
    </row>
    <row r="618" spans="10:10" hidden="1" x14ac:dyDescent="0.25">
      <c r="J618" s="167"/>
    </row>
    <row r="619" spans="10:10" hidden="1" x14ac:dyDescent="0.25">
      <c r="J619" s="167"/>
    </row>
    <row r="620" spans="10:10" hidden="1" x14ac:dyDescent="0.25">
      <c r="J620" s="167"/>
    </row>
    <row r="621" spans="10:10" hidden="1" x14ac:dyDescent="0.25">
      <c r="J621" s="167"/>
    </row>
    <row r="622" spans="10:10" hidden="1" x14ac:dyDescent="0.25">
      <c r="J622" s="167"/>
    </row>
    <row r="623" spans="10:10" hidden="1" x14ac:dyDescent="0.25">
      <c r="J623" s="167"/>
    </row>
    <row r="624" spans="10:10" hidden="1" x14ac:dyDescent="0.25">
      <c r="J624" s="167"/>
    </row>
    <row r="625" spans="10:10" hidden="1" x14ac:dyDescent="0.25">
      <c r="J625" s="167"/>
    </row>
    <row r="626" spans="10:10" hidden="1" x14ac:dyDescent="0.25">
      <c r="J626" s="167"/>
    </row>
    <row r="627" spans="10:10" hidden="1" x14ac:dyDescent="0.25">
      <c r="J627" s="167"/>
    </row>
    <row r="628" spans="10:10" hidden="1" x14ac:dyDescent="0.25">
      <c r="J628" s="167"/>
    </row>
    <row r="629" spans="10:10" hidden="1" x14ac:dyDescent="0.25">
      <c r="J629" s="167"/>
    </row>
    <row r="630" spans="10:10" hidden="1" x14ac:dyDescent="0.25">
      <c r="J630" s="167"/>
    </row>
    <row r="631" spans="10:10" hidden="1" x14ac:dyDescent="0.25">
      <c r="J631" s="167"/>
    </row>
    <row r="632" spans="10:10" hidden="1" x14ac:dyDescent="0.25">
      <c r="J632" s="167"/>
    </row>
    <row r="633" spans="10:10" hidden="1" x14ac:dyDescent="0.25">
      <c r="J633" s="167"/>
    </row>
    <row r="634" spans="10:10" hidden="1" x14ac:dyDescent="0.25">
      <c r="J634" s="167"/>
    </row>
    <row r="635" spans="10:10" hidden="1" x14ac:dyDescent="0.25">
      <c r="J635" s="167"/>
    </row>
    <row r="636" spans="10:10" hidden="1" x14ac:dyDescent="0.25">
      <c r="J636" s="167"/>
    </row>
    <row r="637" spans="10:10" hidden="1" x14ac:dyDescent="0.25">
      <c r="J637" s="167"/>
    </row>
    <row r="638" spans="10:10" hidden="1" x14ac:dyDescent="0.25">
      <c r="J638" s="167"/>
    </row>
    <row r="639" spans="10:10" hidden="1" x14ac:dyDescent="0.25">
      <c r="J639" s="167"/>
    </row>
    <row r="640" spans="10:10" hidden="1" x14ac:dyDescent="0.25">
      <c r="J640" s="167"/>
    </row>
    <row r="641" spans="10:10" hidden="1" x14ac:dyDescent="0.25">
      <c r="J641" s="167"/>
    </row>
    <row r="642" spans="10:10" hidden="1" x14ac:dyDescent="0.25">
      <c r="J642" s="167"/>
    </row>
    <row r="643" spans="10:10" hidden="1" x14ac:dyDescent="0.25">
      <c r="J643" s="167"/>
    </row>
    <row r="644" spans="10:10" hidden="1" x14ac:dyDescent="0.25">
      <c r="J644" s="167"/>
    </row>
    <row r="645" spans="10:10" hidden="1" x14ac:dyDescent="0.25">
      <c r="J645" s="167"/>
    </row>
    <row r="646" spans="10:10" hidden="1" x14ac:dyDescent="0.25">
      <c r="J646" s="167"/>
    </row>
    <row r="647" spans="10:10" hidden="1" x14ac:dyDescent="0.25">
      <c r="J647" s="167"/>
    </row>
    <row r="648" spans="10:10" hidden="1" x14ac:dyDescent="0.25">
      <c r="J648" s="167"/>
    </row>
    <row r="649" spans="10:10" hidden="1" x14ac:dyDescent="0.25">
      <c r="J649" s="167"/>
    </row>
    <row r="650" spans="10:10" hidden="1" x14ac:dyDescent="0.25">
      <c r="J650" s="167"/>
    </row>
    <row r="651" spans="10:10" hidden="1" x14ac:dyDescent="0.25">
      <c r="J651" s="167"/>
    </row>
    <row r="652" spans="10:10" hidden="1" x14ac:dyDescent="0.25">
      <c r="J652" s="167"/>
    </row>
    <row r="653" spans="10:10" hidden="1" x14ac:dyDescent="0.25">
      <c r="J653" s="167"/>
    </row>
    <row r="654" spans="10:10" hidden="1" x14ac:dyDescent="0.25">
      <c r="J654" s="167"/>
    </row>
    <row r="655" spans="10:10" hidden="1" x14ac:dyDescent="0.25">
      <c r="J655" s="167"/>
    </row>
    <row r="656" spans="10:10" hidden="1" x14ac:dyDescent="0.25">
      <c r="J656" s="167"/>
    </row>
    <row r="657" spans="10:10" hidden="1" x14ac:dyDescent="0.25">
      <c r="J657" s="167"/>
    </row>
    <row r="658" spans="10:10" hidden="1" x14ac:dyDescent="0.25">
      <c r="J658" s="167"/>
    </row>
    <row r="659" spans="10:10" hidden="1" x14ac:dyDescent="0.25">
      <c r="J659" s="167"/>
    </row>
    <row r="660" spans="10:10" hidden="1" x14ac:dyDescent="0.25">
      <c r="J660" s="167"/>
    </row>
    <row r="661" spans="10:10" hidden="1" x14ac:dyDescent="0.25">
      <c r="J661" s="167"/>
    </row>
    <row r="662" spans="10:10" hidden="1" x14ac:dyDescent="0.25">
      <c r="J662" s="167"/>
    </row>
    <row r="663" spans="10:10" hidden="1" x14ac:dyDescent="0.25">
      <c r="J663" s="167"/>
    </row>
    <row r="664" spans="10:10" hidden="1" x14ac:dyDescent="0.25">
      <c r="J664" s="167"/>
    </row>
    <row r="665" spans="10:10" hidden="1" x14ac:dyDescent="0.25">
      <c r="J665" s="167"/>
    </row>
    <row r="666" spans="10:10" hidden="1" x14ac:dyDescent="0.25">
      <c r="J666" s="167"/>
    </row>
    <row r="667" spans="10:10" hidden="1" x14ac:dyDescent="0.25">
      <c r="J667" s="167"/>
    </row>
    <row r="668" spans="10:10" hidden="1" x14ac:dyDescent="0.25">
      <c r="J668" s="167"/>
    </row>
    <row r="669" spans="10:10" hidden="1" x14ac:dyDescent="0.25">
      <c r="J669" s="167"/>
    </row>
    <row r="670" spans="10:10" hidden="1" x14ac:dyDescent="0.25">
      <c r="J670" s="167"/>
    </row>
    <row r="671" spans="10:10" hidden="1" x14ac:dyDescent="0.25">
      <c r="J671" s="167"/>
    </row>
    <row r="672" spans="10:10" hidden="1" x14ac:dyDescent="0.25">
      <c r="J672" s="167"/>
    </row>
    <row r="673" spans="10:10" hidden="1" x14ac:dyDescent="0.25">
      <c r="J673" s="167"/>
    </row>
    <row r="674" spans="10:10" hidden="1" x14ac:dyDescent="0.25">
      <c r="J674" s="167"/>
    </row>
    <row r="675" spans="10:10" hidden="1" x14ac:dyDescent="0.25">
      <c r="J675" s="167"/>
    </row>
    <row r="676" spans="10:10" hidden="1" x14ac:dyDescent="0.25">
      <c r="J676" s="167"/>
    </row>
    <row r="677" spans="10:10" hidden="1" x14ac:dyDescent="0.25">
      <c r="J677" s="167"/>
    </row>
    <row r="678" spans="10:10" hidden="1" x14ac:dyDescent="0.25">
      <c r="J678" s="167"/>
    </row>
    <row r="679" spans="10:10" hidden="1" x14ac:dyDescent="0.25">
      <c r="J679" s="167"/>
    </row>
    <row r="680" spans="10:10" hidden="1" x14ac:dyDescent="0.25">
      <c r="J680" s="167"/>
    </row>
    <row r="681" spans="10:10" hidden="1" x14ac:dyDescent="0.25">
      <c r="J681" s="167"/>
    </row>
    <row r="682" spans="10:10" hidden="1" x14ac:dyDescent="0.25">
      <c r="J682" s="167"/>
    </row>
    <row r="683" spans="10:10" hidden="1" x14ac:dyDescent="0.25">
      <c r="J683" s="167"/>
    </row>
    <row r="684" spans="10:10" hidden="1" x14ac:dyDescent="0.25">
      <c r="J684" s="167"/>
    </row>
    <row r="685" spans="10:10" hidden="1" x14ac:dyDescent="0.25">
      <c r="J685" s="167"/>
    </row>
    <row r="686" spans="10:10" hidden="1" x14ac:dyDescent="0.25">
      <c r="J686" s="167"/>
    </row>
    <row r="687" spans="10:10" hidden="1" x14ac:dyDescent="0.25">
      <c r="J687" s="167"/>
    </row>
    <row r="688" spans="10:10" hidden="1" x14ac:dyDescent="0.25">
      <c r="J688" s="167"/>
    </row>
    <row r="689" spans="10:10" hidden="1" x14ac:dyDescent="0.25">
      <c r="J689" s="167"/>
    </row>
    <row r="690" spans="10:10" hidden="1" x14ac:dyDescent="0.25">
      <c r="J690" s="167"/>
    </row>
    <row r="691" spans="10:10" hidden="1" x14ac:dyDescent="0.25">
      <c r="J691" s="167"/>
    </row>
    <row r="692" spans="10:10" hidden="1" x14ac:dyDescent="0.25">
      <c r="J692" s="167"/>
    </row>
    <row r="693" spans="10:10" hidden="1" x14ac:dyDescent="0.25">
      <c r="J693" s="167"/>
    </row>
    <row r="694" spans="10:10" hidden="1" x14ac:dyDescent="0.25">
      <c r="J694" s="167"/>
    </row>
    <row r="695" spans="10:10" hidden="1" x14ac:dyDescent="0.25">
      <c r="J695" s="167"/>
    </row>
    <row r="696" spans="10:10" hidden="1" x14ac:dyDescent="0.25">
      <c r="J696" s="167"/>
    </row>
    <row r="697" spans="10:10" hidden="1" x14ac:dyDescent="0.25">
      <c r="J697" s="167"/>
    </row>
    <row r="698" spans="10:10" hidden="1" x14ac:dyDescent="0.25">
      <c r="J698" s="167"/>
    </row>
    <row r="699" spans="10:10" hidden="1" x14ac:dyDescent="0.25">
      <c r="J699" s="167"/>
    </row>
    <row r="700" spans="10:10" hidden="1" x14ac:dyDescent="0.25">
      <c r="J700" s="167"/>
    </row>
    <row r="701" spans="10:10" hidden="1" x14ac:dyDescent="0.25">
      <c r="J701" s="167"/>
    </row>
    <row r="702" spans="10:10" hidden="1" x14ac:dyDescent="0.25">
      <c r="J702" s="167"/>
    </row>
    <row r="703" spans="10:10" hidden="1" x14ac:dyDescent="0.25">
      <c r="J703" s="167"/>
    </row>
    <row r="704" spans="10:10" hidden="1" x14ac:dyDescent="0.25">
      <c r="J704" s="167"/>
    </row>
    <row r="705" spans="10:10" hidden="1" x14ac:dyDescent="0.25">
      <c r="J705" s="167"/>
    </row>
    <row r="706" spans="10:10" hidden="1" x14ac:dyDescent="0.25">
      <c r="J706" s="167"/>
    </row>
    <row r="707" spans="10:10" hidden="1" x14ac:dyDescent="0.25">
      <c r="J707" s="167"/>
    </row>
    <row r="708" spans="10:10" hidden="1" x14ac:dyDescent="0.25">
      <c r="J708" s="167"/>
    </row>
    <row r="709" spans="10:10" hidden="1" x14ac:dyDescent="0.25">
      <c r="J709" s="167"/>
    </row>
    <row r="710" spans="10:10" hidden="1" x14ac:dyDescent="0.25">
      <c r="J710" s="167"/>
    </row>
    <row r="711" spans="10:10" hidden="1" x14ac:dyDescent="0.25">
      <c r="J711" s="167"/>
    </row>
    <row r="712" spans="10:10" hidden="1" x14ac:dyDescent="0.25">
      <c r="J712" s="167"/>
    </row>
    <row r="713" spans="10:10" hidden="1" x14ac:dyDescent="0.25">
      <c r="J713" s="167"/>
    </row>
    <row r="714" spans="10:10" hidden="1" x14ac:dyDescent="0.25">
      <c r="J714" s="167"/>
    </row>
    <row r="715" spans="10:10" hidden="1" x14ac:dyDescent="0.25">
      <c r="J715" s="167"/>
    </row>
    <row r="716" spans="10:10" hidden="1" x14ac:dyDescent="0.25">
      <c r="J716" s="167"/>
    </row>
    <row r="717" spans="10:10" hidden="1" x14ac:dyDescent="0.25">
      <c r="J717" s="167"/>
    </row>
    <row r="718" spans="10:10" hidden="1" x14ac:dyDescent="0.25">
      <c r="J718" s="167"/>
    </row>
    <row r="719" spans="10:10" hidden="1" x14ac:dyDescent="0.25">
      <c r="J719" s="167"/>
    </row>
    <row r="720" spans="10:10" hidden="1" x14ac:dyDescent="0.25">
      <c r="J720" s="167"/>
    </row>
    <row r="721" spans="10:10" hidden="1" x14ac:dyDescent="0.25">
      <c r="J721" s="167"/>
    </row>
    <row r="722" spans="10:10" hidden="1" x14ac:dyDescent="0.25">
      <c r="J722" s="167"/>
    </row>
    <row r="723" spans="10:10" hidden="1" x14ac:dyDescent="0.25">
      <c r="J723" s="167"/>
    </row>
    <row r="724" spans="10:10" hidden="1" x14ac:dyDescent="0.25">
      <c r="J724" s="167"/>
    </row>
    <row r="725" spans="10:10" hidden="1" x14ac:dyDescent="0.25">
      <c r="J725" s="167"/>
    </row>
    <row r="726" spans="10:10" hidden="1" x14ac:dyDescent="0.25">
      <c r="J726" s="167"/>
    </row>
    <row r="727" spans="10:10" hidden="1" x14ac:dyDescent="0.25">
      <c r="J727" s="167"/>
    </row>
    <row r="728" spans="10:10" hidden="1" x14ac:dyDescent="0.25">
      <c r="J728" s="167"/>
    </row>
    <row r="729" spans="10:10" hidden="1" x14ac:dyDescent="0.25">
      <c r="J729" s="167"/>
    </row>
    <row r="730" spans="10:10" hidden="1" x14ac:dyDescent="0.25">
      <c r="J730" s="167"/>
    </row>
    <row r="731" spans="10:10" hidden="1" x14ac:dyDescent="0.25">
      <c r="J731" s="167"/>
    </row>
    <row r="732" spans="10:10" hidden="1" x14ac:dyDescent="0.25">
      <c r="J732" s="167"/>
    </row>
    <row r="733" spans="10:10" hidden="1" x14ac:dyDescent="0.25">
      <c r="J733" s="167"/>
    </row>
    <row r="734" spans="10:10" hidden="1" x14ac:dyDescent="0.25">
      <c r="J734" s="167"/>
    </row>
    <row r="735" spans="10:10" hidden="1" x14ac:dyDescent="0.25">
      <c r="J735" s="167"/>
    </row>
    <row r="736" spans="10:10" hidden="1" x14ac:dyDescent="0.25">
      <c r="J736" s="167"/>
    </row>
    <row r="737" spans="10:10" hidden="1" x14ac:dyDescent="0.25">
      <c r="J737" s="167"/>
    </row>
    <row r="738" spans="10:10" hidden="1" x14ac:dyDescent="0.25">
      <c r="J738" s="167"/>
    </row>
    <row r="739" spans="10:10" hidden="1" x14ac:dyDescent="0.25">
      <c r="J739" s="167"/>
    </row>
    <row r="740" spans="10:10" hidden="1" x14ac:dyDescent="0.25">
      <c r="J740" s="167"/>
    </row>
    <row r="741" spans="10:10" hidden="1" x14ac:dyDescent="0.25">
      <c r="J741" s="167"/>
    </row>
    <row r="742" spans="10:10" hidden="1" x14ac:dyDescent="0.25">
      <c r="J742" s="167"/>
    </row>
    <row r="743" spans="10:10" hidden="1" x14ac:dyDescent="0.25">
      <c r="J743" s="167"/>
    </row>
    <row r="744" spans="10:10" hidden="1" x14ac:dyDescent="0.25">
      <c r="J744" s="167"/>
    </row>
    <row r="745" spans="10:10" hidden="1" x14ac:dyDescent="0.25">
      <c r="J745" s="167"/>
    </row>
    <row r="746" spans="10:10" hidden="1" x14ac:dyDescent="0.25">
      <c r="J746" s="167"/>
    </row>
    <row r="747" spans="10:10" hidden="1" x14ac:dyDescent="0.25">
      <c r="J747" s="167"/>
    </row>
    <row r="748" spans="10:10" hidden="1" x14ac:dyDescent="0.25">
      <c r="J748" s="167"/>
    </row>
    <row r="749" spans="10:10" hidden="1" x14ac:dyDescent="0.25">
      <c r="J749" s="167"/>
    </row>
    <row r="750" spans="10:10" hidden="1" x14ac:dyDescent="0.25">
      <c r="J750" s="167"/>
    </row>
    <row r="751" spans="10:10" hidden="1" x14ac:dyDescent="0.25">
      <c r="J751" s="167"/>
    </row>
    <row r="752" spans="10:10" hidden="1" x14ac:dyDescent="0.25">
      <c r="J752" s="167"/>
    </row>
    <row r="753" spans="10:10" hidden="1" x14ac:dyDescent="0.25">
      <c r="J753" s="167"/>
    </row>
    <row r="754" spans="10:10" hidden="1" x14ac:dyDescent="0.25">
      <c r="J754" s="167"/>
    </row>
    <row r="755" spans="10:10" hidden="1" x14ac:dyDescent="0.25">
      <c r="J755" s="167"/>
    </row>
    <row r="756" spans="10:10" hidden="1" x14ac:dyDescent="0.25">
      <c r="J756" s="167"/>
    </row>
    <row r="757" spans="10:10" hidden="1" x14ac:dyDescent="0.25">
      <c r="J757" s="167"/>
    </row>
    <row r="758" spans="10:10" hidden="1" x14ac:dyDescent="0.25">
      <c r="J758" s="167"/>
    </row>
    <row r="759" spans="10:10" hidden="1" x14ac:dyDescent="0.25">
      <c r="J759" s="167"/>
    </row>
    <row r="760" spans="10:10" hidden="1" x14ac:dyDescent="0.25">
      <c r="J760" s="167"/>
    </row>
    <row r="761" spans="10:10" hidden="1" x14ac:dyDescent="0.25">
      <c r="J761" s="167"/>
    </row>
    <row r="762" spans="10:10" hidden="1" x14ac:dyDescent="0.25">
      <c r="J762" s="167"/>
    </row>
    <row r="763" spans="10:10" hidden="1" x14ac:dyDescent="0.25">
      <c r="J763" s="167"/>
    </row>
    <row r="764" spans="10:10" hidden="1" x14ac:dyDescent="0.25">
      <c r="J764" s="167"/>
    </row>
    <row r="765" spans="10:10" hidden="1" x14ac:dyDescent="0.25">
      <c r="J765" s="167"/>
    </row>
    <row r="766" spans="10:10" hidden="1" x14ac:dyDescent="0.25">
      <c r="J766" s="167"/>
    </row>
    <row r="767" spans="10:10" hidden="1" x14ac:dyDescent="0.25">
      <c r="J767" s="167"/>
    </row>
    <row r="768" spans="10:10" hidden="1" x14ac:dyDescent="0.25">
      <c r="J768" s="167"/>
    </row>
    <row r="769" spans="10:10" hidden="1" x14ac:dyDescent="0.25">
      <c r="J769" s="167"/>
    </row>
    <row r="770" spans="10:10" hidden="1" x14ac:dyDescent="0.25">
      <c r="J770" s="167"/>
    </row>
    <row r="771" spans="10:10" hidden="1" x14ac:dyDescent="0.25">
      <c r="J771" s="167"/>
    </row>
    <row r="772" spans="10:10" hidden="1" x14ac:dyDescent="0.25">
      <c r="J772" s="167"/>
    </row>
    <row r="773" spans="10:10" hidden="1" x14ac:dyDescent="0.25">
      <c r="J773" s="167"/>
    </row>
    <row r="774" spans="10:10" hidden="1" x14ac:dyDescent="0.25">
      <c r="J774" s="167"/>
    </row>
    <row r="775" spans="10:10" hidden="1" x14ac:dyDescent="0.25">
      <c r="J775" s="167"/>
    </row>
    <row r="776" spans="10:10" hidden="1" x14ac:dyDescent="0.25">
      <c r="J776" s="167"/>
    </row>
    <row r="777" spans="10:10" hidden="1" x14ac:dyDescent="0.25">
      <c r="J777" s="167"/>
    </row>
    <row r="778" spans="10:10" hidden="1" x14ac:dyDescent="0.25">
      <c r="J778" s="167"/>
    </row>
    <row r="779" spans="10:10" hidden="1" x14ac:dyDescent="0.25">
      <c r="J779" s="167"/>
    </row>
    <row r="780" spans="10:10" hidden="1" x14ac:dyDescent="0.25">
      <c r="J780" s="167"/>
    </row>
    <row r="781" spans="10:10" hidden="1" x14ac:dyDescent="0.25">
      <c r="J781" s="167"/>
    </row>
    <row r="782" spans="10:10" hidden="1" x14ac:dyDescent="0.25">
      <c r="J782" s="167"/>
    </row>
    <row r="783" spans="10:10" hidden="1" x14ac:dyDescent="0.25">
      <c r="J783" s="167"/>
    </row>
    <row r="784" spans="10:10" hidden="1" x14ac:dyDescent="0.25">
      <c r="J784" s="167"/>
    </row>
    <row r="785" spans="10:10" hidden="1" x14ac:dyDescent="0.25">
      <c r="J785" s="167"/>
    </row>
    <row r="786" spans="10:10" hidden="1" x14ac:dyDescent="0.25">
      <c r="J786" s="167"/>
    </row>
    <row r="787" spans="10:10" hidden="1" x14ac:dyDescent="0.25">
      <c r="J787" s="167"/>
    </row>
    <row r="788" spans="10:10" hidden="1" x14ac:dyDescent="0.25">
      <c r="J788" s="167"/>
    </row>
    <row r="789" spans="10:10" hidden="1" x14ac:dyDescent="0.25">
      <c r="J789" s="167"/>
    </row>
    <row r="790" spans="10:10" hidden="1" x14ac:dyDescent="0.25">
      <c r="J790" s="167"/>
    </row>
    <row r="791" spans="10:10" hidden="1" x14ac:dyDescent="0.25">
      <c r="J791" s="167"/>
    </row>
    <row r="792" spans="10:10" hidden="1" x14ac:dyDescent="0.25">
      <c r="J792" s="167"/>
    </row>
    <row r="793" spans="10:10" hidden="1" x14ac:dyDescent="0.25">
      <c r="J793" s="167"/>
    </row>
    <row r="794" spans="10:10" hidden="1" x14ac:dyDescent="0.25">
      <c r="J794" s="167"/>
    </row>
    <row r="795" spans="10:10" hidden="1" x14ac:dyDescent="0.25">
      <c r="J795" s="167"/>
    </row>
    <row r="796" spans="10:10" hidden="1" x14ac:dyDescent="0.25">
      <c r="J796" s="167"/>
    </row>
    <row r="797" spans="10:10" hidden="1" x14ac:dyDescent="0.25">
      <c r="J797" s="167"/>
    </row>
    <row r="798" spans="10:10" hidden="1" x14ac:dyDescent="0.25">
      <c r="J798" s="167"/>
    </row>
    <row r="799" spans="10:10" hidden="1" x14ac:dyDescent="0.25">
      <c r="J799" s="167"/>
    </row>
    <row r="800" spans="10:10" hidden="1" x14ac:dyDescent="0.25">
      <c r="J800" s="167"/>
    </row>
    <row r="801" spans="10:10" hidden="1" x14ac:dyDescent="0.25">
      <c r="J801" s="167"/>
    </row>
    <row r="802" spans="10:10" hidden="1" x14ac:dyDescent="0.25">
      <c r="J802" s="167"/>
    </row>
    <row r="803" spans="10:10" hidden="1" x14ac:dyDescent="0.25">
      <c r="J803" s="167"/>
    </row>
    <row r="804" spans="10:10" hidden="1" x14ac:dyDescent="0.25">
      <c r="J804" s="167"/>
    </row>
    <row r="805" spans="10:10" hidden="1" x14ac:dyDescent="0.25">
      <c r="J805" s="167"/>
    </row>
    <row r="806" spans="10:10" hidden="1" x14ac:dyDescent="0.25">
      <c r="J806" s="167"/>
    </row>
    <row r="807" spans="10:10" hidden="1" x14ac:dyDescent="0.25">
      <c r="J807" s="167"/>
    </row>
    <row r="808" spans="10:10" hidden="1" x14ac:dyDescent="0.25">
      <c r="J808" s="167"/>
    </row>
    <row r="809" spans="10:10" hidden="1" x14ac:dyDescent="0.25">
      <c r="J809" s="167"/>
    </row>
    <row r="810" spans="10:10" hidden="1" x14ac:dyDescent="0.25">
      <c r="J810" s="167"/>
    </row>
    <row r="811" spans="10:10" hidden="1" x14ac:dyDescent="0.25">
      <c r="J811" s="167"/>
    </row>
    <row r="812" spans="10:10" hidden="1" x14ac:dyDescent="0.25">
      <c r="J812" s="167"/>
    </row>
    <row r="813" spans="10:10" hidden="1" x14ac:dyDescent="0.25">
      <c r="J813" s="167"/>
    </row>
    <row r="814" spans="10:10" hidden="1" x14ac:dyDescent="0.25">
      <c r="J814" s="167"/>
    </row>
    <row r="815" spans="10:10" hidden="1" x14ac:dyDescent="0.25">
      <c r="J815" s="167"/>
    </row>
    <row r="816" spans="10:10" hidden="1" x14ac:dyDescent="0.25">
      <c r="J816" s="167"/>
    </row>
    <row r="817" spans="10:10" hidden="1" x14ac:dyDescent="0.25">
      <c r="J817" s="167"/>
    </row>
    <row r="818" spans="10:10" hidden="1" x14ac:dyDescent="0.25">
      <c r="J818" s="167"/>
    </row>
    <row r="819" spans="10:10" hidden="1" x14ac:dyDescent="0.25">
      <c r="J819" s="167"/>
    </row>
    <row r="820" spans="10:10" hidden="1" x14ac:dyDescent="0.25">
      <c r="J820" s="167"/>
    </row>
    <row r="821" spans="10:10" hidden="1" x14ac:dyDescent="0.25">
      <c r="J821" s="167"/>
    </row>
    <row r="822" spans="10:10" hidden="1" x14ac:dyDescent="0.25">
      <c r="J822" s="167"/>
    </row>
    <row r="823" spans="10:10" hidden="1" x14ac:dyDescent="0.25">
      <c r="J823" s="167"/>
    </row>
    <row r="824" spans="10:10" hidden="1" x14ac:dyDescent="0.25">
      <c r="J824" s="167"/>
    </row>
    <row r="825" spans="10:10" hidden="1" x14ac:dyDescent="0.25">
      <c r="J825" s="167"/>
    </row>
    <row r="826" spans="10:10" hidden="1" x14ac:dyDescent="0.25">
      <c r="J826" s="167"/>
    </row>
    <row r="827" spans="10:10" hidden="1" x14ac:dyDescent="0.25">
      <c r="J827" s="167"/>
    </row>
    <row r="828" spans="10:10" hidden="1" x14ac:dyDescent="0.25">
      <c r="J828" s="167"/>
    </row>
    <row r="829" spans="10:10" hidden="1" x14ac:dyDescent="0.25">
      <c r="J829" s="167"/>
    </row>
    <row r="830" spans="10:10" hidden="1" x14ac:dyDescent="0.25">
      <c r="J830" s="167"/>
    </row>
    <row r="831" spans="10:10" hidden="1" x14ac:dyDescent="0.25">
      <c r="J831" s="167"/>
    </row>
    <row r="832" spans="10:10" hidden="1" x14ac:dyDescent="0.25">
      <c r="J832" s="167"/>
    </row>
    <row r="833" spans="10:10" hidden="1" x14ac:dyDescent="0.25">
      <c r="J833" s="167"/>
    </row>
    <row r="834" spans="10:10" hidden="1" x14ac:dyDescent="0.25">
      <c r="J834" s="167"/>
    </row>
    <row r="835" spans="10:10" hidden="1" x14ac:dyDescent="0.25">
      <c r="J835" s="167"/>
    </row>
    <row r="836" spans="10:10" hidden="1" x14ac:dyDescent="0.25">
      <c r="J836" s="167"/>
    </row>
    <row r="837" spans="10:10" hidden="1" x14ac:dyDescent="0.25">
      <c r="J837" s="167"/>
    </row>
    <row r="838" spans="10:10" hidden="1" x14ac:dyDescent="0.25">
      <c r="J838" s="167"/>
    </row>
    <row r="839" spans="10:10" hidden="1" x14ac:dyDescent="0.25">
      <c r="J839" s="167"/>
    </row>
    <row r="840" spans="10:10" hidden="1" x14ac:dyDescent="0.25">
      <c r="J840" s="167"/>
    </row>
    <row r="841" spans="10:10" hidden="1" x14ac:dyDescent="0.25">
      <c r="J841" s="167"/>
    </row>
    <row r="842" spans="10:10" hidden="1" x14ac:dyDescent="0.25">
      <c r="J842" s="167"/>
    </row>
    <row r="843" spans="10:10" hidden="1" x14ac:dyDescent="0.25">
      <c r="J843" s="167"/>
    </row>
    <row r="844" spans="10:10" hidden="1" x14ac:dyDescent="0.25">
      <c r="J844" s="167"/>
    </row>
    <row r="845" spans="10:10" hidden="1" x14ac:dyDescent="0.25">
      <c r="J845" s="167"/>
    </row>
    <row r="846" spans="10:10" hidden="1" x14ac:dyDescent="0.25">
      <c r="J846" s="167"/>
    </row>
    <row r="847" spans="10:10" hidden="1" x14ac:dyDescent="0.25">
      <c r="J847" s="167"/>
    </row>
    <row r="848" spans="10:10" hidden="1" x14ac:dyDescent="0.25">
      <c r="J848" s="167"/>
    </row>
    <row r="849" spans="10:10" hidden="1" x14ac:dyDescent="0.25">
      <c r="J849" s="167"/>
    </row>
    <row r="850" spans="10:10" hidden="1" x14ac:dyDescent="0.25">
      <c r="J850" s="167"/>
    </row>
    <row r="851" spans="10:10" hidden="1" x14ac:dyDescent="0.25">
      <c r="J851" s="167"/>
    </row>
    <row r="852" spans="10:10" hidden="1" x14ac:dyDescent="0.25">
      <c r="J852" s="167"/>
    </row>
    <row r="853" spans="10:10" hidden="1" x14ac:dyDescent="0.25">
      <c r="J853" s="167"/>
    </row>
    <row r="854" spans="10:10" hidden="1" x14ac:dyDescent="0.25">
      <c r="J854" s="167"/>
    </row>
    <row r="855" spans="10:10" hidden="1" x14ac:dyDescent="0.25">
      <c r="J855" s="167"/>
    </row>
    <row r="856" spans="10:10" hidden="1" x14ac:dyDescent="0.25">
      <c r="J856" s="167"/>
    </row>
    <row r="857" spans="10:10" hidden="1" x14ac:dyDescent="0.25">
      <c r="J857" s="167"/>
    </row>
    <row r="858" spans="10:10" hidden="1" x14ac:dyDescent="0.25">
      <c r="J858" s="167"/>
    </row>
    <row r="859" spans="10:10" hidden="1" x14ac:dyDescent="0.25">
      <c r="J859" s="167"/>
    </row>
    <row r="860" spans="10:10" hidden="1" x14ac:dyDescent="0.25">
      <c r="J860" s="167"/>
    </row>
    <row r="861" spans="10:10" hidden="1" x14ac:dyDescent="0.25">
      <c r="J861" s="167"/>
    </row>
    <row r="862" spans="10:10" hidden="1" x14ac:dyDescent="0.25">
      <c r="J862" s="167"/>
    </row>
    <row r="863" spans="10:10" hidden="1" x14ac:dyDescent="0.25">
      <c r="J863" s="167"/>
    </row>
    <row r="864" spans="10:10" hidden="1" x14ac:dyDescent="0.25">
      <c r="J864" s="167"/>
    </row>
    <row r="865" spans="10:10" hidden="1" x14ac:dyDescent="0.25">
      <c r="J865" s="167"/>
    </row>
    <row r="866" spans="10:10" hidden="1" x14ac:dyDescent="0.25">
      <c r="J866" s="167"/>
    </row>
    <row r="867" spans="10:10" hidden="1" x14ac:dyDescent="0.25">
      <c r="J867" s="167"/>
    </row>
    <row r="868" spans="10:10" hidden="1" x14ac:dyDescent="0.25">
      <c r="J868" s="167"/>
    </row>
    <row r="869" spans="10:10" hidden="1" x14ac:dyDescent="0.25">
      <c r="J869" s="167"/>
    </row>
    <row r="870" spans="10:10" hidden="1" x14ac:dyDescent="0.25">
      <c r="J870" s="167"/>
    </row>
    <row r="871" spans="10:10" hidden="1" x14ac:dyDescent="0.25">
      <c r="J871" s="167"/>
    </row>
    <row r="872" spans="10:10" hidden="1" x14ac:dyDescent="0.25">
      <c r="J872" s="167"/>
    </row>
    <row r="873" spans="10:10" hidden="1" x14ac:dyDescent="0.25">
      <c r="J873" s="167"/>
    </row>
    <row r="874" spans="10:10" hidden="1" x14ac:dyDescent="0.25">
      <c r="J874" s="167"/>
    </row>
    <row r="875" spans="10:10" hidden="1" x14ac:dyDescent="0.25">
      <c r="J875" s="167"/>
    </row>
    <row r="876" spans="10:10" hidden="1" x14ac:dyDescent="0.25">
      <c r="J876" s="167"/>
    </row>
    <row r="877" spans="10:10" hidden="1" x14ac:dyDescent="0.25">
      <c r="J877" s="167"/>
    </row>
    <row r="878" spans="10:10" hidden="1" x14ac:dyDescent="0.25">
      <c r="J878" s="167"/>
    </row>
    <row r="879" spans="10:10" hidden="1" x14ac:dyDescent="0.25">
      <c r="J879" s="167"/>
    </row>
    <row r="880" spans="10:10" hidden="1" x14ac:dyDescent="0.25">
      <c r="J880" s="167"/>
    </row>
    <row r="881" spans="10:10" hidden="1" x14ac:dyDescent="0.25">
      <c r="J881" s="167"/>
    </row>
    <row r="882" spans="10:10" hidden="1" x14ac:dyDescent="0.25">
      <c r="J882" s="167"/>
    </row>
    <row r="883" spans="10:10" hidden="1" x14ac:dyDescent="0.25">
      <c r="J883" s="167"/>
    </row>
    <row r="884" spans="10:10" hidden="1" x14ac:dyDescent="0.25">
      <c r="J884" s="167"/>
    </row>
    <row r="885" spans="10:10" hidden="1" x14ac:dyDescent="0.25">
      <c r="J885" s="167"/>
    </row>
    <row r="886" spans="10:10" hidden="1" x14ac:dyDescent="0.25">
      <c r="J886" s="167"/>
    </row>
    <row r="887" spans="10:10" hidden="1" x14ac:dyDescent="0.25">
      <c r="J887" s="167"/>
    </row>
    <row r="888" spans="10:10" hidden="1" x14ac:dyDescent="0.25">
      <c r="J888" s="167"/>
    </row>
    <row r="889" spans="10:10" hidden="1" x14ac:dyDescent="0.25">
      <c r="J889" s="167"/>
    </row>
    <row r="890" spans="10:10" hidden="1" x14ac:dyDescent="0.25">
      <c r="J890" s="167"/>
    </row>
    <row r="891" spans="10:10" hidden="1" x14ac:dyDescent="0.25">
      <c r="J891" s="167"/>
    </row>
    <row r="892" spans="10:10" hidden="1" x14ac:dyDescent="0.25">
      <c r="J892" s="167"/>
    </row>
    <row r="893" spans="10:10" hidden="1" x14ac:dyDescent="0.25">
      <c r="J893" s="167"/>
    </row>
    <row r="894" spans="10:10" hidden="1" x14ac:dyDescent="0.25">
      <c r="J894" s="167"/>
    </row>
    <row r="895" spans="10:10" hidden="1" x14ac:dyDescent="0.25">
      <c r="J895" s="167"/>
    </row>
    <row r="896" spans="10:10" hidden="1" x14ac:dyDescent="0.25">
      <c r="J896" s="167"/>
    </row>
    <row r="897" spans="10:10" hidden="1" x14ac:dyDescent="0.25">
      <c r="J897" s="167"/>
    </row>
    <row r="898" spans="10:10" hidden="1" x14ac:dyDescent="0.25">
      <c r="J898" s="167"/>
    </row>
    <row r="899" spans="10:10" hidden="1" x14ac:dyDescent="0.25">
      <c r="J899" s="167"/>
    </row>
    <row r="900" spans="10:10" hidden="1" x14ac:dyDescent="0.25">
      <c r="J900" s="167"/>
    </row>
    <row r="901" spans="10:10" hidden="1" x14ac:dyDescent="0.25">
      <c r="J901" s="167"/>
    </row>
    <row r="902" spans="10:10" hidden="1" x14ac:dyDescent="0.25">
      <c r="J902" s="167"/>
    </row>
    <row r="903" spans="10:10" hidden="1" x14ac:dyDescent="0.25">
      <c r="J903" s="167"/>
    </row>
    <row r="904" spans="10:10" hidden="1" x14ac:dyDescent="0.25">
      <c r="J904" s="167"/>
    </row>
    <row r="905" spans="10:10" hidden="1" x14ac:dyDescent="0.25">
      <c r="J905" s="167"/>
    </row>
    <row r="906" spans="10:10" hidden="1" x14ac:dyDescent="0.25">
      <c r="J906" s="167"/>
    </row>
    <row r="907" spans="10:10" hidden="1" x14ac:dyDescent="0.25">
      <c r="J907" s="167"/>
    </row>
    <row r="908" spans="10:10" hidden="1" x14ac:dyDescent="0.25">
      <c r="J908" s="167"/>
    </row>
    <row r="909" spans="10:10" hidden="1" x14ac:dyDescent="0.25">
      <c r="J909" s="167"/>
    </row>
    <row r="910" spans="10:10" hidden="1" x14ac:dyDescent="0.25">
      <c r="J910" s="167"/>
    </row>
    <row r="911" spans="10:10" hidden="1" x14ac:dyDescent="0.25">
      <c r="J911" s="167"/>
    </row>
    <row r="912" spans="10:10" hidden="1" x14ac:dyDescent="0.25">
      <c r="J912" s="167"/>
    </row>
    <row r="913" spans="10:10" hidden="1" x14ac:dyDescent="0.25">
      <c r="J913" s="167"/>
    </row>
    <row r="914" spans="10:10" hidden="1" x14ac:dyDescent="0.25">
      <c r="J914" s="167"/>
    </row>
    <row r="915" spans="10:10" hidden="1" x14ac:dyDescent="0.25">
      <c r="J915" s="167"/>
    </row>
    <row r="916" spans="10:10" hidden="1" x14ac:dyDescent="0.25">
      <c r="J916" s="167"/>
    </row>
    <row r="917" spans="10:10" hidden="1" x14ac:dyDescent="0.25">
      <c r="J917" s="167"/>
    </row>
    <row r="918" spans="10:10" hidden="1" x14ac:dyDescent="0.25">
      <c r="J918" s="167"/>
    </row>
    <row r="919" spans="10:10" hidden="1" x14ac:dyDescent="0.25">
      <c r="J919" s="167"/>
    </row>
    <row r="920" spans="10:10" hidden="1" x14ac:dyDescent="0.25">
      <c r="J920" s="167"/>
    </row>
    <row r="921" spans="10:10" hidden="1" x14ac:dyDescent="0.25">
      <c r="J921" s="167"/>
    </row>
    <row r="922" spans="10:10" hidden="1" x14ac:dyDescent="0.25">
      <c r="J922" s="167"/>
    </row>
    <row r="923" spans="10:10" hidden="1" x14ac:dyDescent="0.25">
      <c r="J923" s="167"/>
    </row>
    <row r="924" spans="10:10" hidden="1" x14ac:dyDescent="0.25">
      <c r="J924" s="167"/>
    </row>
    <row r="925" spans="10:10" hidden="1" x14ac:dyDescent="0.25">
      <c r="J925" s="167"/>
    </row>
    <row r="926" spans="10:10" hidden="1" x14ac:dyDescent="0.25">
      <c r="J926" s="167"/>
    </row>
    <row r="927" spans="10:10" hidden="1" x14ac:dyDescent="0.25">
      <c r="J927" s="167"/>
    </row>
    <row r="928" spans="10:10" hidden="1" x14ac:dyDescent="0.25">
      <c r="J928" s="167"/>
    </row>
    <row r="929" spans="10:10" hidden="1" x14ac:dyDescent="0.25">
      <c r="J929" s="167"/>
    </row>
    <row r="930" spans="10:10" hidden="1" x14ac:dyDescent="0.25">
      <c r="J930" s="167"/>
    </row>
    <row r="931" spans="10:10" hidden="1" x14ac:dyDescent="0.25">
      <c r="J931" s="167"/>
    </row>
    <row r="932" spans="10:10" hidden="1" x14ac:dyDescent="0.25">
      <c r="J932" s="167"/>
    </row>
    <row r="933" spans="10:10" hidden="1" x14ac:dyDescent="0.25">
      <c r="J933" s="167"/>
    </row>
    <row r="934" spans="10:10" hidden="1" x14ac:dyDescent="0.25">
      <c r="J934" s="167"/>
    </row>
    <row r="935" spans="10:10" hidden="1" x14ac:dyDescent="0.25">
      <c r="J935" s="167"/>
    </row>
    <row r="936" spans="10:10" hidden="1" x14ac:dyDescent="0.25">
      <c r="J936" s="167"/>
    </row>
    <row r="937" spans="10:10" hidden="1" x14ac:dyDescent="0.25">
      <c r="J937" s="167"/>
    </row>
    <row r="938" spans="10:10" hidden="1" x14ac:dyDescent="0.25">
      <c r="J938" s="167"/>
    </row>
    <row r="939" spans="10:10" hidden="1" x14ac:dyDescent="0.25">
      <c r="J939" s="167"/>
    </row>
    <row r="940" spans="10:10" hidden="1" x14ac:dyDescent="0.25">
      <c r="J940" s="167"/>
    </row>
    <row r="941" spans="10:10" hidden="1" x14ac:dyDescent="0.25">
      <c r="J941" s="167"/>
    </row>
    <row r="942" spans="10:10" hidden="1" x14ac:dyDescent="0.25">
      <c r="J942" s="167"/>
    </row>
    <row r="943" spans="10:10" hidden="1" x14ac:dyDescent="0.25">
      <c r="J943" s="167"/>
    </row>
    <row r="944" spans="10:10" hidden="1" x14ac:dyDescent="0.25">
      <c r="J944" s="167"/>
    </row>
    <row r="945" spans="10:10" hidden="1" x14ac:dyDescent="0.25">
      <c r="J945" s="167"/>
    </row>
    <row r="946" spans="10:10" hidden="1" x14ac:dyDescent="0.25">
      <c r="J946" s="167"/>
    </row>
    <row r="947" spans="10:10" hidden="1" x14ac:dyDescent="0.25">
      <c r="J947" s="167"/>
    </row>
    <row r="948" spans="10:10" hidden="1" x14ac:dyDescent="0.25">
      <c r="J948" s="167"/>
    </row>
    <row r="949" spans="10:10" hidden="1" x14ac:dyDescent="0.25">
      <c r="J949" s="167"/>
    </row>
    <row r="950" spans="10:10" hidden="1" x14ac:dyDescent="0.25">
      <c r="J950" s="167"/>
    </row>
    <row r="951" spans="10:10" hidden="1" x14ac:dyDescent="0.25">
      <c r="J951" s="167"/>
    </row>
    <row r="952" spans="10:10" hidden="1" x14ac:dyDescent="0.25">
      <c r="J952" s="167"/>
    </row>
    <row r="953" spans="10:10" hidden="1" x14ac:dyDescent="0.25">
      <c r="J953" s="167"/>
    </row>
    <row r="954" spans="10:10" hidden="1" x14ac:dyDescent="0.25">
      <c r="J954" s="167"/>
    </row>
    <row r="955" spans="10:10" hidden="1" x14ac:dyDescent="0.25">
      <c r="J955" s="167"/>
    </row>
    <row r="956" spans="10:10" hidden="1" x14ac:dyDescent="0.25">
      <c r="J956" s="167"/>
    </row>
    <row r="957" spans="10:10" hidden="1" x14ac:dyDescent="0.25">
      <c r="J957" s="167"/>
    </row>
    <row r="958" spans="10:10" hidden="1" x14ac:dyDescent="0.25">
      <c r="J958" s="167"/>
    </row>
    <row r="959" spans="10:10" hidden="1" x14ac:dyDescent="0.25">
      <c r="J959" s="167"/>
    </row>
    <row r="960" spans="10:10" hidden="1" x14ac:dyDescent="0.25">
      <c r="J960" s="167"/>
    </row>
    <row r="961" spans="10:10" hidden="1" x14ac:dyDescent="0.25">
      <c r="J961" s="167"/>
    </row>
    <row r="962" spans="10:10" hidden="1" x14ac:dyDescent="0.25">
      <c r="J962" s="167"/>
    </row>
    <row r="963" spans="10:10" hidden="1" x14ac:dyDescent="0.25">
      <c r="J963" s="167"/>
    </row>
    <row r="964" spans="10:10" hidden="1" x14ac:dyDescent="0.25">
      <c r="J964" s="167"/>
    </row>
    <row r="965" spans="10:10" hidden="1" x14ac:dyDescent="0.25">
      <c r="J965" s="167"/>
    </row>
    <row r="966" spans="10:10" hidden="1" x14ac:dyDescent="0.25">
      <c r="J966" s="167"/>
    </row>
    <row r="967" spans="10:10" hidden="1" x14ac:dyDescent="0.25">
      <c r="J967" s="167"/>
    </row>
    <row r="968" spans="10:10" hidden="1" x14ac:dyDescent="0.25">
      <c r="J968" s="167"/>
    </row>
    <row r="969" spans="10:10" hidden="1" x14ac:dyDescent="0.25">
      <c r="J969" s="167"/>
    </row>
    <row r="970" spans="10:10" hidden="1" x14ac:dyDescent="0.25">
      <c r="J970" s="167"/>
    </row>
    <row r="971" spans="10:10" hidden="1" x14ac:dyDescent="0.25">
      <c r="J971" s="167"/>
    </row>
    <row r="972" spans="10:10" hidden="1" x14ac:dyDescent="0.25">
      <c r="J972" s="167"/>
    </row>
    <row r="973" spans="10:10" hidden="1" x14ac:dyDescent="0.25">
      <c r="J973" s="167"/>
    </row>
    <row r="974" spans="10:10" hidden="1" x14ac:dyDescent="0.25">
      <c r="J974" s="167"/>
    </row>
    <row r="975" spans="10:10" hidden="1" x14ac:dyDescent="0.25">
      <c r="J975" s="167"/>
    </row>
    <row r="976" spans="10:10" hidden="1" x14ac:dyDescent="0.25">
      <c r="J976" s="167"/>
    </row>
    <row r="977" spans="10:10" hidden="1" x14ac:dyDescent="0.25">
      <c r="J977" s="167"/>
    </row>
    <row r="978" spans="10:10" hidden="1" x14ac:dyDescent="0.25">
      <c r="J978" s="167"/>
    </row>
    <row r="979" spans="10:10" hidden="1" x14ac:dyDescent="0.25">
      <c r="J979" s="167"/>
    </row>
    <row r="980" spans="10:10" hidden="1" x14ac:dyDescent="0.25">
      <c r="J980" s="167"/>
    </row>
    <row r="981" spans="10:10" hidden="1" x14ac:dyDescent="0.25">
      <c r="J981" s="167"/>
    </row>
    <row r="982" spans="10:10" hidden="1" x14ac:dyDescent="0.25">
      <c r="J982" s="167"/>
    </row>
    <row r="983" spans="10:10" hidden="1" x14ac:dyDescent="0.25">
      <c r="J983" s="167"/>
    </row>
    <row r="984" spans="10:10" hidden="1" x14ac:dyDescent="0.25">
      <c r="J984" s="167"/>
    </row>
    <row r="985" spans="10:10" hidden="1" x14ac:dyDescent="0.25">
      <c r="J985" s="167"/>
    </row>
    <row r="986" spans="10:10" hidden="1" x14ac:dyDescent="0.25">
      <c r="J986" s="167"/>
    </row>
    <row r="987" spans="10:10" hidden="1" x14ac:dyDescent="0.25">
      <c r="J987" s="167"/>
    </row>
    <row r="988" spans="10:10" hidden="1" x14ac:dyDescent="0.25">
      <c r="J988" s="167"/>
    </row>
    <row r="989" spans="10:10" hidden="1" x14ac:dyDescent="0.25">
      <c r="J989" s="167"/>
    </row>
    <row r="990" spans="10:10" hidden="1" x14ac:dyDescent="0.25">
      <c r="J990" s="167"/>
    </row>
    <row r="991" spans="10:10" hidden="1" x14ac:dyDescent="0.25">
      <c r="J991" s="167"/>
    </row>
    <row r="992" spans="10:10" hidden="1" x14ac:dyDescent="0.25">
      <c r="J992" s="167"/>
    </row>
    <row r="993" spans="10:10" hidden="1" x14ac:dyDescent="0.25">
      <c r="J993" s="167"/>
    </row>
    <row r="994" spans="10:10" hidden="1" x14ac:dyDescent="0.25">
      <c r="J994" s="167"/>
    </row>
    <row r="995" spans="10:10" hidden="1" x14ac:dyDescent="0.25">
      <c r="J995" s="167"/>
    </row>
    <row r="996" spans="10:10" hidden="1" x14ac:dyDescent="0.25">
      <c r="J996" s="167"/>
    </row>
    <row r="997" spans="10:10" hidden="1" x14ac:dyDescent="0.25">
      <c r="J997" s="167"/>
    </row>
    <row r="998" spans="10:10" hidden="1" x14ac:dyDescent="0.25">
      <c r="J998" s="167"/>
    </row>
    <row r="999" spans="10:10" hidden="1" x14ac:dyDescent="0.25">
      <c r="J999" s="167"/>
    </row>
    <row r="1000" spans="10:10" hidden="1" x14ac:dyDescent="0.25">
      <c r="J1000" s="167"/>
    </row>
    <row r="1001" spans="10:10" hidden="1" x14ac:dyDescent="0.25">
      <c r="J1001" s="167"/>
    </row>
    <row r="1002" spans="10:10" hidden="1" x14ac:dyDescent="0.25">
      <c r="J1002" s="167"/>
    </row>
    <row r="1003" spans="10:10" hidden="1" x14ac:dyDescent="0.25">
      <c r="J1003" s="167"/>
    </row>
    <row r="1004" spans="10:10" hidden="1" x14ac:dyDescent="0.25">
      <c r="J1004" s="167"/>
    </row>
    <row r="1005" spans="10:10" hidden="1" x14ac:dyDescent="0.25">
      <c r="J1005" s="167"/>
    </row>
    <row r="1006" spans="10:10" hidden="1" x14ac:dyDescent="0.25">
      <c r="J1006" s="167"/>
    </row>
    <row r="1007" spans="10:10" hidden="1" x14ac:dyDescent="0.25">
      <c r="J1007" s="167"/>
    </row>
    <row r="1008" spans="10:10" hidden="1" x14ac:dyDescent="0.25">
      <c r="J1008" s="167"/>
    </row>
    <row r="1009" spans="10:10" hidden="1" x14ac:dyDescent="0.25">
      <c r="J1009" s="167"/>
    </row>
    <row r="1010" spans="10:10" hidden="1" x14ac:dyDescent="0.25">
      <c r="J1010" s="167"/>
    </row>
    <row r="1011" spans="10:10" hidden="1" x14ac:dyDescent="0.25">
      <c r="J1011" s="167"/>
    </row>
    <row r="1012" spans="10:10" hidden="1" x14ac:dyDescent="0.25">
      <c r="J1012" s="167"/>
    </row>
    <row r="1013" spans="10:10" hidden="1" x14ac:dyDescent="0.25">
      <c r="J1013" s="167"/>
    </row>
    <row r="1014" spans="10:10" hidden="1" x14ac:dyDescent="0.25">
      <c r="J1014" s="167"/>
    </row>
    <row r="1015" spans="10:10" hidden="1" x14ac:dyDescent="0.25">
      <c r="J1015" s="167"/>
    </row>
    <row r="1016" spans="10:10" hidden="1" x14ac:dyDescent="0.25">
      <c r="J1016" s="167"/>
    </row>
    <row r="1017" spans="10:10" hidden="1" x14ac:dyDescent="0.25">
      <c r="J1017" s="167"/>
    </row>
    <row r="1018" spans="10:10" hidden="1" x14ac:dyDescent="0.25">
      <c r="J1018" s="167"/>
    </row>
    <row r="1019" spans="10:10" hidden="1" x14ac:dyDescent="0.25">
      <c r="J1019" s="167"/>
    </row>
    <row r="1020" spans="10:10" hidden="1" x14ac:dyDescent="0.25">
      <c r="J1020" s="167"/>
    </row>
    <row r="1021" spans="10:10" hidden="1" x14ac:dyDescent="0.25">
      <c r="J1021" s="167"/>
    </row>
    <row r="1022" spans="10:10" hidden="1" x14ac:dyDescent="0.25">
      <c r="J1022" s="167"/>
    </row>
    <row r="1023" spans="10:10" hidden="1" x14ac:dyDescent="0.25">
      <c r="J1023" s="167"/>
    </row>
    <row r="1024" spans="10:10" hidden="1" x14ac:dyDescent="0.25">
      <c r="J1024" s="167"/>
    </row>
    <row r="1025" spans="10:10" hidden="1" x14ac:dyDescent="0.25">
      <c r="J1025" s="167"/>
    </row>
    <row r="1026" spans="10:10" hidden="1" x14ac:dyDescent="0.25">
      <c r="J1026" s="167"/>
    </row>
    <row r="1027" spans="10:10" hidden="1" x14ac:dyDescent="0.25">
      <c r="J1027" s="167"/>
    </row>
    <row r="1028" spans="10:10" hidden="1" x14ac:dyDescent="0.25">
      <c r="J1028" s="167"/>
    </row>
    <row r="1029" spans="10:10" hidden="1" x14ac:dyDescent="0.25">
      <c r="J1029" s="167"/>
    </row>
    <row r="1030" spans="10:10" hidden="1" x14ac:dyDescent="0.25">
      <c r="J1030" s="167"/>
    </row>
    <row r="1031" spans="10:10" hidden="1" x14ac:dyDescent="0.25">
      <c r="J1031" s="167"/>
    </row>
    <row r="1032" spans="10:10" hidden="1" x14ac:dyDescent="0.25">
      <c r="J1032" s="167"/>
    </row>
    <row r="1033" spans="10:10" hidden="1" x14ac:dyDescent="0.25">
      <c r="J1033" s="167"/>
    </row>
    <row r="1034" spans="10:10" hidden="1" x14ac:dyDescent="0.25">
      <c r="J1034" s="167"/>
    </row>
    <row r="1035" spans="10:10" hidden="1" x14ac:dyDescent="0.25">
      <c r="J1035" s="167"/>
    </row>
    <row r="1036" spans="10:10" hidden="1" x14ac:dyDescent="0.25">
      <c r="J1036" s="167"/>
    </row>
    <row r="1037" spans="10:10" hidden="1" x14ac:dyDescent="0.25">
      <c r="J1037" s="167"/>
    </row>
    <row r="1038" spans="10:10" hidden="1" x14ac:dyDescent="0.25">
      <c r="J1038" s="167"/>
    </row>
    <row r="1039" spans="10:10" hidden="1" x14ac:dyDescent="0.25">
      <c r="J1039" s="167"/>
    </row>
    <row r="1040" spans="10:10" hidden="1" x14ac:dyDescent="0.25">
      <c r="J1040" s="167"/>
    </row>
    <row r="1041" spans="10:10" hidden="1" x14ac:dyDescent="0.25">
      <c r="J1041" s="167"/>
    </row>
    <row r="1042" spans="10:10" hidden="1" x14ac:dyDescent="0.25">
      <c r="J1042" s="167"/>
    </row>
    <row r="1043" spans="10:10" hidden="1" x14ac:dyDescent="0.25">
      <c r="J1043" s="167"/>
    </row>
    <row r="1044" spans="10:10" hidden="1" x14ac:dyDescent="0.25">
      <c r="J1044" s="167"/>
    </row>
    <row r="1045" spans="10:10" hidden="1" x14ac:dyDescent="0.25">
      <c r="J1045" s="167"/>
    </row>
    <row r="1046" spans="10:10" hidden="1" x14ac:dyDescent="0.25">
      <c r="J1046" s="167"/>
    </row>
    <row r="1047" spans="10:10" hidden="1" x14ac:dyDescent="0.25">
      <c r="J1047" s="167"/>
    </row>
    <row r="1048" spans="10:10" hidden="1" x14ac:dyDescent="0.25">
      <c r="J1048" s="167"/>
    </row>
    <row r="1049" spans="10:10" hidden="1" x14ac:dyDescent="0.25">
      <c r="J1049" s="167"/>
    </row>
    <row r="1050" spans="10:10" hidden="1" x14ac:dyDescent="0.25">
      <c r="J1050" s="167"/>
    </row>
    <row r="1051" spans="10:10" hidden="1" x14ac:dyDescent="0.25">
      <c r="J1051" s="167"/>
    </row>
    <row r="1052" spans="10:10" hidden="1" x14ac:dyDescent="0.25">
      <c r="J1052" s="167"/>
    </row>
    <row r="1053" spans="10:10" hidden="1" x14ac:dyDescent="0.25">
      <c r="J1053" s="167"/>
    </row>
    <row r="1054" spans="10:10" hidden="1" x14ac:dyDescent="0.25">
      <c r="J1054" s="167"/>
    </row>
    <row r="1055" spans="10:10" hidden="1" x14ac:dyDescent="0.25">
      <c r="J1055" s="167"/>
    </row>
    <row r="1056" spans="10:10" hidden="1" x14ac:dyDescent="0.25">
      <c r="J1056" s="167"/>
    </row>
    <row r="1057" spans="10:10" hidden="1" x14ac:dyDescent="0.25">
      <c r="J1057" s="167"/>
    </row>
    <row r="1058" spans="10:10" hidden="1" x14ac:dyDescent="0.25">
      <c r="J1058" s="167"/>
    </row>
    <row r="1059" spans="10:10" hidden="1" x14ac:dyDescent="0.25">
      <c r="J1059" s="167"/>
    </row>
    <row r="1060" spans="10:10" hidden="1" x14ac:dyDescent="0.25">
      <c r="J1060" s="167"/>
    </row>
    <row r="1061" spans="10:10" hidden="1" x14ac:dyDescent="0.25">
      <c r="J1061" s="167"/>
    </row>
    <row r="1062" spans="10:10" hidden="1" x14ac:dyDescent="0.25">
      <c r="J1062" s="167"/>
    </row>
    <row r="1063" spans="10:10" hidden="1" x14ac:dyDescent="0.25">
      <c r="J1063" s="167"/>
    </row>
    <row r="1064" spans="10:10" hidden="1" x14ac:dyDescent="0.25">
      <c r="J1064" s="167"/>
    </row>
    <row r="1065" spans="10:10" hidden="1" x14ac:dyDescent="0.25">
      <c r="J1065" s="167"/>
    </row>
    <row r="1066" spans="10:10" hidden="1" x14ac:dyDescent="0.25">
      <c r="J1066" s="167"/>
    </row>
    <row r="1067" spans="10:10" hidden="1" x14ac:dyDescent="0.25">
      <c r="J1067" s="167"/>
    </row>
    <row r="1068" spans="10:10" hidden="1" x14ac:dyDescent="0.25">
      <c r="J1068" s="167"/>
    </row>
    <row r="1069" spans="10:10" hidden="1" x14ac:dyDescent="0.25">
      <c r="J1069" s="167"/>
    </row>
    <row r="1070" spans="10:10" hidden="1" x14ac:dyDescent="0.25">
      <c r="J1070" s="167"/>
    </row>
    <row r="1071" spans="10:10" hidden="1" x14ac:dyDescent="0.25">
      <c r="J1071" s="167"/>
    </row>
    <row r="1072" spans="10:10" hidden="1" x14ac:dyDescent="0.25">
      <c r="J1072" s="167"/>
    </row>
    <row r="1073" spans="10:10" hidden="1" x14ac:dyDescent="0.25">
      <c r="J1073" s="167"/>
    </row>
    <row r="1074" spans="10:10" hidden="1" x14ac:dyDescent="0.25">
      <c r="J1074" s="167"/>
    </row>
    <row r="1075" spans="10:10" hidden="1" x14ac:dyDescent="0.25">
      <c r="J1075" s="167"/>
    </row>
    <row r="1076" spans="10:10" hidden="1" x14ac:dyDescent="0.25">
      <c r="J1076" s="167"/>
    </row>
    <row r="1077" spans="10:10" hidden="1" x14ac:dyDescent="0.25">
      <c r="J1077" s="167"/>
    </row>
    <row r="1078" spans="10:10" hidden="1" x14ac:dyDescent="0.25">
      <c r="J1078" s="167"/>
    </row>
    <row r="1079" spans="10:10" hidden="1" x14ac:dyDescent="0.25">
      <c r="J1079" s="167"/>
    </row>
    <row r="1080" spans="10:10" hidden="1" x14ac:dyDescent="0.25">
      <c r="J1080" s="167"/>
    </row>
    <row r="1081" spans="10:10" hidden="1" x14ac:dyDescent="0.25">
      <c r="J1081" s="167"/>
    </row>
    <row r="1082" spans="10:10" hidden="1" x14ac:dyDescent="0.25">
      <c r="J1082" s="167"/>
    </row>
    <row r="1083" spans="10:10" hidden="1" x14ac:dyDescent="0.25">
      <c r="J1083" s="167"/>
    </row>
    <row r="1084" spans="10:10" hidden="1" x14ac:dyDescent="0.25">
      <c r="J1084" s="167"/>
    </row>
    <row r="1085" spans="10:10" hidden="1" x14ac:dyDescent="0.25">
      <c r="J1085" s="167"/>
    </row>
    <row r="1086" spans="10:10" hidden="1" x14ac:dyDescent="0.25">
      <c r="J1086" s="167"/>
    </row>
    <row r="1087" spans="10:10" hidden="1" x14ac:dyDescent="0.25">
      <c r="J1087" s="167"/>
    </row>
    <row r="1088" spans="10:10" hidden="1" x14ac:dyDescent="0.25">
      <c r="J1088" s="167"/>
    </row>
    <row r="1089" spans="10:10" hidden="1" x14ac:dyDescent="0.25">
      <c r="J1089" s="167"/>
    </row>
    <row r="1090" spans="10:10" hidden="1" x14ac:dyDescent="0.25">
      <c r="J1090" s="167"/>
    </row>
    <row r="1091" spans="10:10" hidden="1" x14ac:dyDescent="0.25">
      <c r="J1091" s="167"/>
    </row>
    <row r="1092" spans="10:10" hidden="1" x14ac:dyDescent="0.25">
      <c r="J1092" s="167"/>
    </row>
    <row r="1093" spans="10:10" hidden="1" x14ac:dyDescent="0.25">
      <c r="J1093" s="167"/>
    </row>
    <row r="1094" spans="10:10" hidden="1" x14ac:dyDescent="0.25">
      <c r="J1094" s="167"/>
    </row>
    <row r="1095" spans="10:10" hidden="1" x14ac:dyDescent="0.25">
      <c r="J1095" s="167"/>
    </row>
    <row r="1096" spans="10:10" hidden="1" x14ac:dyDescent="0.25">
      <c r="J1096" s="167"/>
    </row>
    <row r="1097" spans="10:10" hidden="1" x14ac:dyDescent="0.25">
      <c r="J1097" s="167"/>
    </row>
    <row r="1098" spans="10:10" hidden="1" x14ac:dyDescent="0.25">
      <c r="J1098" s="167"/>
    </row>
    <row r="1099" spans="10:10" hidden="1" x14ac:dyDescent="0.25">
      <c r="J1099" s="167"/>
    </row>
    <row r="1100" spans="10:10" hidden="1" x14ac:dyDescent="0.25">
      <c r="J1100" s="167"/>
    </row>
    <row r="1101" spans="10:10" hidden="1" x14ac:dyDescent="0.25">
      <c r="J1101" s="167"/>
    </row>
    <row r="1102" spans="10:10" hidden="1" x14ac:dyDescent="0.25">
      <c r="J1102" s="167"/>
    </row>
    <row r="1103" spans="10:10" hidden="1" x14ac:dyDescent="0.25">
      <c r="J1103" s="167"/>
    </row>
    <row r="1104" spans="10:10" hidden="1" x14ac:dyDescent="0.25">
      <c r="J1104" s="167"/>
    </row>
    <row r="1105" spans="10:10" hidden="1" x14ac:dyDescent="0.25">
      <c r="J1105" s="167"/>
    </row>
    <row r="1106" spans="10:10" hidden="1" x14ac:dyDescent="0.25">
      <c r="J1106" s="167"/>
    </row>
    <row r="1107" spans="10:10" hidden="1" x14ac:dyDescent="0.25">
      <c r="J1107" s="167"/>
    </row>
    <row r="1108" spans="10:10" hidden="1" x14ac:dyDescent="0.25">
      <c r="J1108" s="167"/>
    </row>
    <row r="1109" spans="10:10" hidden="1" x14ac:dyDescent="0.25">
      <c r="J1109" s="167"/>
    </row>
    <row r="1110" spans="10:10" hidden="1" x14ac:dyDescent="0.25">
      <c r="J1110" s="167"/>
    </row>
    <row r="1111" spans="10:10" hidden="1" x14ac:dyDescent="0.25">
      <c r="J1111" s="167"/>
    </row>
    <row r="1112" spans="10:10" hidden="1" x14ac:dyDescent="0.25">
      <c r="J1112" s="167"/>
    </row>
    <row r="1113" spans="10:10" hidden="1" x14ac:dyDescent="0.25">
      <c r="J1113" s="167"/>
    </row>
    <row r="1114" spans="10:10" hidden="1" x14ac:dyDescent="0.25">
      <c r="J1114" s="167"/>
    </row>
    <row r="1115" spans="10:10" hidden="1" x14ac:dyDescent="0.25">
      <c r="J1115" s="167"/>
    </row>
    <row r="1116" spans="10:10" hidden="1" x14ac:dyDescent="0.25">
      <c r="J1116" s="167"/>
    </row>
    <row r="1117" spans="10:10" hidden="1" x14ac:dyDescent="0.25">
      <c r="J1117" s="167"/>
    </row>
    <row r="1118" spans="10:10" hidden="1" x14ac:dyDescent="0.25">
      <c r="J1118" s="167"/>
    </row>
    <row r="1119" spans="10:10" hidden="1" x14ac:dyDescent="0.25">
      <c r="J1119" s="167"/>
    </row>
    <row r="1120" spans="10:10" hidden="1" x14ac:dyDescent="0.25">
      <c r="J1120" s="167"/>
    </row>
    <row r="1121" spans="10:10" hidden="1" x14ac:dyDescent="0.25">
      <c r="J1121" s="167"/>
    </row>
    <row r="1122" spans="10:10" hidden="1" x14ac:dyDescent="0.25">
      <c r="J1122" s="167"/>
    </row>
    <row r="1123" spans="10:10" hidden="1" x14ac:dyDescent="0.25">
      <c r="J1123" s="167"/>
    </row>
    <row r="1124" spans="10:10" hidden="1" x14ac:dyDescent="0.25">
      <c r="J1124" s="167"/>
    </row>
    <row r="1125" spans="10:10" hidden="1" x14ac:dyDescent="0.25">
      <c r="J1125" s="167"/>
    </row>
    <row r="1126" spans="10:10" hidden="1" x14ac:dyDescent="0.25">
      <c r="J1126" s="167"/>
    </row>
    <row r="1127" spans="10:10" hidden="1" x14ac:dyDescent="0.25">
      <c r="J1127" s="167"/>
    </row>
    <row r="1128" spans="10:10" hidden="1" x14ac:dyDescent="0.25">
      <c r="J1128" s="167"/>
    </row>
    <row r="1129" spans="10:10" hidden="1" x14ac:dyDescent="0.25">
      <c r="J1129" s="167"/>
    </row>
    <row r="1130" spans="10:10" hidden="1" x14ac:dyDescent="0.25">
      <c r="J1130" s="167"/>
    </row>
    <row r="1131" spans="10:10" hidden="1" x14ac:dyDescent="0.25">
      <c r="J1131" s="167"/>
    </row>
    <row r="1132" spans="10:10" hidden="1" x14ac:dyDescent="0.25">
      <c r="J1132" s="167"/>
    </row>
    <row r="1133" spans="10:10" hidden="1" x14ac:dyDescent="0.25">
      <c r="J1133" s="167"/>
    </row>
    <row r="1134" spans="10:10" hidden="1" x14ac:dyDescent="0.25">
      <c r="J1134" s="167"/>
    </row>
    <row r="1135" spans="10:10" hidden="1" x14ac:dyDescent="0.25">
      <c r="J1135" s="167"/>
    </row>
    <row r="1136" spans="10:10" hidden="1" x14ac:dyDescent="0.25">
      <c r="J1136" s="167"/>
    </row>
    <row r="1137" spans="10:10" hidden="1" x14ac:dyDescent="0.25">
      <c r="J1137" s="167"/>
    </row>
    <row r="1138" spans="10:10" hidden="1" x14ac:dyDescent="0.25">
      <c r="J1138" s="167"/>
    </row>
    <row r="1139" spans="10:10" hidden="1" x14ac:dyDescent="0.25">
      <c r="J1139" s="167"/>
    </row>
    <row r="1140" spans="10:10" hidden="1" x14ac:dyDescent="0.25">
      <c r="J1140" s="167"/>
    </row>
    <row r="1141" spans="10:10" hidden="1" x14ac:dyDescent="0.25">
      <c r="J1141" s="167"/>
    </row>
    <row r="1142" spans="10:10" hidden="1" x14ac:dyDescent="0.25">
      <c r="J1142" s="167"/>
    </row>
    <row r="1143" spans="10:10" hidden="1" x14ac:dyDescent="0.25">
      <c r="J1143" s="167"/>
    </row>
    <row r="1144" spans="10:10" hidden="1" x14ac:dyDescent="0.25">
      <c r="J1144" s="167"/>
    </row>
    <row r="1145" spans="10:10" hidden="1" x14ac:dyDescent="0.25">
      <c r="J1145" s="167"/>
    </row>
    <row r="1146" spans="10:10" hidden="1" x14ac:dyDescent="0.25">
      <c r="J1146" s="167"/>
    </row>
    <row r="1147" spans="10:10" hidden="1" x14ac:dyDescent="0.25">
      <c r="J1147" s="167"/>
    </row>
    <row r="1148" spans="10:10" hidden="1" x14ac:dyDescent="0.25">
      <c r="J1148" s="167"/>
    </row>
    <row r="1149" spans="10:10" hidden="1" x14ac:dyDescent="0.25">
      <c r="J1149" s="167"/>
    </row>
    <row r="1150" spans="10:10" hidden="1" x14ac:dyDescent="0.25">
      <c r="J1150" s="167"/>
    </row>
    <row r="1151" spans="10:10" hidden="1" x14ac:dyDescent="0.25">
      <c r="J1151" s="167"/>
    </row>
    <row r="1152" spans="10:10" hidden="1" x14ac:dyDescent="0.25">
      <c r="J1152" s="167"/>
    </row>
    <row r="1153" spans="10:10" hidden="1" x14ac:dyDescent="0.25">
      <c r="J1153" s="167"/>
    </row>
    <row r="1154" spans="10:10" hidden="1" x14ac:dyDescent="0.25">
      <c r="J1154" s="167"/>
    </row>
    <row r="1155" spans="10:10" hidden="1" x14ac:dyDescent="0.25">
      <c r="J1155" s="167"/>
    </row>
    <row r="1156" spans="10:10" hidden="1" x14ac:dyDescent="0.25">
      <c r="J1156" s="167"/>
    </row>
    <row r="1157" spans="10:10" hidden="1" x14ac:dyDescent="0.25">
      <c r="J1157" s="167"/>
    </row>
    <row r="1158" spans="10:10" hidden="1" x14ac:dyDescent="0.25">
      <c r="J1158" s="167"/>
    </row>
    <row r="1159" spans="10:10" hidden="1" x14ac:dyDescent="0.25">
      <c r="J1159" s="167"/>
    </row>
    <row r="1160" spans="10:10" hidden="1" x14ac:dyDescent="0.25">
      <c r="J1160" s="167"/>
    </row>
    <row r="1161" spans="10:10" hidden="1" x14ac:dyDescent="0.25">
      <c r="J1161" s="167"/>
    </row>
    <row r="1162" spans="10:10" hidden="1" x14ac:dyDescent="0.25">
      <c r="J1162" s="167"/>
    </row>
    <row r="1163" spans="10:10" hidden="1" x14ac:dyDescent="0.25">
      <c r="J1163" s="167"/>
    </row>
    <row r="1164" spans="10:10" hidden="1" x14ac:dyDescent="0.25">
      <c r="J1164" s="167"/>
    </row>
    <row r="1165" spans="10:10" hidden="1" x14ac:dyDescent="0.25">
      <c r="J1165" s="167"/>
    </row>
    <row r="1166" spans="10:10" hidden="1" x14ac:dyDescent="0.25">
      <c r="J1166" s="167"/>
    </row>
    <row r="1167" spans="10:10" hidden="1" x14ac:dyDescent="0.25">
      <c r="J1167" s="167"/>
    </row>
    <row r="1168" spans="10:10" hidden="1" x14ac:dyDescent="0.25">
      <c r="J1168" s="167"/>
    </row>
    <row r="1169" spans="10:10" hidden="1" x14ac:dyDescent="0.25">
      <c r="J1169" s="167"/>
    </row>
    <row r="1170" spans="10:10" hidden="1" x14ac:dyDescent="0.25">
      <c r="J1170" s="167"/>
    </row>
    <row r="1171" spans="10:10" hidden="1" x14ac:dyDescent="0.25">
      <c r="J1171" s="167"/>
    </row>
    <row r="1172" spans="10:10" hidden="1" x14ac:dyDescent="0.25">
      <c r="J1172" s="167"/>
    </row>
    <row r="1173" spans="10:10" hidden="1" x14ac:dyDescent="0.25">
      <c r="J1173" s="167"/>
    </row>
    <row r="1174" spans="10:10" hidden="1" x14ac:dyDescent="0.25">
      <c r="J1174" s="167"/>
    </row>
    <row r="1175" spans="10:10" hidden="1" x14ac:dyDescent="0.25">
      <c r="J1175" s="167"/>
    </row>
    <row r="1176" spans="10:10" hidden="1" x14ac:dyDescent="0.25">
      <c r="J1176" s="167"/>
    </row>
    <row r="1177" spans="10:10" hidden="1" x14ac:dyDescent="0.25">
      <c r="J1177" s="167"/>
    </row>
    <row r="1178" spans="10:10" hidden="1" x14ac:dyDescent="0.25">
      <c r="J1178" s="167"/>
    </row>
    <row r="1179" spans="10:10" hidden="1" x14ac:dyDescent="0.25">
      <c r="J1179" s="167"/>
    </row>
    <row r="1180" spans="10:10" hidden="1" x14ac:dyDescent="0.25">
      <c r="J1180" s="167"/>
    </row>
    <row r="1181" spans="10:10" hidden="1" x14ac:dyDescent="0.25">
      <c r="J1181" s="167"/>
    </row>
    <row r="1182" spans="10:10" hidden="1" x14ac:dyDescent="0.25">
      <c r="J1182" s="167"/>
    </row>
    <row r="1183" spans="10:10" hidden="1" x14ac:dyDescent="0.25">
      <c r="J1183" s="167"/>
    </row>
    <row r="1184" spans="10:10" hidden="1" x14ac:dyDescent="0.25">
      <c r="J1184" s="167"/>
    </row>
    <row r="1185" spans="10:10" hidden="1" x14ac:dyDescent="0.25">
      <c r="J1185" s="167"/>
    </row>
    <row r="1186" spans="10:10" hidden="1" x14ac:dyDescent="0.25">
      <c r="J1186" s="167"/>
    </row>
    <row r="1187" spans="10:10" hidden="1" x14ac:dyDescent="0.25">
      <c r="J1187" s="167"/>
    </row>
    <row r="1188" spans="10:10" hidden="1" x14ac:dyDescent="0.25">
      <c r="J1188" s="167"/>
    </row>
    <row r="1189" spans="10:10" hidden="1" x14ac:dyDescent="0.25">
      <c r="J1189" s="167"/>
    </row>
    <row r="1190" spans="10:10" hidden="1" x14ac:dyDescent="0.25">
      <c r="J1190" s="167"/>
    </row>
    <row r="1191" spans="10:10" hidden="1" x14ac:dyDescent="0.25">
      <c r="J1191" s="167"/>
    </row>
    <row r="1192" spans="10:10" hidden="1" x14ac:dyDescent="0.25">
      <c r="J1192" s="167"/>
    </row>
    <row r="1193" spans="10:10" hidden="1" x14ac:dyDescent="0.25">
      <c r="J1193" s="167"/>
    </row>
    <row r="1194" spans="10:10" hidden="1" x14ac:dyDescent="0.25">
      <c r="J1194" s="167"/>
    </row>
    <row r="1195" spans="10:10" hidden="1" x14ac:dyDescent="0.25">
      <c r="J1195" s="167"/>
    </row>
    <row r="1196" spans="10:10" hidden="1" x14ac:dyDescent="0.25">
      <c r="J1196" s="167"/>
    </row>
    <row r="1197" spans="10:10" hidden="1" x14ac:dyDescent="0.25">
      <c r="J1197" s="167"/>
    </row>
    <row r="1198" spans="10:10" hidden="1" x14ac:dyDescent="0.25">
      <c r="J1198" s="167"/>
    </row>
    <row r="1199" spans="10:10" hidden="1" x14ac:dyDescent="0.25">
      <c r="J1199" s="167"/>
    </row>
    <row r="1200" spans="10:10" hidden="1" x14ac:dyDescent="0.25">
      <c r="J1200" s="167"/>
    </row>
    <row r="1201" spans="10:10" hidden="1" x14ac:dyDescent="0.25">
      <c r="J1201" s="167"/>
    </row>
    <row r="1202" spans="10:10" hidden="1" x14ac:dyDescent="0.25">
      <c r="J1202" s="167"/>
    </row>
    <row r="1203" spans="10:10" hidden="1" x14ac:dyDescent="0.25">
      <c r="J1203" s="167"/>
    </row>
    <row r="1204" spans="10:10" hidden="1" x14ac:dyDescent="0.25">
      <c r="J1204" s="167"/>
    </row>
    <row r="1205" spans="10:10" hidden="1" x14ac:dyDescent="0.25">
      <c r="J1205" s="167"/>
    </row>
    <row r="1206" spans="10:10" hidden="1" x14ac:dyDescent="0.25">
      <c r="J1206" s="167"/>
    </row>
    <row r="1207" spans="10:10" hidden="1" x14ac:dyDescent="0.25">
      <c r="J1207" s="167"/>
    </row>
    <row r="1208" spans="10:10" hidden="1" x14ac:dyDescent="0.25">
      <c r="J1208" s="167"/>
    </row>
    <row r="1209" spans="10:10" hidden="1" x14ac:dyDescent="0.25">
      <c r="J1209" s="167"/>
    </row>
    <row r="1210" spans="10:10" hidden="1" x14ac:dyDescent="0.25">
      <c r="J1210" s="167"/>
    </row>
    <row r="1211" spans="10:10" hidden="1" x14ac:dyDescent="0.25">
      <c r="J1211" s="167"/>
    </row>
    <row r="1212" spans="10:10" hidden="1" x14ac:dyDescent="0.25">
      <c r="J1212" s="167"/>
    </row>
    <row r="1213" spans="10:10" hidden="1" x14ac:dyDescent="0.25">
      <c r="J1213" s="167"/>
    </row>
    <row r="1214" spans="10:10" hidden="1" x14ac:dyDescent="0.25">
      <c r="J1214" s="167"/>
    </row>
    <row r="1215" spans="10:10" hidden="1" x14ac:dyDescent="0.25">
      <c r="J1215" s="167"/>
    </row>
    <row r="1216" spans="10:10" hidden="1" x14ac:dyDescent="0.25">
      <c r="J1216" s="167"/>
    </row>
    <row r="1217" spans="10:10" hidden="1" x14ac:dyDescent="0.25">
      <c r="J1217" s="167"/>
    </row>
    <row r="1218" spans="10:10" hidden="1" x14ac:dyDescent="0.25">
      <c r="J1218" s="167"/>
    </row>
    <row r="1219" spans="10:10" hidden="1" x14ac:dyDescent="0.25">
      <c r="J1219" s="167"/>
    </row>
    <row r="1220" spans="10:10" hidden="1" x14ac:dyDescent="0.25">
      <c r="J1220" s="167"/>
    </row>
    <row r="1221" spans="10:10" hidden="1" x14ac:dyDescent="0.25">
      <c r="J1221" s="167"/>
    </row>
    <row r="1222" spans="10:10" hidden="1" x14ac:dyDescent="0.25">
      <c r="J1222" s="167"/>
    </row>
    <row r="1223" spans="10:10" hidden="1" x14ac:dyDescent="0.25">
      <c r="J1223" s="167"/>
    </row>
    <row r="1224" spans="10:10" hidden="1" x14ac:dyDescent="0.25">
      <c r="J1224" s="167"/>
    </row>
    <row r="1225" spans="10:10" hidden="1" x14ac:dyDescent="0.25">
      <c r="J1225" s="167"/>
    </row>
    <row r="1226" spans="10:10" hidden="1" x14ac:dyDescent="0.25">
      <c r="J1226" s="167"/>
    </row>
    <row r="1227" spans="10:10" hidden="1" x14ac:dyDescent="0.25">
      <c r="J1227" s="167"/>
    </row>
    <row r="1228" spans="10:10" hidden="1" x14ac:dyDescent="0.25">
      <c r="J1228" s="167"/>
    </row>
    <row r="1229" spans="10:10" hidden="1" x14ac:dyDescent="0.25">
      <c r="J1229" s="167"/>
    </row>
    <row r="1230" spans="10:10" hidden="1" x14ac:dyDescent="0.25">
      <c r="J1230" s="167"/>
    </row>
    <row r="1231" spans="10:10" hidden="1" x14ac:dyDescent="0.25">
      <c r="J1231" s="167"/>
    </row>
    <row r="1232" spans="10:10" hidden="1" x14ac:dyDescent="0.25">
      <c r="J1232" s="167"/>
    </row>
    <row r="1233" spans="10:10" hidden="1" x14ac:dyDescent="0.25">
      <c r="J1233" s="167"/>
    </row>
    <row r="1234" spans="10:10" hidden="1" x14ac:dyDescent="0.25">
      <c r="J1234" s="167"/>
    </row>
    <row r="1235" spans="10:10" hidden="1" x14ac:dyDescent="0.25">
      <c r="J1235" s="167"/>
    </row>
    <row r="1236" spans="10:10" hidden="1" x14ac:dyDescent="0.25">
      <c r="J1236" s="167"/>
    </row>
    <row r="1237" spans="10:10" hidden="1" x14ac:dyDescent="0.25">
      <c r="J1237" s="167"/>
    </row>
    <row r="1238" spans="10:10" hidden="1" x14ac:dyDescent="0.25">
      <c r="J1238" s="167"/>
    </row>
    <row r="1239" spans="10:10" hidden="1" x14ac:dyDescent="0.25">
      <c r="J1239" s="167"/>
    </row>
    <row r="1240" spans="10:10" hidden="1" x14ac:dyDescent="0.25">
      <c r="J1240" s="167"/>
    </row>
    <row r="1241" spans="10:10" hidden="1" x14ac:dyDescent="0.25">
      <c r="J1241" s="167"/>
    </row>
    <row r="1242" spans="10:10" hidden="1" x14ac:dyDescent="0.25">
      <c r="J1242" s="167"/>
    </row>
    <row r="1243" spans="10:10" hidden="1" x14ac:dyDescent="0.25">
      <c r="J1243" s="167"/>
    </row>
    <row r="1244" spans="10:10" hidden="1" x14ac:dyDescent="0.25">
      <c r="J1244" s="167"/>
    </row>
    <row r="1245" spans="10:10" hidden="1" x14ac:dyDescent="0.25">
      <c r="J1245" s="167"/>
    </row>
    <row r="1246" spans="10:10" hidden="1" x14ac:dyDescent="0.25">
      <c r="J1246" s="167"/>
    </row>
    <row r="1247" spans="10:10" hidden="1" x14ac:dyDescent="0.25">
      <c r="J1247" s="167"/>
    </row>
    <row r="1248" spans="10:10" hidden="1" x14ac:dyDescent="0.25">
      <c r="J1248" s="167"/>
    </row>
    <row r="1249" spans="10:10" hidden="1" x14ac:dyDescent="0.25">
      <c r="J1249" s="167"/>
    </row>
    <row r="1250" spans="10:10" hidden="1" x14ac:dyDescent="0.25">
      <c r="J1250" s="167"/>
    </row>
    <row r="1251" spans="10:10" hidden="1" x14ac:dyDescent="0.25">
      <c r="J1251" s="167"/>
    </row>
    <row r="1252" spans="10:10" hidden="1" x14ac:dyDescent="0.25">
      <c r="J1252" s="167"/>
    </row>
    <row r="1253" spans="10:10" hidden="1" x14ac:dyDescent="0.25">
      <c r="J1253" s="167"/>
    </row>
    <row r="1254" spans="10:10" hidden="1" x14ac:dyDescent="0.25">
      <c r="J1254" s="167"/>
    </row>
    <row r="1255" spans="10:10" hidden="1" x14ac:dyDescent="0.25">
      <c r="J1255" s="167"/>
    </row>
    <row r="1256" spans="10:10" hidden="1" x14ac:dyDescent="0.25">
      <c r="J1256" s="167"/>
    </row>
    <row r="1257" spans="10:10" hidden="1" x14ac:dyDescent="0.25">
      <c r="J1257" s="167"/>
    </row>
    <row r="1258" spans="10:10" hidden="1" x14ac:dyDescent="0.25">
      <c r="J1258" s="167"/>
    </row>
    <row r="1259" spans="10:10" hidden="1" x14ac:dyDescent="0.25">
      <c r="J1259" s="167"/>
    </row>
    <row r="1260" spans="10:10" hidden="1" x14ac:dyDescent="0.25">
      <c r="J1260" s="167"/>
    </row>
    <row r="1261" spans="10:10" hidden="1" x14ac:dyDescent="0.25">
      <c r="J1261" s="167"/>
    </row>
    <row r="1262" spans="10:10" hidden="1" x14ac:dyDescent="0.25">
      <c r="J1262" s="167"/>
    </row>
    <row r="1263" spans="10:10" hidden="1" x14ac:dyDescent="0.25">
      <c r="J1263" s="167"/>
    </row>
    <row r="1264" spans="10:10" hidden="1" x14ac:dyDescent="0.25">
      <c r="J1264" s="167"/>
    </row>
    <row r="1265" spans="10:10" hidden="1" x14ac:dyDescent="0.25">
      <c r="J1265" s="167"/>
    </row>
    <row r="1266" spans="10:10" hidden="1" x14ac:dyDescent="0.25">
      <c r="J1266" s="167"/>
    </row>
    <row r="1267" spans="10:10" hidden="1" x14ac:dyDescent="0.25">
      <c r="J1267" s="167"/>
    </row>
    <row r="1268" spans="10:10" hidden="1" x14ac:dyDescent="0.25">
      <c r="J1268" s="167"/>
    </row>
    <row r="1269" spans="10:10" hidden="1" x14ac:dyDescent="0.25">
      <c r="J1269" s="167"/>
    </row>
    <row r="1270" spans="10:10" hidden="1" x14ac:dyDescent="0.25">
      <c r="J1270" s="167"/>
    </row>
    <row r="1271" spans="10:10" hidden="1" x14ac:dyDescent="0.25">
      <c r="J1271" s="167"/>
    </row>
    <row r="1272" spans="10:10" hidden="1" x14ac:dyDescent="0.25">
      <c r="J1272" s="167"/>
    </row>
    <row r="1273" spans="10:10" hidden="1" x14ac:dyDescent="0.25">
      <c r="J1273" s="167"/>
    </row>
    <row r="1274" spans="10:10" hidden="1" x14ac:dyDescent="0.25">
      <c r="J1274" s="167"/>
    </row>
    <row r="1275" spans="10:10" hidden="1" x14ac:dyDescent="0.25">
      <c r="J1275" s="167"/>
    </row>
    <row r="1276" spans="10:10" hidden="1" x14ac:dyDescent="0.25">
      <c r="J1276" s="167"/>
    </row>
    <row r="1277" spans="10:10" hidden="1" x14ac:dyDescent="0.25">
      <c r="J1277" s="167"/>
    </row>
    <row r="1278" spans="10:10" hidden="1" x14ac:dyDescent="0.25">
      <c r="J1278" s="167"/>
    </row>
    <row r="1279" spans="10:10" hidden="1" x14ac:dyDescent="0.25">
      <c r="J1279" s="167"/>
    </row>
    <row r="1280" spans="10:10" hidden="1" x14ac:dyDescent="0.25">
      <c r="J1280" s="167"/>
    </row>
    <row r="1281" spans="10:10" hidden="1" x14ac:dyDescent="0.25">
      <c r="J1281" s="167"/>
    </row>
    <row r="1282" spans="10:10" hidden="1" x14ac:dyDescent="0.25">
      <c r="J1282" s="167"/>
    </row>
    <row r="1283" spans="10:10" hidden="1" x14ac:dyDescent="0.25">
      <c r="J1283" s="167"/>
    </row>
    <row r="1284" spans="10:10" hidden="1" x14ac:dyDescent="0.25">
      <c r="J1284" s="167"/>
    </row>
    <row r="1285" spans="10:10" hidden="1" x14ac:dyDescent="0.25">
      <c r="J1285" s="167"/>
    </row>
    <row r="1286" spans="10:10" hidden="1" x14ac:dyDescent="0.25">
      <c r="J1286" s="167"/>
    </row>
    <row r="1287" spans="10:10" hidden="1" x14ac:dyDescent="0.25">
      <c r="J1287" s="167"/>
    </row>
    <row r="1288" spans="10:10" hidden="1" x14ac:dyDescent="0.25">
      <c r="J1288" s="167"/>
    </row>
    <row r="1289" spans="10:10" hidden="1" x14ac:dyDescent="0.25">
      <c r="J1289" s="167"/>
    </row>
    <row r="1290" spans="10:10" hidden="1" x14ac:dyDescent="0.25">
      <c r="J1290" s="167"/>
    </row>
    <row r="1291" spans="10:10" hidden="1" x14ac:dyDescent="0.25">
      <c r="J1291" s="167"/>
    </row>
    <row r="1292" spans="10:10" hidden="1" x14ac:dyDescent="0.25">
      <c r="J1292" s="167"/>
    </row>
    <row r="1293" spans="10:10" hidden="1" x14ac:dyDescent="0.25">
      <c r="J1293" s="167"/>
    </row>
    <row r="1294" spans="10:10" hidden="1" x14ac:dyDescent="0.25">
      <c r="J1294" s="167"/>
    </row>
    <row r="1295" spans="10:10" hidden="1" x14ac:dyDescent="0.25">
      <c r="J1295" s="167"/>
    </row>
    <row r="1296" spans="10:10" hidden="1" x14ac:dyDescent="0.25">
      <c r="J1296" s="167"/>
    </row>
    <row r="1297" spans="10:10" hidden="1" x14ac:dyDescent="0.25">
      <c r="J1297" s="167"/>
    </row>
    <row r="1298" spans="10:10" hidden="1" x14ac:dyDescent="0.25">
      <c r="J1298" s="167"/>
    </row>
    <row r="1299" spans="10:10" hidden="1" x14ac:dyDescent="0.25">
      <c r="J1299" s="167"/>
    </row>
    <row r="1300" spans="10:10" hidden="1" x14ac:dyDescent="0.25">
      <c r="J1300" s="167"/>
    </row>
    <row r="1301" spans="10:10" hidden="1" x14ac:dyDescent="0.25">
      <c r="J1301" s="167"/>
    </row>
    <row r="1302" spans="10:10" hidden="1" x14ac:dyDescent="0.25">
      <c r="J1302" s="167"/>
    </row>
    <row r="1303" spans="10:10" hidden="1" x14ac:dyDescent="0.25">
      <c r="J1303" s="167"/>
    </row>
    <row r="1304" spans="10:10" hidden="1" x14ac:dyDescent="0.25">
      <c r="J1304" s="167"/>
    </row>
    <row r="1305" spans="10:10" hidden="1" x14ac:dyDescent="0.25">
      <c r="J1305" s="167"/>
    </row>
    <row r="1306" spans="10:10" hidden="1" x14ac:dyDescent="0.25">
      <c r="J1306" s="167"/>
    </row>
    <row r="1307" spans="10:10" hidden="1" x14ac:dyDescent="0.25">
      <c r="J1307" s="167"/>
    </row>
    <row r="1308" spans="10:10" hidden="1" x14ac:dyDescent="0.25">
      <c r="J1308" s="167"/>
    </row>
    <row r="1309" spans="10:10" hidden="1" x14ac:dyDescent="0.25">
      <c r="J1309" s="167"/>
    </row>
    <row r="1310" spans="10:10" hidden="1" x14ac:dyDescent="0.25">
      <c r="J1310" s="167"/>
    </row>
    <row r="1311" spans="10:10" hidden="1" x14ac:dyDescent="0.25">
      <c r="J1311" s="167"/>
    </row>
    <row r="1312" spans="10:10" hidden="1" x14ac:dyDescent="0.25">
      <c r="J1312" s="167"/>
    </row>
    <row r="1313" spans="10:10" hidden="1" x14ac:dyDescent="0.25">
      <c r="J1313" s="167"/>
    </row>
    <row r="1314" spans="10:10" hidden="1" x14ac:dyDescent="0.25">
      <c r="J1314" s="167"/>
    </row>
    <row r="1315" spans="10:10" hidden="1" x14ac:dyDescent="0.25">
      <c r="J1315" s="167"/>
    </row>
    <row r="1316" spans="10:10" hidden="1" x14ac:dyDescent="0.25">
      <c r="J1316" s="167"/>
    </row>
    <row r="1317" spans="10:10" hidden="1" x14ac:dyDescent="0.25">
      <c r="J1317" s="167"/>
    </row>
    <row r="1318" spans="10:10" hidden="1" x14ac:dyDescent="0.25">
      <c r="J1318" s="167"/>
    </row>
    <row r="1319" spans="10:10" hidden="1" x14ac:dyDescent="0.25">
      <c r="J1319" s="167"/>
    </row>
    <row r="1320" spans="10:10" hidden="1" x14ac:dyDescent="0.25">
      <c r="J1320" s="167"/>
    </row>
    <row r="1321" spans="10:10" hidden="1" x14ac:dyDescent="0.25">
      <c r="J1321" s="167"/>
    </row>
    <row r="1322" spans="10:10" hidden="1" x14ac:dyDescent="0.25">
      <c r="J1322" s="167"/>
    </row>
    <row r="1323" spans="10:10" hidden="1" x14ac:dyDescent="0.25">
      <c r="J1323" s="167"/>
    </row>
    <row r="1324" spans="10:10" hidden="1" x14ac:dyDescent="0.25">
      <c r="J1324" s="167"/>
    </row>
    <row r="1325" spans="10:10" hidden="1" x14ac:dyDescent="0.25">
      <c r="J1325" s="167"/>
    </row>
    <row r="1326" spans="10:10" hidden="1" x14ac:dyDescent="0.25">
      <c r="J1326" s="167"/>
    </row>
    <row r="1327" spans="10:10" hidden="1" x14ac:dyDescent="0.25">
      <c r="J1327" s="167"/>
    </row>
    <row r="1328" spans="10:10" hidden="1" x14ac:dyDescent="0.25">
      <c r="J1328" s="167"/>
    </row>
    <row r="1329" spans="10:10" hidden="1" x14ac:dyDescent="0.25">
      <c r="J1329" s="167"/>
    </row>
    <row r="1330" spans="10:10" hidden="1" x14ac:dyDescent="0.25">
      <c r="J1330" s="167"/>
    </row>
    <row r="1331" spans="10:10" hidden="1" x14ac:dyDescent="0.25">
      <c r="J1331" s="167"/>
    </row>
    <row r="1332" spans="10:10" hidden="1" x14ac:dyDescent="0.25">
      <c r="J1332" s="167"/>
    </row>
    <row r="1333" spans="10:10" hidden="1" x14ac:dyDescent="0.25">
      <c r="J1333" s="167"/>
    </row>
    <row r="1334" spans="10:10" hidden="1" x14ac:dyDescent="0.25">
      <c r="J1334" s="167"/>
    </row>
    <row r="1335" spans="10:10" hidden="1" x14ac:dyDescent="0.25">
      <c r="J1335" s="167"/>
    </row>
    <row r="1336" spans="10:10" hidden="1" x14ac:dyDescent="0.25">
      <c r="J1336" s="167"/>
    </row>
    <row r="1337" spans="10:10" hidden="1" x14ac:dyDescent="0.25">
      <c r="J1337" s="167"/>
    </row>
    <row r="1338" spans="10:10" hidden="1" x14ac:dyDescent="0.25">
      <c r="J1338" s="167"/>
    </row>
    <row r="1339" spans="10:10" hidden="1" x14ac:dyDescent="0.25">
      <c r="J1339" s="167"/>
    </row>
    <row r="1340" spans="10:10" hidden="1" x14ac:dyDescent="0.25">
      <c r="J1340" s="167"/>
    </row>
    <row r="1341" spans="10:10" hidden="1" x14ac:dyDescent="0.25">
      <c r="J1341" s="167"/>
    </row>
    <row r="1342" spans="10:10" hidden="1" x14ac:dyDescent="0.25">
      <c r="J1342" s="167"/>
    </row>
    <row r="1343" spans="10:10" hidden="1" x14ac:dyDescent="0.25">
      <c r="J1343" s="167"/>
    </row>
    <row r="1344" spans="10:10" hidden="1" x14ac:dyDescent="0.25">
      <c r="J1344" s="167"/>
    </row>
    <row r="1345" spans="10:10" hidden="1" x14ac:dyDescent="0.25">
      <c r="J1345" s="167"/>
    </row>
    <row r="1346" spans="10:10" hidden="1" x14ac:dyDescent="0.25">
      <c r="J1346" s="167"/>
    </row>
    <row r="1347" spans="10:10" hidden="1" x14ac:dyDescent="0.25">
      <c r="J1347" s="167"/>
    </row>
    <row r="1348" spans="10:10" hidden="1" x14ac:dyDescent="0.25">
      <c r="J1348" s="167"/>
    </row>
    <row r="1349" spans="10:10" hidden="1" x14ac:dyDescent="0.25">
      <c r="J1349" s="167"/>
    </row>
    <row r="1350" spans="10:10" hidden="1" x14ac:dyDescent="0.25">
      <c r="J1350" s="167"/>
    </row>
    <row r="1351" spans="10:10" hidden="1" x14ac:dyDescent="0.25">
      <c r="J1351" s="167"/>
    </row>
    <row r="1352" spans="10:10" hidden="1" x14ac:dyDescent="0.25">
      <c r="J1352" s="167"/>
    </row>
    <row r="1353" spans="10:10" hidden="1" x14ac:dyDescent="0.25">
      <c r="J1353" s="167"/>
    </row>
    <row r="1354" spans="10:10" hidden="1" x14ac:dyDescent="0.25">
      <c r="J1354" s="167"/>
    </row>
    <row r="1355" spans="10:10" hidden="1" x14ac:dyDescent="0.25">
      <c r="J1355" s="167"/>
    </row>
    <row r="1356" spans="10:10" hidden="1" x14ac:dyDescent="0.25">
      <c r="J1356" s="167"/>
    </row>
    <row r="1357" spans="10:10" hidden="1" x14ac:dyDescent="0.25">
      <c r="J1357" s="167"/>
    </row>
    <row r="1358" spans="10:10" hidden="1" x14ac:dyDescent="0.25">
      <c r="J1358" s="167"/>
    </row>
    <row r="1359" spans="10:10" hidden="1" x14ac:dyDescent="0.25">
      <c r="J1359" s="167"/>
    </row>
    <row r="1360" spans="10:10" hidden="1" x14ac:dyDescent="0.25">
      <c r="J1360" s="167"/>
    </row>
    <row r="1361" spans="10:10" hidden="1" x14ac:dyDescent="0.25">
      <c r="J1361" s="167"/>
    </row>
    <row r="1362" spans="10:10" hidden="1" x14ac:dyDescent="0.25">
      <c r="J1362" s="167"/>
    </row>
    <row r="1363" spans="10:10" hidden="1" x14ac:dyDescent="0.25">
      <c r="J1363" s="167"/>
    </row>
    <row r="1364" spans="10:10" hidden="1" x14ac:dyDescent="0.25">
      <c r="J1364" s="167"/>
    </row>
    <row r="1365" spans="10:10" hidden="1" x14ac:dyDescent="0.25">
      <c r="J1365" s="167"/>
    </row>
    <row r="1366" spans="10:10" hidden="1" x14ac:dyDescent="0.25">
      <c r="J1366" s="167"/>
    </row>
    <row r="1367" spans="10:10" hidden="1" x14ac:dyDescent="0.25">
      <c r="J1367" s="167"/>
    </row>
    <row r="1368" spans="10:10" hidden="1" x14ac:dyDescent="0.25">
      <c r="J1368" s="167"/>
    </row>
    <row r="1369" spans="10:10" hidden="1" x14ac:dyDescent="0.25">
      <c r="J1369" s="167"/>
    </row>
    <row r="1370" spans="10:10" hidden="1" x14ac:dyDescent="0.25">
      <c r="J1370" s="167"/>
    </row>
    <row r="1371" spans="10:10" hidden="1" x14ac:dyDescent="0.25">
      <c r="J1371" s="167"/>
    </row>
    <row r="1372" spans="10:10" hidden="1" x14ac:dyDescent="0.25">
      <c r="J1372" s="167"/>
    </row>
    <row r="1373" spans="10:10" hidden="1" x14ac:dyDescent="0.25">
      <c r="J1373" s="167"/>
    </row>
    <row r="1374" spans="10:10" hidden="1" x14ac:dyDescent="0.25">
      <c r="J1374" s="167"/>
    </row>
    <row r="1375" spans="10:10" hidden="1" x14ac:dyDescent="0.25">
      <c r="J1375" s="167"/>
    </row>
    <row r="1376" spans="10:10" hidden="1" x14ac:dyDescent="0.25">
      <c r="J1376" s="167"/>
    </row>
    <row r="1377" spans="10:10" hidden="1" x14ac:dyDescent="0.25">
      <c r="J1377" s="167"/>
    </row>
    <row r="1378" spans="10:10" hidden="1" x14ac:dyDescent="0.25">
      <c r="J1378" s="167"/>
    </row>
    <row r="1379" spans="10:10" hidden="1" x14ac:dyDescent="0.25">
      <c r="J1379" s="167"/>
    </row>
    <row r="1380" spans="10:10" hidden="1" x14ac:dyDescent="0.25">
      <c r="J1380" s="167"/>
    </row>
    <row r="1381" spans="10:10" hidden="1" x14ac:dyDescent="0.25">
      <c r="J1381" s="167"/>
    </row>
    <row r="1382" spans="10:10" hidden="1" x14ac:dyDescent="0.25">
      <c r="J1382" s="167"/>
    </row>
    <row r="1383" spans="10:10" hidden="1" x14ac:dyDescent="0.25">
      <c r="J1383" s="167"/>
    </row>
    <row r="1384" spans="10:10" hidden="1" x14ac:dyDescent="0.25">
      <c r="J1384" s="167"/>
    </row>
    <row r="1385" spans="10:10" hidden="1" x14ac:dyDescent="0.25">
      <c r="J1385" s="167"/>
    </row>
    <row r="1386" spans="10:10" hidden="1" x14ac:dyDescent="0.25">
      <c r="J1386" s="167"/>
    </row>
    <row r="1387" spans="10:10" hidden="1" x14ac:dyDescent="0.25">
      <c r="J1387" s="167"/>
    </row>
    <row r="1388" spans="10:10" hidden="1" x14ac:dyDescent="0.25">
      <c r="J1388" s="167"/>
    </row>
    <row r="1389" spans="10:10" hidden="1" x14ac:dyDescent="0.25">
      <c r="J1389" s="167"/>
    </row>
    <row r="1390" spans="10:10" hidden="1" x14ac:dyDescent="0.25">
      <c r="J1390" s="167"/>
    </row>
    <row r="1391" spans="10:10" hidden="1" x14ac:dyDescent="0.25">
      <c r="J1391" s="167"/>
    </row>
    <row r="1392" spans="10:10" hidden="1" x14ac:dyDescent="0.25">
      <c r="J1392" s="167"/>
    </row>
    <row r="1393" spans="10:10" hidden="1" x14ac:dyDescent="0.25">
      <c r="J1393" s="167"/>
    </row>
    <row r="1394" spans="10:10" hidden="1" x14ac:dyDescent="0.25">
      <c r="J1394" s="167"/>
    </row>
    <row r="1395" spans="10:10" hidden="1" x14ac:dyDescent="0.25">
      <c r="J1395" s="167"/>
    </row>
    <row r="1396" spans="10:10" hidden="1" x14ac:dyDescent="0.25">
      <c r="J1396" s="167"/>
    </row>
    <row r="1397" spans="10:10" hidden="1" x14ac:dyDescent="0.25">
      <c r="J1397" s="167"/>
    </row>
    <row r="1398" spans="10:10" hidden="1" x14ac:dyDescent="0.25">
      <c r="J1398" s="167"/>
    </row>
    <row r="1399" spans="10:10" hidden="1" x14ac:dyDescent="0.25">
      <c r="J1399" s="167"/>
    </row>
    <row r="1400" spans="10:10" hidden="1" x14ac:dyDescent="0.25">
      <c r="J1400" s="167"/>
    </row>
    <row r="1401" spans="10:10" hidden="1" x14ac:dyDescent="0.25">
      <c r="J1401" s="167"/>
    </row>
    <row r="1402" spans="10:10" hidden="1" x14ac:dyDescent="0.25">
      <c r="J1402" s="167"/>
    </row>
    <row r="1403" spans="10:10" hidden="1" x14ac:dyDescent="0.25">
      <c r="J1403" s="167"/>
    </row>
    <row r="1404" spans="10:10" hidden="1" x14ac:dyDescent="0.25">
      <c r="J1404" s="167"/>
    </row>
    <row r="1405" spans="10:10" hidden="1" x14ac:dyDescent="0.25">
      <c r="J1405" s="167"/>
    </row>
    <row r="1406" spans="10:10" hidden="1" x14ac:dyDescent="0.25">
      <c r="J1406" s="167"/>
    </row>
    <row r="1407" spans="10:10" hidden="1" x14ac:dyDescent="0.25">
      <c r="J1407" s="167"/>
    </row>
    <row r="1408" spans="10:10" hidden="1" x14ac:dyDescent="0.25">
      <c r="J1408" s="167"/>
    </row>
    <row r="1409" spans="10:10" hidden="1" x14ac:dyDescent="0.25">
      <c r="J1409" s="167"/>
    </row>
    <row r="1410" spans="10:10" hidden="1" x14ac:dyDescent="0.25">
      <c r="J1410" s="167"/>
    </row>
    <row r="1411" spans="10:10" hidden="1" x14ac:dyDescent="0.25">
      <c r="J1411" s="167"/>
    </row>
    <row r="1412" spans="10:10" hidden="1" x14ac:dyDescent="0.25">
      <c r="J1412" s="167"/>
    </row>
    <row r="1413" spans="10:10" hidden="1" x14ac:dyDescent="0.25">
      <c r="J1413" s="167"/>
    </row>
    <row r="1414" spans="10:10" hidden="1" x14ac:dyDescent="0.25">
      <c r="J1414" s="167"/>
    </row>
    <row r="1415" spans="10:10" hidden="1" x14ac:dyDescent="0.25">
      <c r="J1415" s="167"/>
    </row>
    <row r="1416" spans="10:10" hidden="1" x14ac:dyDescent="0.25">
      <c r="J1416" s="167"/>
    </row>
    <row r="1417" spans="10:10" hidden="1" x14ac:dyDescent="0.25">
      <c r="J1417" s="167"/>
    </row>
    <row r="1418" spans="10:10" hidden="1" x14ac:dyDescent="0.25">
      <c r="J1418" s="167"/>
    </row>
    <row r="1419" spans="10:10" hidden="1" x14ac:dyDescent="0.25">
      <c r="J1419" s="167"/>
    </row>
    <row r="1420" spans="10:10" hidden="1" x14ac:dyDescent="0.25">
      <c r="J1420" s="167"/>
    </row>
    <row r="1421" spans="10:10" hidden="1" x14ac:dyDescent="0.25">
      <c r="J1421" s="167"/>
    </row>
    <row r="1422" spans="10:10" hidden="1" x14ac:dyDescent="0.25">
      <c r="J1422" s="167"/>
    </row>
    <row r="1423" spans="10:10" hidden="1" x14ac:dyDescent="0.25">
      <c r="J1423" s="167"/>
    </row>
    <row r="1424" spans="10:10" hidden="1" x14ac:dyDescent="0.25">
      <c r="J1424" s="167"/>
    </row>
    <row r="1425" spans="10:10" hidden="1" x14ac:dyDescent="0.25">
      <c r="J1425" s="167"/>
    </row>
    <row r="1426" spans="10:10" hidden="1" x14ac:dyDescent="0.25">
      <c r="J1426" s="167"/>
    </row>
    <row r="1427" spans="10:10" hidden="1" x14ac:dyDescent="0.25">
      <c r="J1427" s="167"/>
    </row>
    <row r="1428" spans="10:10" hidden="1" x14ac:dyDescent="0.25">
      <c r="J1428" s="167"/>
    </row>
    <row r="1429" spans="10:10" hidden="1" x14ac:dyDescent="0.25">
      <c r="J1429" s="167"/>
    </row>
    <row r="1430" spans="10:10" hidden="1" x14ac:dyDescent="0.25">
      <c r="J1430" s="167"/>
    </row>
    <row r="1431" spans="10:10" hidden="1" x14ac:dyDescent="0.25">
      <c r="J1431" s="167"/>
    </row>
    <row r="1432" spans="10:10" hidden="1" x14ac:dyDescent="0.25">
      <c r="J1432" s="167"/>
    </row>
    <row r="1433" spans="10:10" hidden="1" x14ac:dyDescent="0.25">
      <c r="J1433" s="167"/>
    </row>
    <row r="1434" spans="10:10" hidden="1" x14ac:dyDescent="0.25">
      <c r="J1434" s="167"/>
    </row>
    <row r="1435" spans="10:10" hidden="1" x14ac:dyDescent="0.25">
      <c r="J1435" s="167"/>
    </row>
    <row r="1436" spans="10:10" hidden="1" x14ac:dyDescent="0.25">
      <c r="J1436" s="167"/>
    </row>
    <row r="1437" spans="10:10" hidden="1" x14ac:dyDescent="0.25">
      <c r="J1437" s="167"/>
    </row>
    <row r="1438" spans="10:10" hidden="1" x14ac:dyDescent="0.25">
      <c r="J1438" s="167"/>
    </row>
    <row r="1439" spans="10:10" hidden="1" x14ac:dyDescent="0.25">
      <c r="J1439" s="167"/>
    </row>
    <row r="1440" spans="10:10" hidden="1" x14ac:dyDescent="0.25">
      <c r="J1440" s="167"/>
    </row>
    <row r="1441" spans="10:10" hidden="1" x14ac:dyDescent="0.25">
      <c r="J1441" s="167"/>
    </row>
    <row r="1442" spans="10:10" hidden="1" x14ac:dyDescent="0.25">
      <c r="J1442" s="167"/>
    </row>
    <row r="1443" spans="10:10" hidden="1" x14ac:dyDescent="0.25">
      <c r="J1443" s="167"/>
    </row>
    <row r="1444" spans="10:10" hidden="1" x14ac:dyDescent="0.25">
      <c r="J1444" s="167"/>
    </row>
    <row r="1445" spans="10:10" hidden="1" x14ac:dyDescent="0.25">
      <c r="J1445" s="167"/>
    </row>
    <row r="1446" spans="10:10" hidden="1" x14ac:dyDescent="0.25">
      <c r="J1446" s="167"/>
    </row>
    <row r="1447" spans="10:10" hidden="1" x14ac:dyDescent="0.25">
      <c r="J1447" s="167"/>
    </row>
    <row r="1448" spans="10:10" hidden="1" x14ac:dyDescent="0.25">
      <c r="J1448" s="167"/>
    </row>
    <row r="1449" spans="10:10" hidden="1" x14ac:dyDescent="0.25">
      <c r="J1449" s="167"/>
    </row>
    <row r="1450" spans="10:10" hidden="1" x14ac:dyDescent="0.25">
      <c r="J1450" s="167"/>
    </row>
    <row r="1451" spans="10:10" hidden="1" x14ac:dyDescent="0.25">
      <c r="J1451" s="167"/>
    </row>
    <row r="1452" spans="10:10" hidden="1" x14ac:dyDescent="0.25">
      <c r="J1452" s="167"/>
    </row>
    <row r="1453" spans="10:10" hidden="1" x14ac:dyDescent="0.25">
      <c r="J1453" s="167"/>
    </row>
    <row r="1454" spans="10:10" hidden="1" x14ac:dyDescent="0.25">
      <c r="J1454" s="167"/>
    </row>
    <row r="1455" spans="10:10" hidden="1" x14ac:dyDescent="0.25">
      <c r="J1455" s="167"/>
    </row>
    <row r="1456" spans="10:10" hidden="1" x14ac:dyDescent="0.25">
      <c r="J1456" s="167"/>
    </row>
    <row r="1457" spans="10:10" hidden="1" x14ac:dyDescent="0.25">
      <c r="J1457" s="167"/>
    </row>
    <row r="1458" spans="10:10" hidden="1" x14ac:dyDescent="0.25">
      <c r="J1458" s="167"/>
    </row>
    <row r="1459" spans="10:10" hidden="1" x14ac:dyDescent="0.25">
      <c r="J1459" s="167"/>
    </row>
    <row r="1460" spans="10:10" hidden="1" x14ac:dyDescent="0.25">
      <c r="J1460" s="167"/>
    </row>
    <row r="1461" spans="10:10" hidden="1" x14ac:dyDescent="0.25">
      <c r="J1461" s="167"/>
    </row>
    <row r="1462" spans="10:10" hidden="1" x14ac:dyDescent="0.25">
      <c r="J1462" s="167"/>
    </row>
    <row r="1463" spans="10:10" hidden="1" x14ac:dyDescent="0.25">
      <c r="J1463" s="167"/>
    </row>
    <row r="1464" spans="10:10" hidden="1" x14ac:dyDescent="0.25">
      <c r="J1464" s="167"/>
    </row>
    <row r="1465" spans="10:10" hidden="1" x14ac:dyDescent="0.25">
      <c r="J1465" s="167"/>
    </row>
    <row r="1466" spans="10:10" hidden="1" x14ac:dyDescent="0.25">
      <c r="J1466" s="167"/>
    </row>
    <row r="1467" spans="10:10" hidden="1" x14ac:dyDescent="0.25">
      <c r="J1467" s="167"/>
    </row>
    <row r="1468" spans="10:10" hidden="1" x14ac:dyDescent="0.25">
      <c r="J1468" s="167"/>
    </row>
    <row r="1469" spans="10:10" hidden="1" x14ac:dyDescent="0.25">
      <c r="J1469" s="167"/>
    </row>
    <row r="1470" spans="10:10" hidden="1" x14ac:dyDescent="0.25">
      <c r="J1470" s="167"/>
    </row>
    <row r="1471" spans="10:10" hidden="1" x14ac:dyDescent="0.25">
      <c r="J1471" s="167"/>
    </row>
    <row r="1472" spans="10:10" hidden="1" x14ac:dyDescent="0.25">
      <c r="J1472" s="167"/>
    </row>
    <row r="1473" spans="10:10" hidden="1" x14ac:dyDescent="0.25">
      <c r="J1473" s="167"/>
    </row>
    <row r="1474" spans="10:10" hidden="1" x14ac:dyDescent="0.25">
      <c r="J1474" s="167"/>
    </row>
    <row r="1475" spans="10:10" hidden="1" x14ac:dyDescent="0.25">
      <c r="J1475" s="167"/>
    </row>
    <row r="1476" spans="10:10" hidden="1" x14ac:dyDescent="0.25">
      <c r="J1476" s="167"/>
    </row>
    <row r="1477" spans="10:10" hidden="1" x14ac:dyDescent="0.25">
      <c r="J1477" s="167"/>
    </row>
    <row r="1478" spans="10:10" hidden="1" x14ac:dyDescent="0.25">
      <c r="J1478" s="167"/>
    </row>
    <row r="1479" spans="10:10" hidden="1" x14ac:dyDescent="0.25">
      <c r="J1479" s="167"/>
    </row>
    <row r="1480" spans="10:10" hidden="1" x14ac:dyDescent="0.25">
      <c r="J1480" s="167"/>
    </row>
    <row r="1481" spans="10:10" hidden="1" x14ac:dyDescent="0.25">
      <c r="J1481" s="167"/>
    </row>
    <row r="1482" spans="10:10" hidden="1" x14ac:dyDescent="0.25">
      <c r="J1482" s="167"/>
    </row>
    <row r="1483" spans="10:10" hidden="1" x14ac:dyDescent="0.25">
      <c r="J1483" s="167"/>
    </row>
    <row r="1484" spans="10:10" hidden="1" x14ac:dyDescent="0.25">
      <c r="J1484" s="167"/>
    </row>
    <row r="1485" spans="10:10" hidden="1" x14ac:dyDescent="0.25">
      <c r="J1485" s="167"/>
    </row>
    <row r="1486" spans="10:10" hidden="1" x14ac:dyDescent="0.25">
      <c r="J1486" s="167"/>
    </row>
    <row r="1487" spans="10:10" hidden="1" x14ac:dyDescent="0.25">
      <c r="J1487" s="167"/>
    </row>
    <row r="1488" spans="10:10" hidden="1" x14ac:dyDescent="0.25">
      <c r="J1488" s="167"/>
    </row>
    <row r="1489" spans="10:10" hidden="1" x14ac:dyDescent="0.25">
      <c r="J1489" s="167"/>
    </row>
    <row r="1490" spans="10:10" hidden="1" x14ac:dyDescent="0.25">
      <c r="J1490" s="167"/>
    </row>
    <row r="1491" spans="10:10" hidden="1" x14ac:dyDescent="0.25">
      <c r="J1491" s="167"/>
    </row>
    <row r="1492" spans="10:10" hidden="1" x14ac:dyDescent="0.25">
      <c r="J1492" s="167"/>
    </row>
    <row r="1493" spans="10:10" hidden="1" x14ac:dyDescent="0.25">
      <c r="J1493" s="167"/>
    </row>
    <row r="1494" spans="10:10" hidden="1" x14ac:dyDescent="0.25">
      <c r="J1494" s="167"/>
    </row>
    <row r="1495" spans="10:10" hidden="1" x14ac:dyDescent="0.25">
      <c r="J1495" s="167"/>
    </row>
    <row r="1496" spans="10:10" hidden="1" x14ac:dyDescent="0.25">
      <c r="J1496" s="167"/>
    </row>
    <row r="1497" spans="10:10" hidden="1" x14ac:dyDescent="0.25">
      <c r="J1497" s="167"/>
    </row>
    <row r="1498" spans="10:10" hidden="1" x14ac:dyDescent="0.25">
      <c r="J1498" s="167"/>
    </row>
    <row r="1499" spans="10:10" hidden="1" x14ac:dyDescent="0.25">
      <c r="J1499" s="167"/>
    </row>
    <row r="1500" spans="10:10" hidden="1" x14ac:dyDescent="0.25">
      <c r="J1500" s="167"/>
    </row>
    <row r="1501" spans="10:10" hidden="1" x14ac:dyDescent="0.25">
      <c r="J1501" s="167"/>
    </row>
    <row r="1502" spans="10:10" hidden="1" x14ac:dyDescent="0.25">
      <c r="J1502" s="167"/>
    </row>
    <row r="1503" spans="10:10" hidden="1" x14ac:dyDescent="0.25">
      <c r="J1503" s="167"/>
    </row>
    <row r="1504" spans="10:10" hidden="1" x14ac:dyDescent="0.25">
      <c r="J1504" s="167"/>
    </row>
    <row r="1505" spans="10:10" hidden="1" x14ac:dyDescent="0.25">
      <c r="J1505" s="167"/>
    </row>
    <row r="1506" spans="10:10" hidden="1" x14ac:dyDescent="0.25">
      <c r="J1506" s="167"/>
    </row>
    <row r="1507" spans="10:10" hidden="1" x14ac:dyDescent="0.25">
      <c r="J1507" s="167"/>
    </row>
    <row r="1508" spans="10:10" hidden="1" x14ac:dyDescent="0.25">
      <c r="J1508" s="167"/>
    </row>
    <row r="1509" spans="10:10" hidden="1" x14ac:dyDescent="0.25">
      <c r="J1509" s="167"/>
    </row>
    <row r="1510" spans="10:10" hidden="1" x14ac:dyDescent="0.25">
      <c r="J1510" s="167"/>
    </row>
    <row r="1511" spans="10:10" hidden="1" x14ac:dyDescent="0.25">
      <c r="J1511" s="167"/>
    </row>
    <row r="1512" spans="10:10" hidden="1" x14ac:dyDescent="0.25">
      <c r="J1512" s="167"/>
    </row>
    <row r="1513" spans="10:10" hidden="1" x14ac:dyDescent="0.25">
      <c r="J1513" s="167"/>
    </row>
    <row r="1514" spans="10:10" hidden="1" x14ac:dyDescent="0.25">
      <c r="J1514" s="167"/>
    </row>
    <row r="1515" spans="10:10" hidden="1" x14ac:dyDescent="0.25">
      <c r="J1515" s="167"/>
    </row>
    <row r="1516" spans="10:10" hidden="1" x14ac:dyDescent="0.25">
      <c r="J1516" s="167"/>
    </row>
    <row r="1517" spans="10:10" hidden="1" x14ac:dyDescent="0.25">
      <c r="J1517" s="167"/>
    </row>
    <row r="1518" spans="10:10" hidden="1" x14ac:dyDescent="0.25">
      <c r="J1518" s="167"/>
    </row>
    <row r="1519" spans="10:10" hidden="1" x14ac:dyDescent="0.25">
      <c r="J1519" s="167"/>
    </row>
    <row r="1520" spans="10:10" hidden="1" x14ac:dyDescent="0.25">
      <c r="J1520" s="167"/>
    </row>
    <row r="1521" spans="10:10" hidden="1" x14ac:dyDescent="0.25">
      <c r="J1521" s="167"/>
    </row>
    <row r="1522" spans="10:10" hidden="1" x14ac:dyDescent="0.25">
      <c r="J1522" s="167"/>
    </row>
    <row r="1523" spans="10:10" hidden="1" x14ac:dyDescent="0.25">
      <c r="J1523" s="167"/>
    </row>
    <row r="1524" spans="10:10" hidden="1" x14ac:dyDescent="0.25">
      <c r="J1524" s="167"/>
    </row>
    <row r="1525" spans="10:10" hidden="1" x14ac:dyDescent="0.25">
      <c r="J1525" s="167"/>
    </row>
    <row r="1526" spans="10:10" hidden="1" x14ac:dyDescent="0.25">
      <c r="J1526" s="167"/>
    </row>
    <row r="1527" spans="10:10" hidden="1" x14ac:dyDescent="0.25">
      <c r="J1527" s="167"/>
    </row>
    <row r="1528" spans="10:10" hidden="1" x14ac:dyDescent="0.25">
      <c r="J1528" s="167"/>
    </row>
    <row r="1529" spans="10:10" hidden="1" x14ac:dyDescent="0.25">
      <c r="J1529" s="167"/>
    </row>
    <row r="1530" spans="10:10" hidden="1" x14ac:dyDescent="0.25">
      <c r="J1530" s="167"/>
    </row>
    <row r="1531" spans="10:10" hidden="1" x14ac:dyDescent="0.25">
      <c r="J1531" s="167"/>
    </row>
    <row r="1532" spans="10:10" hidden="1" x14ac:dyDescent="0.25">
      <c r="J1532" s="167"/>
    </row>
    <row r="1533" spans="10:10" hidden="1" x14ac:dyDescent="0.25">
      <c r="J1533" s="167"/>
    </row>
    <row r="1534" spans="10:10" hidden="1" x14ac:dyDescent="0.25">
      <c r="J1534" s="167"/>
    </row>
    <row r="1535" spans="10:10" hidden="1" x14ac:dyDescent="0.25">
      <c r="J1535" s="167"/>
    </row>
    <row r="1536" spans="10:10" hidden="1" x14ac:dyDescent="0.25">
      <c r="J1536" s="167"/>
    </row>
    <row r="1537" spans="10:10" hidden="1" x14ac:dyDescent="0.25">
      <c r="J1537" s="167"/>
    </row>
    <row r="1538" spans="10:10" hidden="1" x14ac:dyDescent="0.25">
      <c r="J1538" s="167"/>
    </row>
    <row r="1539" spans="10:10" hidden="1" x14ac:dyDescent="0.25">
      <c r="J1539" s="167"/>
    </row>
    <row r="1540" spans="10:10" hidden="1" x14ac:dyDescent="0.25">
      <c r="J1540" s="167"/>
    </row>
    <row r="1541" spans="10:10" hidden="1" x14ac:dyDescent="0.25">
      <c r="J1541" s="167"/>
    </row>
    <row r="1542" spans="10:10" hidden="1" x14ac:dyDescent="0.25">
      <c r="J1542" s="167"/>
    </row>
    <row r="1543" spans="10:10" hidden="1" x14ac:dyDescent="0.25">
      <c r="J1543" s="167"/>
    </row>
    <row r="1544" spans="10:10" hidden="1" x14ac:dyDescent="0.25">
      <c r="J1544" s="167"/>
    </row>
    <row r="1545" spans="10:10" hidden="1" x14ac:dyDescent="0.25">
      <c r="J1545" s="167"/>
    </row>
    <row r="1546" spans="10:10" hidden="1" x14ac:dyDescent="0.25">
      <c r="J1546" s="167"/>
    </row>
    <row r="1547" spans="10:10" hidden="1" x14ac:dyDescent="0.25">
      <c r="J1547" s="167"/>
    </row>
    <row r="1548" spans="10:10" hidden="1" x14ac:dyDescent="0.25">
      <c r="J1548" s="167"/>
    </row>
    <row r="1549" spans="10:10" hidden="1" x14ac:dyDescent="0.25">
      <c r="J1549" s="167"/>
    </row>
    <row r="1550" spans="10:10" hidden="1" x14ac:dyDescent="0.25">
      <c r="J1550" s="167"/>
    </row>
    <row r="1551" spans="10:10" hidden="1" x14ac:dyDescent="0.25">
      <c r="J1551" s="167"/>
    </row>
    <row r="1552" spans="10:10" hidden="1" x14ac:dyDescent="0.25">
      <c r="J1552" s="167"/>
    </row>
    <row r="1553" spans="10:10" hidden="1" x14ac:dyDescent="0.25">
      <c r="J1553" s="167"/>
    </row>
    <row r="1554" spans="10:10" hidden="1" x14ac:dyDescent="0.25">
      <c r="J1554" s="167"/>
    </row>
    <row r="1555" spans="10:10" hidden="1" x14ac:dyDescent="0.25">
      <c r="J1555" s="167"/>
    </row>
    <row r="1556" spans="10:10" hidden="1" x14ac:dyDescent="0.25">
      <c r="J1556" s="167"/>
    </row>
    <row r="1557" spans="10:10" hidden="1" x14ac:dyDescent="0.25">
      <c r="J1557" s="167"/>
    </row>
    <row r="1558" spans="10:10" hidden="1" x14ac:dyDescent="0.25">
      <c r="J1558" s="167"/>
    </row>
    <row r="1559" spans="10:10" hidden="1" x14ac:dyDescent="0.25">
      <c r="J1559" s="167"/>
    </row>
    <row r="1560" spans="10:10" hidden="1" x14ac:dyDescent="0.25">
      <c r="J1560" s="167"/>
    </row>
    <row r="1561" spans="10:10" hidden="1" x14ac:dyDescent="0.25">
      <c r="J1561" s="167"/>
    </row>
    <row r="1562" spans="10:10" hidden="1" x14ac:dyDescent="0.25">
      <c r="J1562" s="167"/>
    </row>
    <row r="1563" spans="10:10" hidden="1" x14ac:dyDescent="0.25">
      <c r="J1563" s="167"/>
    </row>
    <row r="1564" spans="10:10" hidden="1" x14ac:dyDescent="0.25">
      <c r="J1564" s="167"/>
    </row>
    <row r="1565" spans="10:10" hidden="1" x14ac:dyDescent="0.25">
      <c r="J1565" s="167"/>
    </row>
    <row r="1566" spans="10:10" x14ac:dyDescent="0.25"/>
    <row r="1567" spans="10:10" x14ac:dyDescent="0.25"/>
    <row r="1570" x14ac:dyDescent="0.25"/>
    <row r="1571" x14ac:dyDescent="0.25"/>
    <row r="1572" x14ac:dyDescent="0.25"/>
    <row r="1573" x14ac:dyDescent="0.25"/>
  </sheetData>
  <sortState ref="A10:J223">
    <sortCondition descending="1" ref="H10:H223"/>
  </sortState>
  <mergeCells count="230">
    <mergeCell ref="K10:K54"/>
    <mergeCell ref="K55:K78"/>
    <mergeCell ref="K79:K223"/>
    <mergeCell ref="C129:D129"/>
    <mergeCell ref="C13:D13"/>
    <mergeCell ref="C22:D22"/>
    <mergeCell ref="C14:D14"/>
    <mergeCell ref="C16:D16"/>
    <mergeCell ref="C23:D23"/>
    <mergeCell ref="C46:D46"/>
    <mergeCell ref="C38:D38"/>
    <mergeCell ref="C35:D35"/>
    <mergeCell ref="C62:D62"/>
    <mergeCell ref="C33:D33"/>
    <mergeCell ref="C34:D34"/>
    <mergeCell ref="C36:D36"/>
    <mergeCell ref="C81:D81"/>
    <mergeCell ref="C48:D48"/>
    <mergeCell ref="C50:D50"/>
    <mergeCell ref="C51:D51"/>
    <mergeCell ref="C52:D52"/>
    <mergeCell ref="C42:D42"/>
    <mergeCell ref="C43:D43"/>
    <mergeCell ref="C47:D47"/>
    <mergeCell ref="C10:D10"/>
    <mergeCell ref="C11:D11"/>
    <mergeCell ref="C24:D24"/>
    <mergeCell ref="C17:D17"/>
    <mergeCell ref="C12:D12"/>
    <mergeCell ref="C15:D15"/>
    <mergeCell ref="C32:D32"/>
    <mergeCell ref="C27:D27"/>
    <mergeCell ref="C28:D28"/>
    <mergeCell ref="C30:D30"/>
    <mergeCell ref="C20:D20"/>
    <mergeCell ref="C18:D18"/>
    <mergeCell ref="C19:D19"/>
    <mergeCell ref="C21:D21"/>
    <mergeCell ref="C25:D25"/>
    <mergeCell ref="C26:D26"/>
    <mergeCell ref="G8:H8"/>
    <mergeCell ref="A2:I4"/>
    <mergeCell ref="B5:I5"/>
    <mergeCell ref="A6:F6"/>
    <mergeCell ref="A7:K7"/>
    <mergeCell ref="I8:I9"/>
    <mergeCell ref="J8:J9"/>
    <mergeCell ref="K8:K9"/>
    <mergeCell ref="C8:D9"/>
    <mergeCell ref="A8:A9"/>
    <mergeCell ref="B8:B9"/>
    <mergeCell ref="E8:E9"/>
    <mergeCell ref="F8:F9"/>
    <mergeCell ref="C40:D40"/>
    <mergeCell ref="C29:D29"/>
    <mergeCell ref="C44:D44"/>
    <mergeCell ref="C39:D39"/>
    <mergeCell ref="C41:D41"/>
    <mergeCell ref="C31:D31"/>
    <mergeCell ref="C53:D53"/>
    <mergeCell ref="C54:D54"/>
    <mergeCell ref="C45:D45"/>
    <mergeCell ref="C49:D49"/>
    <mergeCell ref="C37:D37"/>
    <mergeCell ref="C68:D68"/>
    <mergeCell ref="C66:D66"/>
    <mergeCell ref="C72:D72"/>
    <mergeCell ref="C70:D70"/>
    <mergeCell ref="C71:D71"/>
    <mergeCell ref="C73:D73"/>
    <mergeCell ref="C58:D58"/>
    <mergeCell ref="C55:D55"/>
    <mergeCell ref="C56:D56"/>
    <mergeCell ref="C59:D59"/>
    <mergeCell ref="C61:D61"/>
    <mergeCell ref="C60:D60"/>
    <mergeCell ref="C57:D57"/>
    <mergeCell ref="C67:D67"/>
    <mergeCell ref="C63:D63"/>
    <mergeCell ref="C64:D64"/>
    <mergeCell ref="C65:D65"/>
    <mergeCell ref="C69:D69"/>
    <mergeCell ref="C74:D74"/>
    <mergeCell ref="C75:D75"/>
    <mergeCell ref="C76:D76"/>
    <mergeCell ref="C78:D78"/>
    <mergeCell ref="C77:D77"/>
    <mergeCell ref="C79:D79"/>
    <mergeCell ref="C90:D90"/>
    <mergeCell ref="C95:D95"/>
    <mergeCell ref="C87:D87"/>
    <mergeCell ref="C88:D88"/>
    <mergeCell ref="C91:D91"/>
    <mergeCell ref="C131:D131"/>
    <mergeCell ref="C80:D80"/>
    <mergeCell ref="C84:D84"/>
    <mergeCell ref="C82:D82"/>
    <mergeCell ref="C83:D83"/>
    <mergeCell ref="C85:D85"/>
    <mergeCell ref="C86:D86"/>
    <mergeCell ref="C92:D92"/>
    <mergeCell ref="C97:D97"/>
    <mergeCell ref="C93:D93"/>
    <mergeCell ref="C96:D96"/>
    <mergeCell ref="C114:D114"/>
    <mergeCell ref="C115:D115"/>
    <mergeCell ref="C116:D116"/>
    <mergeCell ref="C118:D118"/>
    <mergeCell ref="C94:D94"/>
    <mergeCell ref="C98:D98"/>
    <mergeCell ref="C89:D89"/>
    <mergeCell ref="C99:D99"/>
    <mergeCell ref="C110:D110"/>
    <mergeCell ref="C103:D103"/>
    <mergeCell ref="C112:D112"/>
    <mergeCell ref="C113:D113"/>
    <mergeCell ref="C130:D130"/>
    <mergeCell ref="C121:D121"/>
    <mergeCell ref="C120:D120"/>
    <mergeCell ref="C122:D122"/>
    <mergeCell ref="C123:D123"/>
    <mergeCell ref="C125:D125"/>
    <mergeCell ref="C127:D127"/>
    <mergeCell ref="C128:D128"/>
    <mergeCell ref="C124:D124"/>
    <mergeCell ref="C126:D126"/>
    <mergeCell ref="C119:D119"/>
    <mergeCell ref="C117:D117"/>
    <mergeCell ref="C100:D100"/>
    <mergeCell ref="C102:D102"/>
    <mergeCell ref="C101:D101"/>
    <mergeCell ref="C111:D111"/>
    <mergeCell ref="C104:D104"/>
    <mergeCell ref="C105:D105"/>
    <mergeCell ref="C106:D106"/>
    <mergeCell ref="C107:D107"/>
    <mergeCell ref="C108:D108"/>
    <mergeCell ref="C109:D109"/>
    <mergeCell ref="C202:D202"/>
    <mergeCell ref="C141:D141"/>
    <mergeCell ref="C144:D144"/>
    <mergeCell ref="C145:D145"/>
    <mergeCell ref="C158:D158"/>
    <mergeCell ref="C147:D147"/>
    <mergeCell ref="C149:D149"/>
    <mergeCell ref="C133:D133"/>
    <mergeCell ref="C137:D137"/>
    <mergeCell ref="C136:D136"/>
    <mergeCell ref="C139:D139"/>
    <mergeCell ref="C138:D138"/>
    <mergeCell ref="C140:D140"/>
    <mergeCell ref="C135:D135"/>
    <mergeCell ref="C142:D142"/>
    <mergeCell ref="C134:D134"/>
    <mergeCell ref="C143:D143"/>
    <mergeCell ref="C148:D148"/>
    <mergeCell ref="C146:D146"/>
    <mergeCell ref="C152:D152"/>
    <mergeCell ref="C154:D154"/>
    <mergeCell ref="C155:D155"/>
    <mergeCell ref="C164:D164"/>
    <mergeCell ref="C194:D194"/>
    <mergeCell ref="C195:D195"/>
    <mergeCell ref="C197:D197"/>
    <mergeCell ref="C157:D157"/>
    <mergeCell ref="C159:D159"/>
    <mergeCell ref="C160:D160"/>
    <mergeCell ref="C161:D161"/>
    <mergeCell ref="C162:D162"/>
    <mergeCell ref="C222:D222"/>
    <mergeCell ref="C223:D223"/>
    <mergeCell ref="C221:D221"/>
    <mergeCell ref="C220:D220"/>
    <mergeCell ref="C198:D198"/>
    <mergeCell ref="C196:D196"/>
    <mergeCell ref="C200:D200"/>
    <mergeCell ref="C199:D199"/>
    <mergeCell ref="C201:D201"/>
    <mergeCell ref="C207:D207"/>
    <mergeCell ref="C208:D208"/>
    <mergeCell ref="C179:D179"/>
    <mergeCell ref="C180:D180"/>
    <mergeCell ref="C181:D181"/>
    <mergeCell ref="C182:D182"/>
    <mergeCell ref="C183:D183"/>
    <mergeCell ref="C184:D184"/>
    <mergeCell ref="C156:D156"/>
    <mergeCell ref="C163:D163"/>
    <mergeCell ref="C165:D165"/>
    <mergeCell ref="C166:D166"/>
    <mergeCell ref="C203:D203"/>
    <mergeCell ref="C204:D204"/>
    <mergeCell ref="C132:D132"/>
    <mergeCell ref="C205:D205"/>
    <mergeCell ref="C206:D206"/>
    <mergeCell ref="C150:D150"/>
    <mergeCell ref="C151:D151"/>
    <mergeCell ref="C153:D153"/>
    <mergeCell ref="C167:D167"/>
    <mergeCell ref="C168:D168"/>
    <mergeCell ref="C169:D169"/>
    <mergeCell ref="C170:D170"/>
    <mergeCell ref="C171:D171"/>
    <mergeCell ref="C172:D172"/>
    <mergeCell ref="C173:D173"/>
    <mergeCell ref="C174:D174"/>
    <mergeCell ref="C175:D175"/>
    <mergeCell ref="C176:D176"/>
    <mergeCell ref="C177:D177"/>
    <mergeCell ref="C178:D178"/>
    <mergeCell ref="C185:D185"/>
    <mergeCell ref="C186:D186"/>
    <mergeCell ref="C187:D187"/>
    <mergeCell ref="C188:D188"/>
    <mergeCell ref="C189:D189"/>
    <mergeCell ref="C190:D190"/>
    <mergeCell ref="C191:D191"/>
    <mergeCell ref="C192:D192"/>
    <mergeCell ref="C193:D193"/>
    <mergeCell ref="C218:D218"/>
    <mergeCell ref="C219:D219"/>
    <mergeCell ref="C209:D209"/>
    <mergeCell ref="C210:D210"/>
    <mergeCell ref="C211:D211"/>
    <mergeCell ref="C212:D212"/>
    <mergeCell ref="C213:D213"/>
    <mergeCell ref="C214:D214"/>
    <mergeCell ref="C215:D215"/>
    <mergeCell ref="C216:D216"/>
    <mergeCell ref="C217:D217"/>
  </mergeCells>
  <pageMargins left="0.51181102362204722" right="0.51181102362204722" top="1.1811023622047245" bottom="0.78740157480314965" header="0.31496062992125984" footer="0.31496062992125984"/>
  <pageSetup paperSize="9" scale="52" orientation="portrait" horizontalDpi="4294967293" r:id="rId1"/>
  <headerFooter>
    <oddHeader>&amp;C&amp;G</oddHeader>
    <oddFooter>&amp;CRua Demócrito Cavalcanti, 144 – Livramento, Vitória de Santo Antão – PE – CEP: 55.612-010&amp;RPágina &amp;P de &amp;N</oddFooter>
  </headerFooter>
  <ignoredErrors>
    <ignoredError sqref="B58:D61 B197:D198 B10:D11 B13:D13 B16:D16 B25:D25 B26:D29 B33:D33 B41:D41 B36:D37 B50:D54 B45:D45 B47:D48 B68:D68 B153:D153 B12:D12 B18:D21 B118:D120 B71:D71 B78:D78 B82:D83 B85:D86 B87:D88 B90:D90 B92:D94 B95:D95 B102:D102 B142:D143 B127:D128 B130:D130 B133:D135 B136:D136 B138:D138 B149:D151 B154:D157 B164:D164 B222:D223 B220:D220 B31:D31 B34:D34 B39:D39 B63:D65 B73:D76 B79:D79 B80:D80 B97:D100 B112:D116 B121:D123 B125:D125 B159:D162 B194:D195 B199:D199 B110:D110 B14:D14 B144:D144 B147:D147 B103:D103 B165:D166 B201:D208" unlockedFormula="1"/>
  </ignoredErrors>
  <legacyDrawingHF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705"/>
  <sheetViews>
    <sheetView topLeftCell="A214" workbookViewId="0">
      <selection sqref="A1:A214"/>
    </sheetView>
  </sheetViews>
  <sheetFormatPr defaultColWidth="0" defaultRowHeight="15" zeroHeight="1" x14ac:dyDescent="0.25"/>
  <cols>
    <col min="1" max="1" width="11.28515625" style="6" customWidth="1"/>
    <col min="2" max="2" width="15.140625" style="6" customWidth="1"/>
    <col min="3" max="3" width="49.28515625" style="6" customWidth="1"/>
    <col min="4" max="4" width="7.42578125" style="17" customWidth="1"/>
    <col min="5" max="5" width="9" style="18" customWidth="1"/>
    <col min="6" max="6" width="12.7109375" style="18" customWidth="1"/>
    <col min="7" max="7" width="12.7109375" style="6" customWidth="1"/>
    <col min="8" max="8" width="9.7109375" style="6" hidden="1" customWidth="1"/>
    <col min="9" max="9" width="9.140625" style="6" hidden="1" customWidth="1"/>
    <col min="10" max="10" width="17.5703125" style="6" hidden="1" customWidth="1"/>
    <col min="11" max="11" width="11.28515625" style="6" hidden="1" customWidth="1"/>
    <col min="12" max="12" width="12.7109375" style="6" hidden="1" customWidth="1"/>
    <col min="13" max="16384" width="9.140625" style="6" hidden="1"/>
  </cols>
  <sheetData>
    <row r="1" spans="1:52" s="8" customFormat="1" ht="28.5" customHeight="1" x14ac:dyDescent="0.25">
      <c r="A1" s="29" t="s">
        <v>507</v>
      </c>
      <c r="B1" s="30" t="e">
        <f>VLOOKUP(A1,'PLAN. COMP.'!$A$17:$K$29,2,0)</f>
        <v>#N/A</v>
      </c>
      <c r="C1" s="31" t="e">
        <f>VLOOKUP(A1,'PLAN. COMP.'!$A$17:$K$29,3,0)</f>
        <v>#N/A</v>
      </c>
      <c r="D1" s="30" t="e">
        <f>VLOOKUP(A1,'PLAN. COMP.'!$A$17:$K$29,4,0)</f>
        <v>#N/A</v>
      </c>
      <c r="E1" s="32" t="e">
        <f>SUMIF(#REF!,B1,#REF!)</f>
        <v>#REF!</v>
      </c>
      <c r="F1" s="32" t="e">
        <f>IF('PLAN. COMP.'!$H$30&lt;'PLAN. COMP.'!$K$30,VLOOKUP(A1,'PLAN. COMP.'!$A$17:$K$29,6,0),VLOOKUP(A1,'PLAN. COMP.'!$A$17:$K$29,8,0))</f>
        <v>#N/A</v>
      </c>
      <c r="G1" s="33" t="e">
        <f t="shared" ref="G1:G64" si="0">ROUND(E1*F1,2)</f>
        <v>#REF!</v>
      </c>
      <c r="H1" s="33">
        <f>'PLAN. COMP.'!F24</f>
        <v>0</v>
      </c>
      <c r="I1" s="7" t="e">
        <f>H1-F1</f>
        <v>#N/A</v>
      </c>
      <c r="J1" s="7">
        <f>'PLAN. COMP.'!K25</f>
        <v>3647.3</v>
      </c>
      <c r="K1" s="7" t="e">
        <f t="shared" ref="K1:K48" si="1">J1-G1</f>
        <v>#REF!</v>
      </c>
      <c r="L1" s="32" t="e">
        <f>IF('PLAN. COMP.'!$H$30&lt;'PLAN. COMP.'!$K$30,VLOOKUP(A1,'PLAN. COMP.'!$A$17:$K$29,7,0),VLOOKUP(A1,'PLAN. COMP.'!$A$17:$K$29,9,0))-G1</f>
        <v>#N/A</v>
      </c>
      <c r="AO1" s="34" t="e">
        <f>TRUNC(E1*F1,2)</f>
        <v>#REF!</v>
      </c>
      <c r="AR1" s="7"/>
      <c r="AS1" s="7"/>
    </row>
    <row r="2" spans="1:52" s="8" customFormat="1" ht="43.5" customHeight="1" x14ac:dyDescent="0.25">
      <c r="A2" s="29" t="s">
        <v>449</v>
      </c>
      <c r="B2" s="30" t="e">
        <f>VLOOKUP(A2,'PLAN. COMP.'!$A$17:$K$29,2,0)</f>
        <v>#N/A</v>
      </c>
      <c r="C2" s="31" t="e">
        <f>VLOOKUP(A2,'PLAN. COMP.'!$A$17:$K$29,3,0)</f>
        <v>#N/A</v>
      </c>
      <c r="D2" s="30" t="e">
        <f>VLOOKUP(A2,'PLAN. COMP.'!$A$17:$K$29,4,0)</f>
        <v>#N/A</v>
      </c>
      <c r="E2" s="32" t="e">
        <f>SUMIF(#REF!,B2,#REF!)</f>
        <v>#REF!</v>
      </c>
      <c r="F2" s="32" t="e">
        <f>IF('PLAN. COMP.'!$H$30&lt;'PLAN. COMP.'!$K$30,VLOOKUP(A2,'PLAN. COMP.'!$A$17:$K$29,6,0),VLOOKUP(A2,'PLAN. COMP.'!$A$17:$K$29,8,0))</f>
        <v>#N/A</v>
      </c>
      <c r="G2" s="33" t="e">
        <f t="shared" si="0"/>
        <v>#REF!</v>
      </c>
      <c r="H2" s="33" t="e">
        <f>'PLAN. COMP.'!#REF!</f>
        <v>#REF!</v>
      </c>
      <c r="I2" s="7" t="e">
        <f>H2-F2</f>
        <v>#REF!</v>
      </c>
      <c r="J2" s="7" t="e">
        <f>'PLAN. COMP.'!#REF!</f>
        <v>#REF!</v>
      </c>
      <c r="K2" s="7" t="e">
        <f t="shared" si="1"/>
        <v>#REF!</v>
      </c>
      <c r="L2" s="32" t="e">
        <f>IF('PLAN. COMP.'!$H$30&lt;'PLAN. COMP.'!$K$30,VLOOKUP(A2,'PLAN. COMP.'!$A$17:$K$29,7,0),VLOOKUP(A2,'PLAN. COMP.'!$A$17:$K$29,9,0))-G2</f>
        <v>#N/A</v>
      </c>
      <c r="AO2" s="34" t="e">
        <f>TRUNC(E2*F2,2)</f>
        <v>#REF!</v>
      </c>
      <c r="AR2" s="7"/>
      <c r="AS2" s="7"/>
    </row>
    <row r="3" spans="1:52" s="8" customFormat="1" ht="36.75" customHeight="1" x14ac:dyDescent="0.25">
      <c r="A3" s="29" t="s">
        <v>221</v>
      </c>
      <c r="B3" s="30" t="e">
        <f>VLOOKUP(A3,'PLAN. COMP.'!$A$17:$K$29,2,0)</f>
        <v>#N/A</v>
      </c>
      <c r="C3" s="31" t="e">
        <f>VLOOKUP(A3,'PLAN. COMP.'!$A$17:$K$29,3,0)</f>
        <v>#N/A</v>
      </c>
      <c r="D3" s="30" t="e">
        <f>VLOOKUP(A3,'PLAN. COMP.'!$A$17:$K$29,4,0)</f>
        <v>#N/A</v>
      </c>
      <c r="E3" s="32" t="e">
        <f>SUMIF(#REF!,B3,#REF!)</f>
        <v>#REF!</v>
      </c>
      <c r="F3" s="32" t="e">
        <f>IF('PLAN. COMP.'!$H$30&lt;'PLAN. COMP.'!$K$30,VLOOKUP(A3,'PLAN. COMP.'!$A$17:$K$29,6,0),VLOOKUP(A3,'PLAN. COMP.'!$A$17:$K$29,8,0))</f>
        <v>#N/A</v>
      </c>
      <c r="G3" s="33" t="e">
        <f t="shared" si="0"/>
        <v>#REF!</v>
      </c>
      <c r="H3" s="33" t="e">
        <f>'PLAN. COMP.'!#REF!</f>
        <v>#REF!</v>
      </c>
      <c r="I3" s="7" t="e">
        <f>H3-F3</f>
        <v>#REF!</v>
      </c>
      <c r="J3" s="7" t="e">
        <f>'PLAN. COMP.'!#REF!</f>
        <v>#REF!</v>
      </c>
      <c r="K3" s="7" t="e">
        <f t="shared" si="1"/>
        <v>#REF!</v>
      </c>
      <c r="L3" s="32" t="e">
        <f>IF('PLAN. COMP.'!$H$30&lt;'PLAN. COMP.'!$K$30,VLOOKUP(A3,'PLAN. COMP.'!$A$17:$K$29,7,0),VLOOKUP(A3,'PLAN. COMP.'!$A$17:$K$29,9,0))-G3</f>
        <v>#N/A</v>
      </c>
      <c r="AO3" s="34" t="e">
        <f>TRUNC(E3*F3,2)</f>
        <v>#REF!</v>
      </c>
      <c r="AR3" s="7"/>
      <c r="AS3" s="7"/>
    </row>
    <row r="4" spans="1:52" s="8" customFormat="1" ht="12.75" x14ac:dyDescent="0.25">
      <c r="A4" s="29" t="s">
        <v>441</v>
      </c>
      <c r="B4" s="30" t="e">
        <f>VLOOKUP(A4,'PLAN. COMP.'!$A$17:$K$29,2,0)</f>
        <v>#N/A</v>
      </c>
      <c r="C4" s="31" t="e">
        <f>VLOOKUP(A4,'PLAN. COMP.'!$A$17:$K$29,3,0)</f>
        <v>#N/A</v>
      </c>
      <c r="D4" s="30" t="e">
        <f>VLOOKUP(A4,'PLAN. COMP.'!$A$17:$K$29,4,0)</f>
        <v>#N/A</v>
      </c>
      <c r="E4" s="32" t="e">
        <f>SUMIF(#REF!,B4,#REF!)</f>
        <v>#REF!</v>
      </c>
      <c r="F4" s="32" t="e">
        <f>IF('PLAN. COMP.'!$H$30&lt;'PLAN. COMP.'!$K$30,VLOOKUP(A4,'PLAN. COMP.'!$A$17:$K$29,6,0),VLOOKUP(A4,'PLAN. COMP.'!$A$17:$K$29,8,0))</f>
        <v>#N/A</v>
      </c>
      <c r="G4" s="33" t="e">
        <f t="shared" si="0"/>
        <v>#REF!</v>
      </c>
      <c r="H4" s="33" t="e">
        <f>'PLAN. COMP.'!#REF!</f>
        <v>#REF!</v>
      </c>
      <c r="I4" s="7" t="e">
        <f t="shared" ref="I4:I15" si="2">H4-F4</f>
        <v>#REF!</v>
      </c>
      <c r="J4" s="7" t="e">
        <f>'PLAN. COMP.'!#REF!</f>
        <v>#REF!</v>
      </c>
      <c r="K4" s="7" t="e">
        <f t="shared" si="1"/>
        <v>#REF!</v>
      </c>
      <c r="L4" s="32" t="e">
        <f>IF('PLAN. COMP.'!$H$30&lt;'PLAN. COMP.'!$K$30,VLOOKUP(A4,'PLAN. COMP.'!$A$17:$K$29,7,0),VLOOKUP(A4,'PLAN. COMP.'!$A$17:$K$29,9,0))-G4</f>
        <v>#N/A</v>
      </c>
      <c r="AO4" s="35" t="e">
        <f>SUBTOTAL(9,#REF!)</f>
        <v>#REF!</v>
      </c>
      <c r="AR4" s="7" t="s">
        <v>27</v>
      </c>
      <c r="AX4" s="7" t="e">
        <f>#REF!+#REF!</f>
        <v>#REF!</v>
      </c>
    </row>
    <row r="5" spans="1:52" s="8" customFormat="1" ht="12.75" x14ac:dyDescent="0.25">
      <c r="A5" s="29" t="s">
        <v>452</v>
      </c>
      <c r="B5" s="30" t="e">
        <f>VLOOKUP(A5,'PLAN. COMP.'!$A$17:$K$29,2,0)</f>
        <v>#N/A</v>
      </c>
      <c r="C5" s="31" t="e">
        <f>VLOOKUP(A5,'PLAN. COMP.'!$A$17:$K$29,3,0)</f>
        <v>#N/A</v>
      </c>
      <c r="D5" s="30" t="e">
        <f>VLOOKUP(A5,'PLAN. COMP.'!$A$17:$K$29,4,0)</f>
        <v>#N/A</v>
      </c>
      <c r="E5" s="32" t="e">
        <f>SUMIF(#REF!,B5,#REF!)</f>
        <v>#REF!</v>
      </c>
      <c r="F5" s="32" t="e">
        <f>IF('PLAN. COMP.'!$H$30&lt;'PLAN. COMP.'!$K$30,VLOOKUP(A5,'PLAN. COMP.'!$A$17:$K$29,6,0),VLOOKUP(A5,'PLAN. COMP.'!$A$17:$K$29,8,0))</f>
        <v>#N/A</v>
      </c>
      <c r="G5" s="33" t="e">
        <f t="shared" si="0"/>
        <v>#REF!</v>
      </c>
      <c r="H5" s="33" t="e">
        <f>'PLAN. COMP.'!#REF!</f>
        <v>#REF!</v>
      </c>
      <c r="I5" s="7" t="e">
        <f t="shared" si="2"/>
        <v>#REF!</v>
      </c>
      <c r="J5" s="7" t="e">
        <f>'PLAN. COMP.'!#REF!</f>
        <v>#REF!</v>
      </c>
      <c r="K5" s="7" t="e">
        <f t="shared" si="1"/>
        <v>#REF!</v>
      </c>
      <c r="L5" s="32" t="e">
        <f>IF('PLAN. COMP.'!$H$30&lt;'PLAN. COMP.'!$K$30,VLOOKUP(A5,'PLAN. COMP.'!$A$17:$K$29,7,0),VLOOKUP(A5,'PLAN. COMP.'!$A$17:$K$29,9,0))-G5</f>
        <v>#N/A</v>
      </c>
      <c r="AO5" s="35" t="e">
        <f>SUBTOTAL(9,#REF!)</f>
        <v>#REF!</v>
      </c>
      <c r="AR5" s="7" t="s">
        <v>27</v>
      </c>
      <c r="AX5" s="7" t="e">
        <f>#REF!+#REF!</f>
        <v>#REF!</v>
      </c>
    </row>
    <row r="6" spans="1:52" s="8" customFormat="1" ht="12.75" x14ac:dyDescent="0.25">
      <c r="A6" s="29" t="s">
        <v>440</v>
      </c>
      <c r="B6" s="30" t="e">
        <f>VLOOKUP(A6,'PLAN. COMP.'!$A$17:$K$29,2,0)</f>
        <v>#N/A</v>
      </c>
      <c r="C6" s="31" t="e">
        <f>VLOOKUP(A6,'PLAN. COMP.'!$A$17:$K$29,3,0)</f>
        <v>#N/A</v>
      </c>
      <c r="D6" s="30" t="e">
        <f>VLOOKUP(A6,'PLAN. COMP.'!$A$17:$K$29,4,0)</f>
        <v>#N/A</v>
      </c>
      <c r="E6" s="32" t="e">
        <f>SUMIF(#REF!,B6,#REF!)</f>
        <v>#REF!</v>
      </c>
      <c r="F6" s="32" t="e">
        <f>IF('PLAN. COMP.'!$H$30&lt;'PLAN. COMP.'!$K$30,VLOOKUP(A6,'PLAN. COMP.'!$A$17:$K$29,6,0),VLOOKUP(A6,'PLAN. COMP.'!$A$17:$K$29,8,0))</f>
        <v>#N/A</v>
      </c>
      <c r="G6" s="33" t="e">
        <f t="shared" si="0"/>
        <v>#REF!</v>
      </c>
      <c r="H6" s="33" t="e">
        <f>'PLAN. COMP.'!#REF!</f>
        <v>#REF!</v>
      </c>
      <c r="I6" s="7" t="e">
        <f t="shared" si="2"/>
        <v>#REF!</v>
      </c>
      <c r="J6" s="7" t="e">
        <f>'PLAN. COMP.'!#REF!</f>
        <v>#REF!</v>
      </c>
      <c r="K6" s="7" t="e">
        <f t="shared" si="1"/>
        <v>#REF!</v>
      </c>
      <c r="L6" s="32" t="e">
        <f>IF('PLAN. COMP.'!$H$30&lt;'PLAN. COMP.'!$K$30,VLOOKUP(A6,'PLAN. COMP.'!$A$17:$K$29,7,0),VLOOKUP(A6,'PLAN. COMP.'!$A$17:$K$29,9,0))-G6</f>
        <v>#N/A</v>
      </c>
      <c r="AO6" s="35" t="e">
        <f>SUBTOTAL(9,#REF!)</f>
        <v>#REF!</v>
      </c>
      <c r="AR6" s="7" t="s">
        <v>27</v>
      </c>
      <c r="AX6" s="7" t="e">
        <f>#REF!+#REF!</f>
        <v>#REF!</v>
      </c>
    </row>
    <row r="7" spans="1:52" s="8" customFormat="1" ht="12.75" x14ac:dyDescent="0.25">
      <c r="A7" s="29" t="s">
        <v>498</v>
      </c>
      <c r="B7" s="30" t="e">
        <f>VLOOKUP(A7,'PLAN. COMP.'!$A$17:$K$29,2,0)</f>
        <v>#N/A</v>
      </c>
      <c r="C7" s="31" t="e">
        <f>VLOOKUP(A7,'PLAN. COMP.'!$A$17:$K$29,3,0)</f>
        <v>#N/A</v>
      </c>
      <c r="D7" s="30" t="e">
        <f>VLOOKUP(A7,'PLAN. COMP.'!$A$17:$K$29,4,0)</f>
        <v>#N/A</v>
      </c>
      <c r="E7" s="32" t="e">
        <f>SUMIF(#REF!,B7,#REF!)</f>
        <v>#REF!</v>
      </c>
      <c r="F7" s="32" t="e">
        <f>IF('PLAN. COMP.'!$H$30&lt;'PLAN. COMP.'!$K$30,VLOOKUP(A7,'PLAN. COMP.'!$A$17:$K$29,6,0),VLOOKUP(A7,'PLAN. COMP.'!$A$17:$K$29,8,0))</f>
        <v>#N/A</v>
      </c>
      <c r="G7" s="33" t="e">
        <f t="shared" si="0"/>
        <v>#REF!</v>
      </c>
      <c r="H7" s="33" t="e">
        <f>'PLAN. COMP.'!#REF!</f>
        <v>#REF!</v>
      </c>
      <c r="I7" s="7" t="e">
        <f>H7-F7</f>
        <v>#REF!</v>
      </c>
      <c r="J7" s="7" t="e">
        <f>'PLAN. COMP.'!#REF!</f>
        <v>#REF!</v>
      </c>
      <c r="K7" s="7" t="e">
        <f t="shared" si="1"/>
        <v>#REF!</v>
      </c>
      <c r="L7" s="32" t="e">
        <f>IF('PLAN. COMP.'!$H$30&lt;'PLAN. COMP.'!$K$30,VLOOKUP(A7,'PLAN. COMP.'!$A$17:$K$29,7,0),VLOOKUP(A7,'PLAN. COMP.'!$A$17:$K$29,9,0))-G7</f>
        <v>#N/A</v>
      </c>
      <c r="AO7" s="35" t="e">
        <f>SUBTOTAL(9,#REF!)</f>
        <v>#REF!</v>
      </c>
      <c r="AR7" s="7" t="s">
        <v>27</v>
      </c>
      <c r="AX7" s="7" t="e">
        <f>#REF!+#REF!</f>
        <v>#REF!</v>
      </c>
    </row>
    <row r="8" spans="1:52" s="8" customFormat="1" ht="51" x14ac:dyDescent="0.25">
      <c r="A8" s="29" t="s">
        <v>130</v>
      </c>
      <c r="B8" s="30">
        <f>VLOOKUP(A8,'PLAN. COMP.'!$A$17:$K$29,2,0)</f>
        <v>100979</v>
      </c>
      <c r="C8" s="31" t="str">
        <f>VLOOKUP(A8,'PLAN. COMP.'!$A$17:$K$29,3,0)</f>
        <v>CARGA, MANOBRA E DESCARGA DE SOLOS E MATERIAIS GRANULARES EM CAMINHÃO  BASCULANTE 14 M³ - CARGA COM ESCAVADEIRA HIDRÁULICA (CAÇAMBA DE 1,20 M³ / 155 HP) E DESCARGA LIVRE (UNIDADE: M3). AF_07/2020</v>
      </c>
      <c r="D8" s="30" t="str">
        <f>VLOOKUP(A8,'PLAN. COMP.'!$A$17:$K$29,4,0)</f>
        <v>M³</v>
      </c>
      <c r="E8" s="32" t="e">
        <f>SUMIF(#REF!,B8,#REF!)</f>
        <v>#REF!</v>
      </c>
      <c r="F8" s="32">
        <f>IF('PLAN. COMP.'!$H$30&lt;'PLAN. COMP.'!$K$30,VLOOKUP(A8,'PLAN. COMP.'!$A$17:$K$29,6,0),VLOOKUP(A8,'PLAN. COMP.'!$A$17:$K$29,8,0))</f>
        <v>6.47</v>
      </c>
      <c r="G8" s="33" t="e">
        <f t="shared" si="0"/>
        <v>#REF!</v>
      </c>
      <c r="H8" s="33" t="e">
        <f>'PLAN. COMP.'!#REF!</f>
        <v>#REF!</v>
      </c>
      <c r="I8" s="7" t="e">
        <f>H8-F8</f>
        <v>#REF!</v>
      </c>
      <c r="J8" s="7" t="e">
        <f>'PLAN. COMP.'!#REF!</f>
        <v>#REF!</v>
      </c>
      <c r="K8" s="7" t="e">
        <f t="shared" si="1"/>
        <v>#REF!</v>
      </c>
      <c r="L8" s="32" t="e">
        <f>IF('PLAN. COMP.'!$H$30&lt;'PLAN. COMP.'!$K$30,VLOOKUP(A8,'PLAN. COMP.'!$A$17:$K$29,7,0),VLOOKUP(A8,'PLAN. COMP.'!$A$17:$K$29,9,0))-G8</f>
        <v>#REF!</v>
      </c>
      <c r="AO8" s="34" t="e">
        <f t="shared" ref="AO8:AO15" si="3">TRUNC(E8*F8,2)</f>
        <v>#REF!</v>
      </c>
      <c r="AP8" s="36">
        <f>IFERROR(TRUNC((AL8*AN8),2),"-")</f>
        <v>0</v>
      </c>
      <c r="AR8" s="7"/>
      <c r="AS8" s="7"/>
      <c r="AT8" s="7" t="e">
        <f>SUM(G8:G8)</f>
        <v>#REF!</v>
      </c>
    </row>
    <row r="9" spans="1:52" s="8" customFormat="1" ht="45" customHeight="1" x14ac:dyDescent="0.25">
      <c r="A9" s="29" t="s">
        <v>220</v>
      </c>
      <c r="B9" s="141" t="e">
        <f>VLOOKUP(A9,'PLAN. COMP.'!$A$17:$K$29,2,0)</f>
        <v>#N/A</v>
      </c>
      <c r="C9" s="142" t="e">
        <f>VLOOKUP(A9,'PLAN. COMP.'!$A$17:$K$29,3,0)</f>
        <v>#N/A</v>
      </c>
      <c r="D9" s="141" t="e">
        <f>VLOOKUP(A9,'PLAN. COMP.'!$A$17:$K$29,4,0)</f>
        <v>#N/A</v>
      </c>
      <c r="E9" s="32" t="e">
        <f>SUMIF(#REF!,B9,#REF!)</f>
        <v>#REF!</v>
      </c>
      <c r="F9" s="143" t="e">
        <f>IF('PLAN. COMP.'!$H$30&lt;'PLAN. COMP.'!$K$30,VLOOKUP(A9,'PLAN. COMP.'!$A$17:$K$29,6,0),VLOOKUP(A9,'PLAN. COMP.'!$A$17:$K$29,8,0))</f>
        <v>#N/A</v>
      </c>
      <c r="G9" s="33" t="e">
        <f t="shared" si="0"/>
        <v>#REF!</v>
      </c>
      <c r="H9" s="33" t="e">
        <f>'PLAN. COMP.'!#REF!</f>
        <v>#REF!</v>
      </c>
      <c r="I9" s="7" t="e">
        <f>H9-F9</f>
        <v>#REF!</v>
      </c>
      <c r="J9" s="7" t="e">
        <f>'PLAN. COMP.'!#REF!</f>
        <v>#REF!</v>
      </c>
      <c r="K9" s="7" t="e">
        <f t="shared" si="1"/>
        <v>#REF!</v>
      </c>
      <c r="L9" s="32" t="e">
        <f>IF('PLAN. COMP.'!$H$30&lt;'PLAN. COMP.'!$K$30,VLOOKUP(A9,'PLAN. COMP.'!$A$17:$K$29,7,0),VLOOKUP(A9,'PLAN. COMP.'!$A$17:$K$29,9,0))-G9</f>
        <v>#N/A</v>
      </c>
      <c r="N9" s="7" t="e">
        <f>E9+E60+#REF!+#REF!+#REF!+#REF!</f>
        <v>#REF!</v>
      </c>
      <c r="AO9" s="34" t="e">
        <f t="shared" si="3"/>
        <v>#REF!</v>
      </c>
      <c r="AP9" s="36">
        <f>IFERROR(TRUNC((AL9*AN9),2),"-")</f>
        <v>0</v>
      </c>
      <c r="AR9" s="7"/>
      <c r="AS9" s="7"/>
      <c r="AT9" s="7" t="e">
        <f>SUM(G9:G9)</f>
        <v>#REF!</v>
      </c>
    </row>
    <row r="10" spans="1:52" s="8" customFormat="1" ht="12.75" x14ac:dyDescent="0.25">
      <c r="A10" s="29" t="s">
        <v>499</v>
      </c>
      <c r="B10" s="30" t="e">
        <f>VLOOKUP(A10,'PLAN. COMP.'!$A$17:$K$29,2,0)</f>
        <v>#N/A</v>
      </c>
      <c r="C10" s="31" t="e">
        <f>VLOOKUP(A10,'PLAN. COMP.'!$A$17:$K$29,3,0)</f>
        <v>#N/A</v>
      </c>
      <c r="D10" s="30" t="e">
        <f>VLOOKUP(A10,'PLAN. COMP.'!$A$17:$K$29,4,0)</f>
        <v>#N/A</v>
      </c>
      <c r="E10" s="32" t="e">
        <f>SUMIF(#REF!,B10,#REF!)</f>
        <v>#REF!</v>
      </c>
      <c r="F10" s="32" t="e">
        <f>IF('PLAN. COMP.'!$H$30&lt;'PLAN. COMP.'!$K$30,VLOOKUP(A10,'PLAN. COMP.'!$A$17:$K$29,6,0),VLOOKUP(A10,'PLAN. COMP.'!$A$17:$K$29,8,0))</f>
        <v>#N/A</v>
      </c>
      <c r="G10" s="33" t="e">
        <f t="shared" si="0"/>
        <v>#REF!</v>
      </c>
      <c r="H10" s="33" t="e">
        <f>'PLAN. COMP.'!#REF!</f>
        <v>#REF!</v>
      </c>
      <c r="I10" s="7" t="e">
        <f t="shared" si="2"/>
        <v>#REF!</v>
      </c>
      <c r="J10" s="7" t="e">
        <f>'PLAN. COMP.'!#REF!</f>
        <v>#REF!</v>
      </c>
      <c r="K10" s="7" t="e">
        <f t="shared" si="1"/>
        <v>#REF!</v>
      </c>
      <c r="L10" s="32" t="e">
        <f>IF('PLAN. COMP.'!$H$30&lt;'PLAN. COMP.'!$K$30,VLOOKUP(A10,'PLAN. COMP.'!$A$17:$K$29,7,0),VLOOKUP(A10,'PLAN. COMP.'!$A$17:$K$29,9,0))-G10</f>
        <v>#N/A</v>
      </c>
      <c r="AO10" s="34" t="e">
        <f t="shared" si="3"/>
        <v>#REF!</v>
      </c>
      <c r="AP10" s="36">
        <f t="shared" ref="AP10:AP15" si="4">IFERROR(TRUNC((AL10*AN10),2),"-")</f>
        <v>0</v>
      </c>
      <c r="AR10" s="7"/>
      <c r="AS10" s="7"/>
      <c r="AT10" s="7" t="e">
        <f>SUM(G10:G12)</f>
        <v>#REF!</v>
      </c>
    </row>
    <row r="11" spans="1:52" s="8" customFormat="1" ht="12.75" x14ac:dyDescent="0.25">
      <c r="A11" s="29" t="s">
        <v>433</v>
      </c>
      <c r="B11" s="30" t="e">
        <f>VLOOKUP(A11,'PLAN. COMP.'!$A$17:$K$29,2,0)</f>
        <v>#N/A</v>
      </c>
      <c r="C11" s="31" t="e">
        <f>VLOOKUP(A11,'PLAN. COMP.'!$A$17:$K$29,3,0)</f>
        <v>#N/A</v>
      </c>
      <c r="D11" s="30" t="e">
        <f>VLOOKUP(A11,'PLAN. COMP.'!$A$17:$K$29,4,0)</f>
        <v>#N/A</v>
      </c>
      <c r="E11" s="32" t="e">
        <f>SUMIF(#REF!,B11,#REF!)</f>
        <v>#REF!</v>
      </c>
      <c r="F11" s="32" t="e">
        <f>IF('PLAN. COMP.'!$H$30&lt;'PLAN. COMP.'!$K$30,VLOOKUP(A11,'PLAN. COMP.'!$A$17:$K$29,6,0),VLOOKUP(A11,'PLAN. COMP.'!$A$17:$K$29,8,0))</f>
        <v>#N/A</v>
      </c>
      <c r="G11" s="33" t="e">
        <f t="shared" si="0"/>
        <v>#REF!</v>
      </c>
      <c r="H11" s="33" t="e">
        <f>'PLAN. COMP.'!#REF!</f>
        <v>#REF!</v>
      </c>
      <c r="I11" s="7" t="e">
        <f t="shared" si="2"/>
        <v>#REF!</v>
      </c>
      <c r="J11" s="7" t="e">
        <f>'PLAN. COMP.'!#REF!</f>
        <v>#REF!</v>
      </c>
      <c r="K11" s="7" t="e">
        <f t="shared" si="1"/>
        <v>#REF!</v>
      </c>
      <c r="L11" s="32" t="e">
        <f>IF('PLAN. COMP.'!$H$30&lt;'PLAN. COMP.'!$K$30,VLOOKUP(A11,'PLAN. COMP.'!$A$17:$K$29,7,0),VLOOKUP(A11,'PLAN. COMP.'!$A$17:$K$29,9,0))-G11</f>
        <v>#N/A</v>
      </c>
      <c r="AO11" s="34" t="e">
        <f t="shared" si="3"/>
        <v>#REF!</v>
      </c>
      <c r="AP11" s="36">
        <f t="shared" si="4"/>
        <v>0</v>
      </c>
      <c r="AR11" s="7"/>
      <c r="AS11" s="7"/>
      <c r="AT11" s="7" t="e">
        <f>SUM(G11:G12)</f>
        <v>#REF!</v>
      </c>
    </row>
    <row r="12" spans="1:52" s="8" customFormat="1" ht="12.75" x14ac:dyDescent="0.25">
      <c r="A12" s="29" t="s">
        <v>450</v>
      </c>
      <c r="B12" s="30" t="e">
        <f>VLOOKUP(A12,'PLAN. COMP.'!$A$17:$K$29,2,0)</f>
        <v>#N/A</v>
      </c>
      <c r="C12" s="31" t="e">
        <f>VLOOKUP(A12,'PLAN. COMP.'!$A$17:$K$29,3,0)</f>
        <v>#N/A</v>
      </c>
      <c r="D12" s="30" t="e">
        <f>VLOOKUP(A12,'PLAN. COMP.'!$A$17:$K$29,4,0)</f>
        <v>#N/A</v>
      </c>
      <c r="E12" s="32" t="e">
        <f>SUMIF(#REF!,B12,#REF!)</f>
        <v>#REF!</v>
      </c>
      <c r="F12" s="32" t="e">
        <f>IF('PLAN. COMP.'!$H$30&lt;'PLAN. COMP.'!$K$30,VLOOKUP(A12,'PLAN. COMP.'!$A$17:$K$29,6,0),VLOOKUP(A12,'PLAN. COMP.'!$A$17:$K$29,8,0))</f>
        <v>#N/A</v>
      </c>
      <c r="G12" s="33" t="e">
        <f t="shared" si="0"/>
        <v>#REF!</v>
      </c>
      <c r="H12" s="33" t="e">
        <f>'PLAN. COMP.'!#REF!</f>
        <v>#REF!</v>
      </c>
      <c r="I12" s="7" t="e">
        <f t="shared" si="2"/>
        <v>#REF!</v>
      </c>
      <c r="J12" s="7" t="e">
        <f>'PLAN. COMP.'!#REF!</f>
        <v>#REF!</v>
      </c>
      <c r="K12" s="7" t="e">
        <f t="shared" si="1"/>
        <v>#REF!</v>
      </c>
      <c r="L12" s="32" t="e">
        <f>IF('PLAN. COMP.'!$H$30&lt;'PLAN. COMP.'!$K$30,VLOOKUP(A12,'PLAN. COMP.'!$A$17:$K$29,7,0),VLOOKUP(A12,'PLAN. COMP.'!$A$17:$K$29,9,0))-G12</f>
        <v>#N/A</v>
      </c>
      <c r="AO12" s="34" t="e">
        <f t="shared" si="3"/>
        <v>#REF!</v>
      </c>
      <c r="AP12" s="36">
        <f t="shared" si="4"/>
        <v>0</v>
      </c>
      <c r="AR12" s="7"/>
      <c r="AS12" s="7"/>
      <c r="AT12" s="7" t="e">
        <f>SUM(G12:G14)</f>
        <v>#REF!</v>
      </c>
    </row>
    <row r="13" spans="1:52" s="8" customFormat="1" ht="12.75" x14ac:dyDescent="0.25">
      <c r="A13" s="29" t="s">
        <v>219</v>
      </c>
      <c r="B13" s="30" t="e">
        <f>VLOOKUP(A13,'PLAN. COMP.'!$A$17:$K$29,2,0)</f>
        <v>#N/A</v>
      </c>
      <c r="C13" s="31" t="e">
        <f>VLOOKUP(A13,'PLAN. COMP.'!$A$17:$K$29,3,0)</f>
        <v>#N/A</v>
      </c>
      <c r="D13" s="30" t="e">
        <f>VLOOKUP(A13,'PLAN. COMP.'!$A$17:$K$29,4,0)</f>
        <v>#N/A</v>
      </c>
      <c r="E13" s="32" t="e">
        <f>SUMIF(#REF!,B13,#REF!)</f>
        <v>#REF!</v>
      </c>
      <c r="F13" s="32" t="e">
        <f>IF('PLAN. COMP.'!$H$30&lt;'PLAN. COMP.'!$K$30,VLOOKUP(A13,'PLAN. COMP.'!$A$17:$K$29,6,0),VLOOKUP(A13,'PLAN. COMP.'!$A$17:$K$29,8,0))</f>
        <v>#N/A</v>
      </c>
      <c r="G13" s="33" t="e">
        <f t="shared" si="0"/>
        <v>#REF!</v>
      </c>
      <c r="H13" s="33" t="e">
        <f>'PLAN. COMP.'!#REF!</f>
        <v>#REF!</v>
      </c>
      <c r="I13" s="7" t="e">
        <f t="shared" si="2"/>
        <v>#REF!</v>
      </c>
      <c r="J13" s="7" t="e">
        <f>'PLAN. COMP.'!#REF!</f>
        <v>#REF!</v>
      </c>
      <c r="K13" s="7" t="e">
        <f t="shared" si="1"/>
        <v>#REF!</v>
      </c>
      <c r="L13" s="32" t="e">
        <f>IF('PLAN. COMP.'!$H$30&lt;'PLAN. COMP.'!$K$30,VLOOKUP(A13,'PLAN. COMP.'!$A$17:$K$29,7,0),VLOOKUP(A13,'PLAN. COMP.'!$A$17:$K$29,9,0))-G13</f>
        <v>#N/A</v>
      </c>
      <c r="AO13" s="34" t="e">
        <f t="shared" si="3"/>
        <v>#REF!</v>
      </c>
      <c r="AP13" s="36">
        <f t="shared" si="4"/>
        <v>0</v>
      </c>
      <c r="AR13" s="7"/>
      <c r="AS13" s="7"/>
      <c r="AT13" s="7" t="e">
        <f>SUM(G13:G13)</f>
        <v>#REF!</v>
      </c>
    </row>
    <row r="14" spans="1:52" s="8" customFormat="1" ht="12.75" x14ac:dyDescent="0.25">
      <c r="A14" s="29" t="s">
        <v>505</v>
      </c>
      <c r="B14" s="30" t="e">
        <f>VLOOKUP(A14,'PLAN. COMP.'!$A$17:$K$29,2,0)</f>
        <v>#N/A</v>
      </c>
      <c r="C14" s="31" t="e">
        <f>VLOOKUP(A14,'PLAN. COMP.'!$A$17:$K$29,3,0)</f>
        <v>#N/A</v>
      </c>
      <c r="D14" s="30" t="e">
        <f>VLOOKUP(A14,'PLAN. COMP.'!$A$17:$K$29,4,0)</f>
        <v>#N/A</v>
      </c>
      <c r="E14" s="32" t="e">
        <f>SUMIF(#REF!,B14,#REF!)</f>
        <v>#REF!</v>
      </c>
      <c r="F14" s="32" t="e">
        <f>IF('PLAN. COMP.'!$H$30&lt;'PLAN. COMP.'!$K$30,VLOOKUP(A14,'PLAN. COMP.'!$A$17:$K$29,6,0),VLOOKUP(A14,'PLAN. COMP.'!$A$17:$K$29,8,0))</f>
        <v>#N/A</v>
      </c>
      <c r="G14" s="33" t="e">
        <f t="shared" si="0"/>
        <v>#REF!</v>
      </c>
      <c r="H14" s="33" t="e">
        <f>'PLAN. COMP.'!#REF!</f>
        <v>#REF!</v>
      </c>
      <c r="I14" s="7" t="e">
        <f t="shared" si="2"/>
        <v>#REF!</v>
      </c>
      <c r="J14" s="7" t="e">
        <f>'PLAN. COMP.'!#REF!</f>
        <v>#REF!</v>
      </c>
      <c r="K14" s="7" t="e">
        <f t="shared" si="1"/>
        <v>#REF!</v>
      </c>
      <c r="L14" s="32" t="e">
        <f>IF('PLAN. COMP.'!$H$30&lt;'PLAN. COMP.'!$K$30,VLOOKUP(A14,'PLAN. COMP.'!$A$17:$K$29,7,0),VLOOKUP(A14,'PLAN. COMP.'!$A$17:$K$29,9,0))-G14</f>
        <v>#N/A</v>
      </c>
      <c r="N14" s="7" t="e">
        <f>E14+E26+#REF!+#REF!+#REF!+#REF!</f>
        <v>#REF!</v>
      </c>
      <c r="AO14" s="34" t="e">
        <f t="shared" si="3"/>
        <v>#REF!</v>
      </c>
      <c r="AP14" s="36">
        <f t="shared" si="4"/>
        <v>0</v>
      </c>
      <c r="AR14" s="7"/>
      <c r="AS14" s="7"/>
      <c r="AT14" s="7" t="e">
        <f>SUM(G14:G14)</f>
        <v>#REF!</v>
      </c>
    </row>
    <row r="15" spans="1:52" s="8" customFormat="1" ht="12.75" x14ac:dyDescent="0.25">
      <c r="A15" s="29" t="s">
        <v>457</v>
      </c>
      <c r="B15" s="30" t="e">
        <f>VLOOKUP(A15,'PLAN. COMP.'!$A$17:$K$29,2,0)</f>
        <v>#N/A</v>
      </c>
      <c r="C15" s="31" t="e">
        <f>VLOOKUP(A15,'PLAN. COMP.'!$A$17:$K$29,3,0)</f>
        <v>#N/A</v>
      </c>
      <c r="D15" s="30" t="e">
        <f>VLOOKUP(A15,'PLAN. COMP.'!$A$17:$K$29,4,0)</f>
        <v>#N/A</v>
      </c>
      <c r="E15" s="32" t="e">
        <f>SUMIF(#REF!,B15,#REF!)</f>
        <v>#REF!</v>
      </c>
      <c r="F15" s="32" t="e">
        <f>IF('PLAN. COMP.'!$H$30&lt;'PLAN. COMP.'!$K$30,VLOOKUP(A15,'PLAN. COMP.'!$A$17:$K$29,6,0),VLOOKUP(A15,'PLAN. COMP.'!$A$17:$K$29,8,0))</f>
        <v>#N/A</v>
      </c>
      <c r="G15" s="33" t="e">
        <f t="shared" si="0"/>
        <v>#REF!</v>
      </c>
      <c r="H15" s="33" t="e">
        <f>'PLAN. COMP.'!#REF!</f>
        <v>#REF!</v>
      </c>
      <c r="I15" s="7" t="e">
        <f t="shared" si="2"/>
        <v>#REF!</v>
      </c>
      <c r="J15" s="7" t="e">
        <f>'PLAN. COMP.'!#REF!</f>
        <v>#REF!</v>
      </c>
      <c r="K15" s="7" t="e">
        <f t="shared" si="1"/>
        <v>#REF!</v>
      </c>
      <c r="L15" s="32" t="e">
        <f>IF('PLAN. COMP.'!$H$30&lt;'PLAN. COMP.'!$K$30,VLOOKUP(A15,'PLAN. COMP.'!$A$17:$K$29,7,0),VLOOKUP(A15,'PLAN. COMP.'!$A$17:$K$29,9,0))-G15</f>
        <v>#N/A</v>
      </c>
      <c r="AO15" s="34" t="e">
        <f t="shared" si="3"/>
        <v>#REF!</v>
      </c>
      <c r="AP15" s="36">
        <f t="shared" si="4"/>
        <v>0</v>
      </c>
      <c r="AR15" s="7"/>
      <c r="AS15" s="7"/>
      <c r="AT15" s="7" t="e">
        <f>SUM(G15:G15)</f>
        <v>#REF!</v>
      </c>
    </row>
    <row r="16" spans="1:52" s="8" customFormat="1" ht="12.75" x14ac:dyDescent="0.25">
      <c r="A16" s="29" t="s">
        <v>504</v>
      </c>
      <c r="B16" s="30" t="e">
        <f>VLOOKUP(A16,'PLAN. COMP.'!$A$17:$K$29,2,0)</f>
        <v>#N/A</v>
      </c>
      <c r="C16" s="31" t="e">
        <f>VLOOKUP(A16,'PLAN. COMP.'!$A$17:$K$29,3,0)</f>
        <v>#N/A</v>
      </c>
      <c r="D16" s="30" t="e">
        <f>VLOOKUP(A16,'PLAN. COMP.'!$A$17:$K$29,4,0)</f>
        <v>#N/A</v>
      </c>
      <c r="E16" s="32" t="e">
        <f>SUMIF(#REF!,B16,#REF!)</f>
        <v>#REF!</v>
      </c>
      <c r="F16" s="32" t="e">
        <f>IF('PLAN. COMP.'!$H$30&lt;'PLAN. COMP.'!$K$30,VLOOKUP(A16,'PLAN. COMP.'!$A$17:$K$29,6,0),VLOOKUP(A16,'PLAN. COMP.'!$A$17:$K$29,8,0))</f>
        <v>#N/A</v>
      </c>
      <c r="G16" s="33" t="e">
        <f t="shared" si="0"/>
        <v>#REF!</v>
      </c>
      <c r="H16" s="7"/>
      <c r="I16" s="7"/>
      <c r="J16" s="7" t="e">
        <f>'PLAN. COMP.'!#REF!</f>
        <v>#REF!</v>
      </c>
      <c r="K16" s="7" t="e">
        <f t="shared" si="1"/>
        <v>#REF!</v>
      </c>
      <c r="L16" s="32" t="e">
        <f>IF('PLAN. COMP.'!$H$30&lt;'PLAN. COMP.'!$K$30,VLOOKUP(A16,'PLAN. COMP.'!$A$17:$K$29,7,0),VLOOKUP(A16,'PLAN. COMP.'!$A$17:$K$29,9,0))-G16</f>
        <v>#N/A</v>
      </c>
      <c r="AO16" s="28" t="e">
        <f>SUBTOTAL(9,AO17:AO124)</f>
        <v>#REF!</v>
      </c>
      <c r="AQ16" s="7">
        <v>2555473.2199999997</v>
      </c>
      <c r="AR16" s="7"/>
      <c r="AX16" s="7" t="e">
        <f>#REF!+#REF!+#REF!+#REF!+#REF!+#REF!</f>
        <v>#REF!</v>
      </c>
      <c r="AZ16" s="7" t="e">
        <f>AX16+#REF!+#REF!</f>
        <v>#REF!</v>
      </c>
    </row>
    <row r="17" spans="1:52" s="8" customFormat="1" ht="12.75" x14ac:dyDescent="0.25">
      <c r="A17" s="29" t="s">
        <v>502</v>
      </c>
      <c r="B17" s="30" t="e">
        <f>VLOOKUP(A17,'PLAN. COMP.'!$A$17:$K$29,2,0)</f>
        <v>#N/A</v>
      </c>
      <c r="C17" s="31" t="e">
        <f>VLOOKUP(A17,'PLAN. COMP.'!$A$17:$K$29,3,0)</f>
        <v>#N/A</v>
      </c>
      <c r="D17" s="30" t="e">
        <f>VLOOKUP(A17,'PLAN. COMP.'!$A$17:$K$29,4,0)</f>
        <v>#N/A</v>
      </c>
      <c r="E17" s="32" t="e">
        <f>SUMIF(#REF!,B17,#REF!)</f>
        <v>#REF!</v>
      </c>
      <c r="F17" s="32" t="e">
        <f>IF('PLAN. COMP.'!$H$30&lt;'PLAN. COMP.'!$K$30,VLOOKUP(A17,'PLAN. COMP.'!$A$17:$K$29,6,0),VLOOKUP(A17,'PLAN. COMP.'!$A$17:$K$29,8,0))</f>
        <v>#N/A</v>
      </c>
      <c r="G17" s="33" t="e">
        <f t="shared" si="0"/>
        <v>#REF!</v>
      </c>
      <c r="H17" s="33" t="e">
        <f>'PLAN. COMP.'!#REF!</f>
        <v>#REF!</v>
      </c>
      <c r="I17" s="7" t="e">
        <f>H17-F17</f>
        <v>#REF!</v>
      </c>
      <c r="J17" s="7" t="e">
        <f>'PLAN. COMP.'!#REF!</f>
        <v>#REF!</v>
      </c>
      <c r="K17" s="7" t="e">
        <f t="shared" si="1"/>
        <v>#REF!</v>
      </c>
      <c r="L17" s="32" t="e">
        <f>IF('PLAN. COMP.'!$H$30&lt;'PLAN. COMP.'!$K$30,VLOOKUP(A17,'PLAN. COMP.'!$A$17:$K$29,7,0),VLOOKUP(A17,'PLAN. COMP.'!$A$17:$K$29,9,0))-G17</f>
        <v>#N/A</v>
      </c>
      <c r="AO17" s="34" t="e">
        <f>TRUNC(E17*F17,2)</f>
        <v>#REF!</v>
      </c>
      <c r="AR17" s="7"/>
      <c r="AS17" s="7"/>
    </row>
    <row r="18" spans="1:52" s="8" customFormat="1" ht="44.25" customHeight="1" x14ac:dyDescent="0.25">
      <c r="A18" s="29" t="s">
        <v>454</v>
      </c>
      <c r="B18" s="30" t="e">
        <f>VLOOKUP(A18,'PLAN. COMP.'!$A$17:$K$29,2,0)</f>
        <v>#N/A</v>
      </c>
      <c r="C18" s="31" t="e">
        <f>VLOOKUP(A18,'PLAN. COMP.'!$A$17:$K$29,3,0)</f>
        <v>#N/A</v>
      </c>
      <c r="D18" s="30" t="e">
        <f>VLOOKUP(A18,'PLAN. COMP.'!$A$17:$K$29,4,0)</f>
        <v>#N/A</v>
      </c>
      <c r="E18" s="32" t="e">
        <f>SUMIF(#REF!,B18,#REF!)</f>
        <v>#REF!</v>
      </c>
      <c r="F18" s="32" t="e">
        <f>IF('PLAN. COMP.'!$H$30&lt;'PLAN. COMP.'!$K$30,VLOOKUP(A18,'PLAN. COMP.'!$A$17:$K$29,6,0),VLOOKUP(A18,'PLAN. COMP.'!$A$17:$K$29,8,0))</f>
        <v>#N/A</v>
      </c>
      <c r="G18" s="33" t="e">
        <f t="shared" si="0"/>
        <v>#REF!</v>
      </c>
      <c r="H18" s="33" t="e">
        <f>'PLAN. COMP.'!#REF!</f>
        <v>#REF!</v>
      </c>
      <c r="I18" s="7" t="e">
        <f t="shared" ref="I18:I26" si="5">H18-F18</f>
        <v>#REF!</v>
      </c>
      <c r="J18" s="7" t="e">
        <f>'PLAN. COMP.'!#REF!</f>
        <v>#REF!</v>
      </c>
      <c r="K18" s="7" t="e">
        <f t="shared" si="1"/>
        <v>#REF!</v>
      </c>
      <c r="L18" s="32" t="e">
        <f>IF('PLAN. COMP.'!$H$30&lt;'PLAN. COMP.'!$K$30,VLOOKUP(A18,'PLAN. COMP.'!$A$17:$K$29,7,0),VLOOKUP(A18,'PLAN. COMP.'!$A$17:$K$29,9,0))-G18</f>
        <v>#N/A</v>
      </c>
      <c r="AO18" s="35" t="e">
        <f>SUBTOTAL(9,#REF!)</f>
        <v>#REF!</v>
      </c>
      <c r="AR18" s="7" t="s">
        <v>27</v>
      </c>
      <c r="AX18" s="7" t="e">
        <f>#REF!+#REF!</f>
        <v>#REF!</v>
      </c>
    </row>
    <row r="19" spans="1:52" s="8" customFormat="1" ht="12.75" x14ac:dyDescent="0.25">
      <c r="A19" s="29" t="s">
        <v>429</v>
      </c>
      <c r="B19" s="30" t="e">
        <f>VLOOKUP(A19,'PLAN. COMP.'!$A$17:$K$29,2,0)</f>
        <v>#N/A</v>
      </c>
      <c r="C19" s="31" t="e">
        <f>VLOOKUP(A19,'PLAN. COMP.'!$A$17:$K$29,3,0)</f>
        <v>#N/A</v>
      </c>
      <c r="D19" s="30" t="e">
        <f>VLOOKUP(A19,'PLAN. COMP.'!$A$17:$K$29,4,0)</f>
        <v>#N/A</v>
      </c>
      <c r="E19" s="32" t="e">
        <f>SUMIF(#REF!,B19,#REF!)</f>
        <v>#REF!</v>
      </c>
      <c r="F19" s="32" t="e">
        <f>IF('PLAN. COMP.'!$H$30&lt;'PLAN. COMP.'!$K$30,VLOOKUP(A19,'PLAN. COMP.'!$A$17:$K$29,6,0),VLOOKUP(A19,'PLAN. COMP.'!$A$17:$K$29,8,0))</f>
        <v>#N/A</v>
      </c>
      <c r="G19" s="33" t="e">
        <f t="shared" si="0"/>
        <v>#REF!</v>
      </c>
      <c r="H19" s="33" t="e">
        <f>'PLAN. COMP.'!#REF!</f>
        <v>#REF!</v>
      </c>
      <c r="I19" s="7" t="e">
        <f t="shared" si="5"/>
        <v>#REF!</v>
      </c>
      <c r="J19" s="7" t="e">
        <f>'PLAN. COMP.'!#REF!</f>
        <v>#REF!</v>
      </c>
      <c r="K19" s="7" t="e">
        <f t="shared" si="1"/>
        <v>#REF!</v>
      </c>
      <c r="L19" s="32" t="e">
        <f>IF('PLAN. COMP.'!$H$30&lt;'PLAN. COMP.'!$K$30,VLOOKUP(A19,'PLAN. COMP.'!$A$17:$K$29,7,0),VLOOKUP(A19,'PLAN. COMP.'!$A$17:$K$29,9,0))-G19</f>
        <v>#N/A</v>
      </c>
      <c r="AO19" s="34" t="e">
        <f t="shared" ref="AO19:AO26" si="6">TRUNC(E19*F19,2)</f>
        <v>#REF!</v>
      </c>
      <c r="AP19" s="36">
        <f>IFERROR(TRUNC((AL19*AN19),2),"-")</f>
        <v>0</v>
      </c>
      <c r="AR19" s="7"/>
      <c r="AS19" s="7"/>
      <c r="AT19" s="7" t="e">
        <f>SUM(G19:G19)</f>
        <v>#REF!</v>
      </c>
    </row>
    <row r="20" spans="1:52" s="8" customFormat="1" ht="12.75" x14ac:dyDescent="0.25">
      <c r="A20" s="29" t="s">
        <v>494</v>
      </c>
      <c r="B20" s="141" t="e">
        <f>VLOOKUP(A20,'PLAN. COMP.'!$A$17:$K$29,2,0)</f>
        <v>#N/A</v>
      </c>
      <c r="C20" s="142" t="e">
        <f>VLOOKUP(A20,'PLAN. COMP.'!$A$17:$K$29,3,0)</f>
        <v>#N/A</v>
      </c>
      <c r="D20" s="141" t="e">
        <f>VLOOKUP(A20,'PLAN. COMP.'!$A$17:$K$29,4,0)</f>
        <v>#N/A</v>
      </c>
      <c r="E20" s="32" t="e">
        <f>SUMIF(#REF!,B20,#REF!)</f>
        <v>#REF!</v>
      </c>
      <c r="F20" s="143" t="e">
        <f>IF('PLAN. COMP.'!$H$30&lt;'PLAN. COMP.'!$K$30,VLOOKUP(A20,'PLAN. COMP.'!$A$17:$K$29,6,0),VLOOKUP(A20,'PLAN. COMP.'!$A$17:$K$29,8,0))</f>
        <v>#N/A</v>
      </c>
      <c r="G20" s="33" t="e">
        <f t="shared" si="0"/>
        <v>#REF!</v>
      </c>
      <c r="H20" s="33" t="e">
        <f>'PLAN. COMP.'!#REF!</f>
        <v>#REF!</v>
      </c>
      <c r="I20" s="7" t="e">
        <f t="shared" si="5"/>
        <v>#REF!</v>
      </c>
      <c r="J20" s="7" t="e">
        <f>'PLAN. COMP.'!#REF!</f>
        <v>#REF!</v>
      </c>
      <c r="K20" s="7" t="e">
        <f t="shared" si="1"/>
        <v>#REF!</v>
      </c>
      <c r="L20" s="32" t="e">
        <f>IF('PLAN. COMP.'!$H$30&lt;'PLAN. COMP.'!$K$30,VLOOKUP(A20,'PLAN. COMP.'!$A$17:$K$29,7,0),VLOOKUP(A20,'PLAN. COMP.'!$A$17:$K$29,9,0))-G20</f>
        <v>#N/A</v>
      </c>
      <c r="AO20" s="34" t="e">
        <f t="shared" si="6"/>
        <v>#REF!</v>
      </c>
      <c r="AP20" s="36">
        <f>IFERROR(TRUNC((AL20*AN20),2),"-")</f>
        <v>0</v>
      </c>
      <c r="AR20" s="7"/>
      <c r="AS20" s="7"/>
      <c r="AT20" s="7" t="e">
        <f>SUM(G20:G20)</f>
        <v>#REF!</v>
      </c>
    </row>
    <row r="21" spans="1:52" s="8" customFormat="1" ht="44.25" customHeight="1" x14ac:dyDescent="0.25">
      <c r="A21" s="29" t="s">
        <v>194</v>
      </c>
      <c r="B21" s="30" t="e">
        <f>VLOOKUP(A21,'PLAN. COMP.'!$A$17:$K$29,2,0)</f>
        <v>#N/A</v>
      </c>
      <c r="C21" s="31" t="e">
        <f>VLOOKUP(A21,'PLAN. COMP.'!$A$17:$K$29,3,0)</f>
        <v>#N/A</v>
      </c>
      <c r="D21" s="30" t="e">
        <f>VLOOKUP(A21,'PLAN. COMP.'!$A$17:$K$29,4,0)</f>
        <v>#N/A</v>
      </c>
      <c r="E21" s="32" t="e">
        <f>SUMIF(#REF!,B21,#REF!)</f>
        <v>#REF!</v>
      </c>
      <c r="F21" s="32" t="e">
        <f>IF('PLAN. COMP.'!$H$30&lt;'PLAN. COMP.'!$K$30,VLOOKUP(A21,'PLAN. COMP.'!$A$17:$K$29,6,0),VLOOKUP(A21,'PLAN. COMP.'!$A$17:$K$29,8,0))</f>
        <v>#N/A</v>
      </c>
      <c r="G21" s="33" t="e">
        <f t="shared" si="0"/>
        <v>#REF!</v>
      </c>
      <c r="H21" s="33" t="e">
        <f>'PLAN. COMP.'!#REF!</f>
        <v>#REF!</v>
      </c>
      <c r="I21" s="7" t="e">
        <f t="shared" si="5"/>
        <v>#REF!</v>
      </c>
      <c r="J21" s="7" t="e">
        <f>'PLAN. COMP.'!#REF!</f>
        <v>#REF!</v>
      </c>
      <c r="K21" s="7" t="e">
        <f t="shared" si="1"/>
        <v>#REF!</v>
      </c>
      <c r="L21" s="32" t="e">
        <f>IF('PLAN. COMP.'!$H$30&lt;'PLAN. COMP.'!$K$30,VLOOKUP(A21,'PLAN. COMP.'!$A$17:$K$29,7,0),VLOOKUP(A21,'PLAN. COMP.'!$A$17:$K$29,9,0))-G21</f>
        <v>#N/A</v>
      </c>
      <c r="AO21" s="34" t="e">
        <f t="shared" si="6"/>
        <v>#REF!</v>
      </c>
      <c r="AP21" s="36">
        <f t="shared" ref="AP21:AP26" si="7">IFERROR(TRUNC((AL21*AN21),2),"-")</f>
        <v>0</v>
      </c>
      <c r="AR21" s="7"/>
      <c r="AS21" s="7"/>
      <c r="AT21" s="7" t="e">
        <f>SUM(G21:G23)</f>
        <v>#REF!</v>
      </c>
    </row>
    <row r="22" spans="1:52" s="8" customFormat="1" ht="12.75" x14ac:dyDescent="0.25">
      <c r="A22" s="29" t="s">
        <v>443</v>
      </c>
      <c r="B22" s="30" t="e">
        <f>VLOOKUP(A22,'PLAN. COMP.'!$A$17:$K$29,2,0)</f>
        <v>#N/A</v>
      </c>
      <c r="C22" s="31" t="e">
        <f>VLOOKUP(A22,'PLAN. COMP.'!$A$17:$K$29,3,0)</f>
        <v>#N/A</v>
      </c>
      <c r="D22" s="30" t="e">
        <f>VLOOKUP(A22,'PLAN. COMP.'!$A$17:$K$29,4,0)</f>
        <v>#N/A</v>
      </c>
      <c r="E22" s="32" t="e">
        <f>SUMIF(#REF!,B22,#REF!)</f>
        <v>#REF!</v>
      </c>
      <c r="F22" s="32" t="e">
        <f>IF('PLAN. COMP.'!$H$30&lt;'PLAN. COMP.'!$K$30,VLOOKUP(A22,'PLAN. COMP.'!$A$17:$K$29,6,0),VLOOKUP(A22,'PLAN. COMP.'!$A$17:$K$29,8,0))</f>
        <v>#N/A</v>
      </c>
      <c r="G22" s="33" t="e">
        <f t="shared" si="0"/>
        <v>#REF!</v>
      </c>
      <c r="H22" s="33" t="e">
        <f>'PLAN. COMP.'!#REF!</f>
        <v>#REF!</v>
      </c>
      <c r="I22" s="7" t="e">
        <f t="shared" si="5"/>
        <v>#REF!</v>
      </c>
      <c r="J22" s="7" t="e">
        <f>'PLAN. COMP.'!#REF!</f>
        <v>#REF!</v>
      </c>
      <c r="K22" s="7" t="e">
        <f t="shared" si="1"/>
        <v>#REF!</v>
      </c>
      <c r="L22" s="32" t="e">
        <f>IF('PLAN. COMP.'!$H$30&lt;'PLAN. COMP.'!$K$30,VLOOKUP(A22,'PLAN. COMP.'!$A$17:$K$29,7,0),VLOOKUP(A22,'PLAN. COMP.'!$A$17:$K$29,9,0))-G22</f>
        <v>#N/A</v>
      </c>
      <c r="AO22" s="34" t="e">
        <f t="shared" si="6"/>
        <v>#REF!</v>
      </c>
      <c r="AP22" s="36">
        <f t="shared" si="7"/>
        <v>0</v>
      </c>
      <c r="AR22" s="7"/>
      <c r="AS22" s="7"/>
      <c r="AT22" s="7" t="e">
        <f>SUM(G22:G23)</f>
        <v>#REF!</v>
      </c>
    </row>
    <row r="23" spans="1:52" s="8" customFormat="1" ht="12.75" x14ac:dyDescent="0.25">
      <c r="A23" s="29" t="s">
        <v>218</v>
      </c>
      <c r="B23" s="30" t="e">
        <f>VLOOKUP(A23,'PLAN. COMP.'!$A$17:$K$29,2,0)</f>
        <v>#N/A</v>
      </c>
      <c r="C23" s="31" t="e">
        <f>VLOOKUP(A23,'PLAN. COMP.'!$A$17:$K$29,3,0)</f>
        <v>#N/A</v>
      </c>
      <c r="D23" s="30" t="e">
        <f>VLOOKUP(A23,'PLAN. COMP.'!$A$17:$K$29,4,0)</f>
        <v>#N/A</v>
      </c>
      <c r="E23" s="32" t="e">
        <f>SUMIF(#REF!,B23,#REF!)</f>
        <v>#REF!</v>
      </c>
      <c r="F23" s="32" t="e">
        <f>IF('PLAN. COMP.'!$H$30&lt;'PLAN. COMP.'!$K$30,VLOOKUP(A23,'PLAN. COMP.'!$A$17:$K$29,6,0),VLOOKUP(A23,'PLAN. COMP.'!$A$17:$K$29,8,0))</f>
        <v>#N/A</v>
      </c>
      <c r="G23" s="33" t="e">
        <f t="shared" si="0"/>
        <v>#REF!</v>
      </c>
      <c r="H23" s="33" t="e">
        <f>'PLAN. COMP.'!#REF!</f>
        <v>#REF!</v>
      </c>
      <c r="I23" s="7" t="e">
        <f t="shared" si="5"/>
        <v>#REF!</v>
      </c>
      <c r="J23" s="7" t="e">
        <f>'PLAN. COMP.'!#REF!</f>
        <v>#REF!</v>
      </c>
      <c r="K23" s="7" t="e">
        <f t="shared" si="1"/>
        <v>#REF!</v>
      </c>
      <c r="L23" s="32" t="e">
        <f>IF('PLAN. COMP.'!$H$30&lt;'PLAN. COMP.'!$K$30,VLOOKUP(A23,'PLAN. COMP.'!$A$17:$K$29,7,0),VLOOKUP(A23,'PLAN. COMP.'!$A$17:$K$29,9,0))-G23</f>
        <v>#N/A</v>
      </c>
      <c r="AO23" s="34" t="e">
        <f t="shared" si="6"/>
        <v>#REF!</v>
      </c>
      <c r="AP23" s="36">
        <f t="shared" si="7"/>
        <v>0</v>
      </c>
      <c r="AR23" s="7"/>
      <c r="AS23" s="7"/>
      <c r="AT23" s="7" t="e">
        <f>SUM(G23:G25)</f>
        <v>#REF!</v>
      </c>
    </row>
    <row r="24" spans="1:52" s="8" customFormat="1" ht="12.75" x14ac:dyDescent="0.25">
      <c r="A24" s="29" t="s">
        <v>503</v>
      </c>
      <c r="B24" s="30" t="e">
        <f>VLOOKUP(A24,'PLAN. COMP.'!$A$17:$K$29,2,0)</f>
        <v>#N/A</v>
      </c>
      <c r="C24" s="31" t="e">
        <f>VLOOKUP(A24,'PLAN. COMP.'!$A$17:$K$29,3,0)</f>
        <v>#N/A</v>
      </c>
      <c r="D24" s="30" t="e">
        <f>VLOOKUP(A24,'PLAN. COMP.'!$A$17:$K$29,4,0)</f>
        <v>#N/A</v>
      </c>
      <c r="E24" s="32" t="e">
        <f>SUMIF(#REF!,B24,#REF!)</f>
        <v>#REF!</v>
      </c>
      <c r="F24" s="32" t="e">
        <f>IF('PLAN. COMP.'!$H$30&lt;'PLAN. COMP.'!$K$30,VLOOKUP(A24,'PLAN. COMP.'!$A$17:$K$29,6,0),VLOOKUP(A24,'PLAN. COMP.'!$A$17:$K$29,8,0))</f>
        <v>#N/A</v>
      </c>
      <c r="G24" s="33" t="e">
        <f t="shared" si="0"/>
        <v>#REF!</v>
      </c>
      <c r="H24" s="33" t="e">
        <f>'PLAN. COMP.'!#REF!</f>
        <v>#REF!</v>
      </c>
      <c r="I24" s="7" t="e">
        <f t="shared" si="5"/>
        <v>#REF!</v>
      </c>
      <c r="J24" s="7" t="e">
        <f>'PLAN. COMP.'!#REF!</f>
        <v>#REF!</v>
      </c>
      <c r="K24" s="7" t="e">
        <f t="shared" si="1"/>
        <v>#REF!</v>
      </c>
      <c r="L24" s="32" t="e">
        <f>IF('PLAN. COMP.'!$H$30&lt;'PLAN. COMP.'!$K$30,VLOOKUP(A24,'PLAN. COMP.'!$A$17:$K$29,7,0),VLOOKUP(A24,'PLAN. COMP.'!$A$17:$K$29,9,0))-G24</f>
        <v>#N/A</v>
      </c>
      <c r="AO24" s="34" t="e">
        <f t="shared" si="6"/>
        <v>#REF!</v>
      </c>
      <c r="AP24" s="36">
        <f t="shared" si="7"/>
        <v>0</v>
      </c>
      <c r="AR24" s="7"/>
      <c r="AS24" s="7"/>
      <c r="AT24" s="7" t="e">
        <f>SUM(G24:G24)</f>
        <v>#REF!</v>
      </c>
    </row>
    <row r="25" spans="1:52" s="8" customFormat="1" ht="12.75" x14ac:dyDescent="0.25">
      <c r="A25" s="29" t="s">
        <v>431</v>
      </c>
      <c r="B25" s="30" t="e">
        <f>VLOOKUP(A25,'PLAN. COMP.'!$A$17:$K$29,2,0)</f>
        <v>#N/A</v>
      </c>
      <c r="C25" s="31" t="e">
        <f>VLOOKUP(A25,'PLAN. COMP.'!$A$17:$K$29,3,0)</f>
        <v>#N/A</v>
      </c>
      <c r="D25" s="30" t="e">
        <f>VLOOKUP(A25,'PLAN. COMP.'!$A$17:$K$29,4,0)</f>
        <v>#N/A</v>
      </c>
      <c r="E25" s="32" t="e">
        <f>SUMIF(#REF!,B25,#REF!)</f>
        <v>#REF!</v>
      </c>
      <c r="F25" s="32" t="e">
        <f>IF('PLAN. COMP.'!$H$30&lt;'PLAN. COMP.'!$K$30,VLOOKUP(A25,'PLAN. COMP.'!$A$17:$K$29,6,0),VLOOKUP(A25,'PLAN. COMP.'!$A$17:$K$29,8,0))</f>
        <v>#N/A</v>
      </c>
      <c r="G25" s="33" t="e">
        <f t="shared" si="0"/>
        <v>#REF!</v>
      </c>
      <c r="H25" s="33" t="e">
        <f>'PLAN. COMP.'!#REF!</f>
        <v>#REF!</v>
      </c>
      <c r="I25" s="7" t="e">
        <f t="shared" si="5"/>
        <v>#REF!</v>
      </c>
      <c r="J25" s="7" t="e">
        <f>'PLAN. COMP.'!#REF!</f>
        <v>#REF!</v>
      </c>
      <c r="K25" s="7" t="e">
        <f t="shared" si="1"/>
        <v>#REF!</v>
      </c>
      <c r="L25" s="32" t="e">
        <f>IF('PLAN. COMP.'!$H$30&lt;'PLAN. COMP.'!$K$30,VLOOKUP(A25,'PLAN. COMP.'!$A$17:$K$29,7,0),VLOOKUP(A25,'PLAN. COMP.'!$A$17:$K$29,9,0))-G25</f>
        <v>#N/A</v>
      </c>
      <c r="AO25" s="34" t="e">
        <f t="shared" si="6"/>
        <v>#REF!</v>
      </c>
      <c r="AP25" s="36">
        <f t="shared" si="7"/>
        <v>0</v>
      </c>
      <c r="AR25" s="7"/>
      <c r="AS25" s="7"/>
      <c r="AT25" s="7" t="e">
        <f>SUM(G25:G25)</f>
        <v>#REF!</v>
      </c>
    </row>
    <row r="26" spans="1:52" s="8" customFormat="1" ht="12.75" x14ac:dyDescent="0.25">
      <c r="A26" s="29" t="s">
        <v>419</v>
      </c>
      <c r="B26" s="30" t="e">
        <f>VLOOKUP(A26,'PLAN. COMP.'!$A$17:$K$29,2,0)</f>
        <v>#N/A</v>
      </c>
      <c r="C26" s="31" t="e">
        <f>VLOOKUP(A26,'PLAN. COMP.'!$A$17:$K$29,3,0)</f>
        <v>#N/A</v>
      </c>
      <c r="D26" s="30" t="e">
        <f>VLOOKUP(A26,'PLAN. COMP.'!$A$17:$K$29,4,0)</f>
        <v>#N/A</v>
      </c>
      <c r="E26" s="32" t="e">
        <f>SUMIF(#REF!,B26,#REF!)</f>
        <v>#REF!</v>
      </c>
      <c r="F26" s="32" t="e">
        <f>IF('PLAN. COMP.'!$H$30&lt;'PLAN. COMP.'!$K$30,VLOOKUP(A26,'PLAN. COMP.'!$A$17:$K$29,6,0),VLOOKUP(A26,'PLAN. COMP.'!$A$17:$K$29,8,0))</f>
        <v>#N/A</v>
      </c>
      <c r="G26" s="33" t="e">
        <f t="shared" si="0"/>
        <v>#REF!</v>
      </c>
      <c r="H26" s="33" t="e">
        <f>'PLAN. COMP.'!#REF!</f>
        <v>#REF!</v>
      </c>
      <c r="I26" s="7" t="e">
        <f t="shared" si="5"/>
        <v>#REF!</v>
      </c>
      <c r="J26" s="7" t="e">
        <f>'PLAN. COMP.'!#REF!</f>
        <v>#REF!</v>
      </c>
      <c r="K26" s="7" t="e">
        <f t="shared" si="1"/>
        <v>#REF!</v>
      </c>
      <c r="L26" s="32" t="e">
        <f>IF('PLAN. COMP.'!$H$30&lt;'PLAN. COMP.'!$K$30,VLOOKUP(A26,'PLAN. COMP.'!$A$17:$K$29,7,0),VLOOKUP(A26,'PLAN. COMP.'!$A$17:$K$29,9,0))-G26</f>
        <v>#N/A</v>
      </c>
      <c r="AO26" s="34" t="e">
        <f t="shared" si="6"/>
        <v>#REF!</v>
      </c>
      <c r="AP26" s="36">
        <f t="shared" si="7"/>
        <v>0</v>
      </c>
      <c r="AR26" s="7"/>
      <c r="AS26" s="7"/>
      <c r="AT26" s="7" t="e">
        <f>SUM(G26:G26)</f>
        <v>#REF!</v>
      </c>
    </row>
    <row r="27" spans="1:52" s="8" customFormat="1" ht="12.75" x14ac:dyDescent="0.25">
      <c r="A27" s="29" t="s">
        <v>448</v>
      </c>
      <c r="B27" s="30" t="e">
        <f>VLOOKUP(A27,'PLAN. COMP.'!$A$17:$K$29,2,0)</f>
        <v>#N/A</v>
      </c>
      <c r="C27" s="31" t="e">
        <f>VLOOKUP(A27,'PLAN. COMP.'!$A$17:$K$29,3,0)</f>
        <v>#N/A</v>
      </c>
      <c r="D27" s="30" t="e">
        <f>VLOOKUP(A27,'PLAN. COMP.'!$A$17:$K$29,4,0)</f>
        <v>#N/A</v>
      </c>
      <c r="E27" s="32" t="e">
        <f>SUMIF(#REF!,B27,#REF!)</f>
        <v>#REF!</v>
      </c>
      <c r="F27" s="32" t="e">
        <f>IF('PLAN. COMP.'!$H$30&lt;'PLAN. COMP.'!$K$30,VLOOKUP(A27,'PLAN. COMP.'!$A$17:$K$29,6,0),VLOOKUP(A27,'PLAN. COMP.'!$A$17:$K$29,8,0))</f>
        <v>#N/A</v>
      </c>
      <c r="G27" s="33" t="e">
        <f t="shared" si="0"/>
        <v>#REF!</v>
      </c>
      <c r="H27" s="7"/>
      <c r="I27" s="7"/>
      <c r="J27" s="7" t="e">
        <f>'PLAN. COMP.'!#REF!</f>
        <v>#REF!</v>
      </c>
      <c r="K27" s="7" t="e">
        <f t="shared" si="1"/>
        <v>#REF!</v>
      </c>
      <c r="L27" s="32" t="e">
        <f>IF('PLAN. COMP.'!$H$30&lt;'PLAN. COMP.'!$K$30,VLOOKUP(A27,'PLAN. COMP.'!$A$17:$K$29,7,0),VLOOKUP(A27,'PLAN. COMP.'!$A$17:$K$29,9,0))-G27</f>
        <v>#N/A</v>
      </c>
      <c r="AO27" s="28" t="e">
        <f>SUBTOTAL(9,AO28:AO124)</f>
        <v>#REF!</v>
      </c>
      <c r="AQ27" s="7">
        <v>2555473.2199999997</v>
      </c>
      <c r="AR27" s="7"/>
      <c r="AX27" s="7" t="e">
        <f>#REF!+#REF!+#REF!+#REF!+#REF!+#REF!</f>
        <v>#REF!</v>
      </c>
      <c r="AZ27" s="7" t="e">
        <f>AX27+#REF!+#REF!</f>
        <v>#REF!</v>
      </c>
    </row>
    <row r="28" spans="1:52" s="8" customFormat="1" ht="12.75" x14ac:dyDescent="0.25">
      <c r="A28" s="29" t="s">
        <v>444</v>
      </c>
      <c r="B28" s="30" t="e">
        <f>VLOOKUP(A28,'PLAN. COMP.'!$A$17:$K$29,2,0)</f>
        <v>#N/A</v>
      </c>
      <c r="C28" s="31" t="e">
        <f>VLOOKUP(A28,'PLAN. COMP.'!$A$17:$K$29,3,0)</f>
        <v>#N/A</v>
      </c>
      <c r="D28" s="30" t="e">
        <f>VLOOKUP(A28,'PLAN. COMP.'!$A$17:$K$29,4,0)</f>
        <v>#N/A</v>
      </c>
      <c r="E28" s="32" t="e">
        <f>SUMIF(#REF!,B28,#REF!)</f>
        <v>#REF!</v>
      </c>
      <c r="F28" s="32" t="e">
        <f>IF('PLAN. COMP.'!$H$30&lt;'PLAN. COMP.'!$K$30,VLOOKUP(A28,'PLAN. COMP.'!$A$17:$K$29,6,0),VLOOKUP(A28,'PLAN. COMP.'!$A$17:$K$29,8,0))</f>
        <v>#N/A</v>
      </c>
      <c r="G28" s="33" t="e">
        <f t="shared" si="0"/>
        <v>#REF!</v>
      </c>
      <c r="H28" s="33" t="e">
        <f>'PLAN. COMP.'!#REF!</f>
        <v>#REF!</v>
      </c>
      <c r="I28" s="7" t="e">
        <f>H28-F28</f>
        <v>#REF!</v>
      </c>
      <c r="J28" s="7" t="e">
        <f>'PLAN. COMP.'!#REF!</f>
        <v>#REF!</v>
      </c>
      <c r="K28" s="7" t="e">
        <f t="shared" si="1"/>
        <v>#REF!</v>
      </c>
      <c r="L28" s="32" t="e">
        <f>IF('PLAN. COMP.'!$H$30&lt;'PLAN. COMP.'!$K$30,VLOOKUP(A28,'PLAN. COMP.'!$A$17:$K$29,7,0),VLOOKUP(A28,'PLAN. COMP.'!$A$17:$K$29,9,0))-G28</f>
        <v>#N/A</v>
      </c>
      <c r="AO28" s="34" t="e">
        <f>TRUNC(E28*F28,2)</f>
        <v>#REF!</v>
      </c>
      <c r="AR28" s="7"/>
      <c r="AS28" s="7"/>
    </row>
    <row r="29" spans="1:52" s="8" customFormat="1" ht="12.75" x14ac:dyDescent="0.25">
      <c r="A29" s="29" t="s">
        <v>270</v>
      </c>
      <c r="B29" s="30" t="e">
        <f>VLOOKUP(A29,'PLAN. COMP.'!$A$17:$K$29,2,0)</f>
        <v>#N/A</v>
      </c>
      <c r="C29" s="31" t="e">
        <f>VLOOKUP(A29,'PLAN. COMP.'!$A$17:$K$29,3,0)</f>
        <v>#N/A</v>
      </c>
      <c r="D29" s="30" t="e">
        <f>VLOOKUP(A29,'PLAN. COMP.'!$A$17:$K$29,4,0)</f>
        <v>#N/A</v>
      </c>
      <c r="E29" s="32" t="e">
        <f>SUMIF(#REF!,B29,#REF!)</f>
        <v>#REF!</v>
      </c>
      <c r="F29" s="32" t="e">
        <f>IF('PLAN. COMP.'!$H$30&lt;'PLAN. COMP.'!$K$30,VLOOKUP(A29,'PLAN. COMP.'!$A$17:$K$29,6,0),VLOOKUP(A29,'PLAN. COMP.'!$A$17:$K$29,8,0))</f>
        <v>#N/A</v>
      </c>
      <c r="G29" s="33" t="e">
        <f t="shared" si="0"/>
        <v>#REF!</v>
      </c>
      <c r="H29" s="33" t="e">
        <f>'PLAN. COMP.'!#REF!</f>
        <v>#REF!</v>
      </c>
      <c r="I29" s="7" t="e">
        <f t="shared" ref="I29:I40" si="8">H29-F29</f>
        <v>#REF!</v>
      </c>
      <c r="J29" s="7" t="e">
        <f>'PLAN. COMP.'!#REF!</f>
        <v>#REF!</v>
      </c>
      <c r="K29" s="7" t="e">
        <f t="shared" si="1"/>
        <v>#REF!</v>
      </c>
      <c r="L29" s="32" t="e">
        <f>IF('PLAN. COMP.'!$H$30&lt;'PLAN. COMP.'!$K$30,VLOOKUP(A29,'PLAN. COMP.'!$A$17:$K$29,7,0),VLOOKUP(A29,'PLAN. COMP.'!$A$17:$K$29,9,0))-G29</f>
        <v>#N/A</v>
      </c>
      <c r="AO29" s="35" t="e">
        <f>SUBTOTAL(9,#REF!)</f>
        <v>#REF!</v>
      </c>
      <c r="AR29" s="7" t="s">
        <v>27</v>
      </c>
      <c r="AX29" s="7" t="e">
        <f>#REF!+#REF!</f>
        <v>#REF!</v>
      </c>
    </row>
    <row r="30" spans="1:52" s="8" customFormat="1" ht="12.75" x14ac:dyDescent="0.25">
      <c r="A30" s="29" t="s">
        <v>324</v>
      </c>
      <c r="B30" s="30" t="e">
        <f>VLOOKUP(A30,'PLAN. COMP.'!$A$17:$K$29,2,0)</f>
        <v>#N/A</v>
      </c>
      <c r="C30" s="31" t="e">
        <f>VLOOKUP(A30,'PLAN. COMP.'!$A$17:$K$29,3,0)</f>
        <v>#N/A</v>
      </c>
      <c r="D30" s="30" t="e">
        <f>VLOOKUP(A30,'PLAN. COMP.'!$A$17:$K$29,4,0)</f>
        <v>#N/A</v>
      </c>
      <c r="E30" s="32" t="e">
        <f>SUMIF(#REF!,B30,#REF!)</f>
        <v>#REF!</v>
      </c>
      <c r="F30" s="32" t="e">
        <f>IF('PLAN. COMP.'!$H$30&lt;'PLAN. COMP.'!$K$30,VLOOKUP(A30,'PLAN. COMP.'!$A$17:$K$29,6,0),VLOOKUP(A30,'PLAN. COMP.'!$A$17:$K$29,8,0))</f>
        <v>#N/A</v>
      </c>
      <c r="G30" s="33" t="e">
        <f t="shared" si="0"/>
        <v>#REF!</v>
      </c>
      <c r="H30" s="33" t="e">
        <f>'PLAN. COMP.'!#REF!</f>
        <v>#REF!</v>
      </c>
      <c r="I30" s="7" t="e">
        <f t="shared" si="8"/>
        <v>#REF!</v>
      </c>
      <c r="J30" s="7" t="e">
        <f>'PLAN. COMP.'!#REF!</f>
        <v>#REF!</v>
      </c>
      <c r="K30" s="7" t="e">
        <f t="shared" si="1"/>
        <v>#REF!</v>
      </c>
      <c r="L30" s="32" t="e">
        <f>IF('PLAN. COMP.'!$H$30&lt;'PLAN. COMP.'!$K$30,VLOOKUP(A30,'PLAN. COMP.'!$A$17:$K$29,7,0),VLOOKUP(A30,'PLAN. COMP.'!$A$17:$K$29,9,0))-G30</f>
        <v>#N/A</v>
      </c>
      <c r="AO30" s="35" t="e">
        <f>SUBTOTAL(9,#REF!)</f>
        <v>#REF!</v>
      </c>
      <c r="AR30" s="7" t="s">
        <v>27</v>
      </c>
      <c r="AX30" s="7" t="e">
        <f>#REF!+#REF!</f>
        <v>#REF!</v>
      </c>
    </row>
    <row r="31" spans="1:52" s="8" customFormat="1" ht="12.75" x14ac:dyDescent="0.25">
      <c r="A31" s="29" t="s">
        <v>459</v>
      </c>
      <c r="B31" s="30" t="e">
        <f>VLOOKUP(A31,'PLAN. COMP.'!$A$17:$K$29,2,0)</f>
        <v>#N/A</v>
      </c>
      <c r="C31" s="31" t="e">
        <f>VLOOKUP(A31,'PLAN. COMP.'!$A$17:$K$29,3,0)</f>
        <v>#N/A</v>
      </c>
      <c r="D31" s="30" t="e">
        <f>VLOOKUP(A31,'PLAN. COMP.'!$A$17:$K$29,4,0)</f>
        <v>#N/A</v>
      </c>
      <c r="E31" s="32" t="e">
        <f>SUMIF(#REF!,B31,#REF!)</f>
        <v>#REF!</v>
      </c>
      <c r="F31" s="32" t="e">
        <f>IF('PLAN. COMP.'!$H$30&lt;'PLAN. COMP.'!$K$30,VLOOKUP(A31,'PLAN. COMP.'!$A$17:$K$29,6,0),VLOOKUP(A31,'PLAN. COMP.'!$A$17:$K$29,8,0))</f>
        <v>#N/A</v>
      </c>
      <c r="G31" s="33" t="e">
        <f t="shared" si="0"/>
        <v>#REF!</v>
      </c>
      <c r="H31" s="33" t="e">
        <f>'PLAN. COMP.'!#REF!</f>
        <v>#REF!</v>
      </c>
      <c r="I31" s="7" t="e">
        <f>H31-F31</f>
        <v>#REF!</v>
      </c>
      <c r="J31" s="7" t="e">
        <f>'PLAN. COMP.'!#REF!</f>
        <v>#REF!</v>
      </c>
      <c r="K31" s="7" t="e">
        <f t="shared" si="1"/>
        <v>#REF!</v>
      </c>
      <c r="L31" s="32" t="e">
        <f>IF('PLAN. COMP.'!$H$30&lt;'PLAN. COMP.'!$K$30,VLOOKUP(A31,'PLAN. COMP.'!$A$17:$K$29,7,0),VLOOKUP(A31,'PLAN. COMP.'!$A$17:$K$29,9,0))-G31</f>
        <v>#N/A</v>
      </c>
      <c r="AO31" s="35" t="e">
        <f>SUBTOTAL(9,#REF!)</f>
        <v>#REF!</v>
      </c>
      <c r="AR31" s="7" t="s">
        <v>27</v>
      </c>
      <c r="AX31" s="7" t="e">
        <f>#REF!+#REF!</f>
        <v>#REF!</v>
      </c>
    </row>
    <row r="32" spans="1:52" s="8" customFormat="1" ht="12.75" x14ac:dyDescent="0.25">
      <c r="A32" s="29" t="s">
        <v>453</v>
      </c>
      <c r="B32" s="30" t="e">
        <f>VLOOKUP(A32,'PLAN. COMP.'!$A$17:$K$29,2,0)</f>
        <v>#N/A</v>
      </c>
      <c r="C32" s="31" t="e">
        <f>VLOOKUP(A32,'PLAN. COMP.'!$A$17:$K$29,3,0)</f>
        <v>#N/A</v>
      </c>
      <c r="D32" s="30" t="e">
        <f>VLOOKUP(A32,'PLAN. COMP.'!$A$17:$K$29,4,0)</f>
        <v>#N/A</v>
      </c>
      <c r="E32" s="32" t="e">
        <f>SUMIF(#REF!,B32,#REF!)</f>
        <v>#REF!</v>
      </c>
      <c r="F32" s="32" t="e">
        <f>IF('PLAN. COMP.'!$H$30&lt;'PLAN. COMP.'!$K$30,VLOOKUP(A32,'PLAN. COMP.'!$A$17:$K$29,6,0),VLOOKUP(A32,'PLAN. COMP.'!$A$17:$K$29,8,0))</f>
        <v>#N/A</v>
      </c>
      <c r="G32" s="33" t="e">
        <f t="shared" si="0"/>
        <v>#REF!</v>
      </c>
      <c r="H32" s="33" t="e">
        <f>'PLAN. COMP.'!#REF!</f>
        <v>#REF!</v>
      </c>
      <c r="I32" s="7" t="e">
        <f t="shared" si="8"/>
        <v>#REF!</v>
      </c>
      <c r="J32" s="7" t="e">
        <f>'PLAN. COMP.'!#REF!</f>
        <v>#REF!</v>
      </c>
      <c r="K32" s="7" t="e">
        <f t="shared" si="1"/>
        <v>#REF!</v>
      </c>
      <c r="L32" s="32" t="e">
        <f>IF('PLAN. COMP.'!$H$30&lt;'PLAN. COMP.'!$K$30,VLOOKUP(A32,'PLAN. COMP.'!$A$17:$K$29,7,0),VLOOKUP(A32,'PLAN. COMP.'!$A$17:$K$29,9,0))-G32</f>
        <v>#N/A</v>
      </c>
      <c r="AO32" s="35" t="e">
        <f>SUBTOTAL(9,#REF!)</f>
        <v>#REF!</v>
      </c>
      <c r="AR32" s="7" t="s">
        <v>27</v>
      </c>
      <c r="AX32" s="7" t="e">
        <f>#REF!+#REF!</f>
        <v>#REF!</v>
      </c>
    </row>
    <row r="33" spans="1:52" s="8" customFormat="1" ht="12.75" x14ac:dyDescent="0.25">
      <c r="A33" s="29" t="s">
        <v>299</v>
      </c>
      <c r="B33" s="30" t="e">
        <f>VLOOKUP(A33,'PLAN. COMP.'!$A$17:$K$29,2,0)</f>
        <v>#N/A</v>
      </c>
      <c r="C33" s="31" t="e">
        <f>VLOOKUP(A33,'PLAN. COMP.'!$A$17:$K$29,3,0)</f>
        <v>#N/A</v>
      </c>
      <c r="D33" s="30" t="e">
        <f>VLOOKUP(A33,'PLAN. COMP.'!$A$17:$K$29,4,0)</f>
        <v>#N/A</v>
      </c>
      <c r="E33" s="32" t="e">
        <f>SUMIF(#REF!,B33,#REF!)</f>
        <v>#REF!</v>
      </c>
      <c r="F33" s="32" t="e">
        <f>IF('PLAN. COMP.'!$H$30&lt;'PLAN. COMP.'!$K$30,VLOOKUP(A33,'PLAN. COMP.'!$A$17:$K$29,6,0),VLOOKUP(A33,'PLAN. COMP.'!$A$17:$K$29,8,0))</f>
        <v>#N/A</v>
      </c>
      <c r="G33" s="33" t="e">
        <f t="shared" si="0"/>
        <v>#REF!</v>
      </c>
      <c r="H33" s="33" t="e">
        <f>'PLAN. COMP.'!#REF!</f>
        <v>#REF!</v>
      </c>
      <c r="I33" s="7" t="e">
        <f>H33-F33</f>
        <v>#REF!</v>
      </c>
      <c r="J33" s="7" t="e">
        <f>'PLAN. COMP.'!#REF!</f>
        <v>#REF!</v>
      </c>
      <c r="K33" s="7" t="e">
        <f t="shared" si="1"/>
        <v>#REF!</v>
      </c>
      <c r="L33" s="32" t="e">
        <f>IF('PLAN. COMP.'!$H$30&lt;'PLAN. COMP.'!$K$30,VLOOKUP(A33,'PLAN. COMP.'!$A$17:$K$29,7,0),VLOOKUP(A33,'PLAN. COMP.'!$A$17:$K$29,9,0))-G33</f>
        <v>#N/A</v>
      </c>
      <c r="AO33" s="35" t="e">
        <f>SUBTOTAL(9,#REF!)</f>
        <v>#REF!</v>
      </c>
      <c r="AR33" s="7" t="s">
        <v>27</v>
      </c>
      <c r="AX33" s="7" t="e">
        <f>#REF!+#REF!</f>
        <v>#REF!</v>
      </c>
    </row>
    <row r="34" spans="1:52" s="8" customFormat="1" ht="12.75" x14ac:dyDescent="0.25">
      <c r="A34" s="29" t="s">
        <v>232</v>
      </c>
      <c r="B34" s="141" t="e">
        <f>VLOOKUP(A34,'PLAN. COMP.'!$A$17:$K$29,2,0)</f>
        <v>#N/A</v>
      </c>
      <c r="C34" s="142" t="e">
        <f>VLOOKUP(A34,'PLAN. COMP.'!$A$17:$K$29,3,0)</f>
        <v>#N/A</v>
      </c>
      <c r="D34" s="141" t="e">
        <f>VLOOKUP(A34,'PLAN. COMP.'!$A$17:$K$29,4,0)</f>
        <v>#N/A</v>
      </c>
      <c r="E34" s="32" t="e">
        <f>SUMIF(#REF!,B34,#REF!)</f>
        <v>#REF!</v>
      </c>
      <c r="F34" s="143" t="e">
        <f>IF('PLAN. COMP.'!$H$30&lt;'PLAN. COMP.'!$K$30,VLOOKUP(A34,'PLAN. COMP.'!$A$17:$K$29,6,0),VLOOKUP(A34,'PLAN. COMP.'!$A$17:$K$29,8,0))</f>
        <v>#N/A</v>
      </c>
      <c r="G34" s="33" t="e">
        <f t="shared" si="0"/>
        <v>#REF!</v>
      </c>
      <c r="H34" s="33" t="e">
        <f>'PLAN. COMP.'!#REF!</f>
        <v>#REF!</v>
      </c>
      <c r="I34" s="7" t="e">
        <f t="shared" si="8"/>
        <v>#REF!</v>
      </c>
      <c r="J34" s="7" t="e">
        <f>'PLAN. COMP.'!#REF!</f>
        <v>#REF!</v>
      </c>
      <c r="K34" s="7" t="e">
        <f t="shared" si="1"/>
        <v>#REF!</v>
      </c>
      <c r="L34" s="32" t="e">
        <f>IF('PLAN. COMP.'!$H$30&lt;'PLAN. COMP.'!$K$30,VLOOKUP(A34,'PLAN. COMP.'!$A$17:$K$29,7,0),VLOOKUP(A34,'PLAN. COMP.'!$A$17:$K$29,9,0))-G34</f>
        <v>#N/A</v>
      </c>
      <c r="AO34" s="34" t="e">
        <f>TRUNC(E34*F34,2)</f>
        <v>#REF!</v>
      </c>
      <c r="AP34" s="36">
        <f>IFERROR(TRUNC((AL34*AN34),2),"-")</f>
        <v>0</v>
      </c>
      <c r="AR34" s="7"/>
      <c r="AS34" s="7"/>
      <c r="AT34" s="7" t="e">
        <f>SUM(G34:G34)</f>
        <v>#REF!</v>
      </c>
    </row>
    <row r="35" spans="1:52" s="8" customFormat="1" ht="12.75" x14ac:dyDescent="0.25">
      <c r="A35" s="29" t="s">
        <v>322</v>
      </c>
      <c r="B35" s="30" t="e">
        <f>VLOOKUP(A35,'PLAN. COMP.'!$A$17:$K$29,2,0)</f>
        <v>#N/A</v>
      </c>
      <c r="C35" s="31" t="e">
        <f>VLOOKUP(A35,'PLAN. COMP.'!$A$17:$K$29,3,0)</f>
        <v>#N/A</v>
      </c>
      <c r="D35" s="30" t="e">
        <f>VLOOKUP(A35,'PLAN. COMP.'!$A$17:$K$29,4,0)</f>
        <v>#N/A</v>
      </c>
      <c r="E35" s="32" t="e">
        <f>SUMIF(#REF!,B35,#REF!)</f>
        <v>#REF!</v>
      </c>
      <c r="F35" s="32" t="e">
        <f>IF('PLAN. COMP.'!$H$30&lt;'PLAN. COMP.'!$K$30,VLOOKUP(A35,'PLAN. COMP.'!$A$17:$K$29,6,0),VLOOKUP(A35,'PLAN. COMP.'!$A$17:$K$29,8,0))</f>
        <v>#N/A</v>
      </c>
      <c r="G35" s="33" t="e">
        <f t="shared" si="0"/>
        <v>#REF!</v>
      </c>
      <c r="H35" s="33" t="e">
        <f>'PLAN. COMP.'!#REF!</f>
        <v>#REF!</v>
      </c>
      <c r="I35" s="7" t="e">
        <f t="shared" si="8"/>
        <v>#REF!</v>
      </c>
      <c r="J35" s="7" t="e">
        <f>'PLAN. COMP.'!#REF!</f>
        <v>#REF!</v>
      </c>
      <c r="K35" s="7" t="e">
        <f t="shared" si="1"/>
        <v>#REF!</v>
      </c>
      <c r="L35" s="32" t="e">
        <f>IF('PLAN. COMP.'!$H$30&lt;'PLAN. COMP.'!$K$30,VLOOKUP(A35,'PLAN. COMP.'!$A$17:$K$29,7,0),VLOOKUP(A35,'PLAN. COMP.'!$A$17:$K$29,9,0))-G35</f>
        <v>#N/A</v>
      </c>
      <c r="AO35" s="34" t="e">
        <f>TRUNC(E35*F35,2)</f>
        <v>#REF!</v>
      </c>
      <c r="AP35" s="36">
        <f t="shared" ref="AP35:AP40" si="9">IFERROR(TRUNC((AL35*AN35),2),"-")</f>
        <v>0</v>
      </c>
      <c r="AR35" s="7"/>
      <c r="AS35" s="7"/>
      <c r="AT35" s="7" t="e">
        <f>SUM(G35:G38)</f>
        <v>#REF!</v>
      </c>
    </row>
    <row r="36" spans="1:52" s="8" customFormat="1" ht="12.75" x14ac:dyDescent="0.25">
      <c r="A36" s="29" t="s">
        <v>228</v>
      </c>
      <c r="B36" s="30" t="e">
        <f>VLOOKUP(A36,'PLAN. COMP.'!$A$17:$K$29,2,0)</f>
        <v>#N/A</v>
      </c>
      <c r="C36" s="31" t="e">
        <f>VLOOKUP(A36,'PLAN. COMP.'!$A$17:$K$29,3,0)</f>
        <v>#N/A</v>
      </c>
      <c r="D36" s="30" t="e">
        <f>VLOOKUP(A36,'PLAN. COMP.'!$A$17:$K$29,4,0)</f>
        <v>#N/A</v>
      </c>
      <c r="E36" s="32" t="e">
        <f>SUMIF(#REF!,B36,#REF!)</f>
        <v>#REF!</v>
      </c>
      <c r="F36" s="32" t="e">
        <f>IF('PLAN. COMP.'!$H$30&lt;'PLAN. COMP.'!$K$30,VLOOKUP(A36,'PLAN. COMP.'!$A$17:$K$29,6,0),VLOOKUP(A36,'PLAN. COMP.'!$A$17:$K$29,8,0))</f>
        <v>#N/A</v>
      </c>
      <c r="G36" s="33" t="e">
        <f t="shared" si="0"/>
        <v>#REF!</v>
      </c>
      <c r="H36" s="33" t="e">
        <f>'PLAN. COMP.'!#REF!</f>
        <v>#REF!</v>
      </c>
      <c r="I36" s="7" t="e">
        <f t="shared" si="8"/>
        <v>#REF!</v>
      </c>
      <c r="J36" s="7" t="e">
        <f>'PLAN. COMP.'!#REF!</f>
        <v>#REF!</v>
      </c>
      <c r="K36" s="7" t="e">
        <f t="shared" si="1"/>
        <v>#REF!</v>
      </c>
      <c r="L36" s="32" t="e">
        <f>IF('PLAN. COMP.'!$H$30&lt;'PLAN. COMP.'!$K$30,VLOOKUP(A36,'PLAN. COMP.'!$A$17:$K$29,7,0),VLOOKUP(A36,'PLAN. COMP.'!$A$17:$K$29,9,0))-G36</f>
        <v>#N/A</v>
      </c>
      <c r="AO36" s="34" t="e">
        <f>TRUNC(E36*F36,2)</f>
        <v>#REF!</v>
      </c>
      <c r="AP36" s="36">
        <f t="shared" si="9"/>
        <v>0</v>
      </c>
      <c r="AR36" s="7"/>
      <c r="AS36" s="7"/>
      <c r="AT36" s="7" t="e">
        <f>SUM(G36:G36)</f>
        <v>#REF!</v>
      </c>
    </row>
    <row r="37" spans="1:52" s="8" customFormat="1" ht="12.75" x14ac:dyDescent="0.25">
      <c r="A37" s="29" t="s">
        <v>291</v>
      </c>
      <c r="B37" s="30" t="e">
        <f>VLOOKUP(A37,'PLAN. COMP.'!$A$17:$K$29,2,0)</f>
        <v>#N/A</v>
      </c>
      <c r="C37" s="31" t="e">
        <f>VLOOKUP(A37,'PLAN. COMP.'!$A$17:$K$29,3,0)</f>
        <v>#N/A</v>
      </c>
      <c r="D37" s="30" t="e">
        <f>VLOOKUP(A37,'PLAN. COMP.'!$A$17:$K$29,4,0)</f>
        <v>#N/A</v>
      </c>
      <c r="E37" s="32" t="e">
        <f>SUMIF(#REF!,B37,#REF!)</f>
        <v>#REF!</v>
      </c>
      <c r="F37" s="32" t="e">
        <f>IF('PLAN. COMP.'!$H$30&lt;'PLAN. COMP.'!$K$30,VLOOKUP(A37,'PLAN. COMP.'!$A$17:$K$29,6,0),VLOOKUP(A37,'PLAN. COMP.'!$A$17:$K$29,8,0))</f>
        <v>#N/A</v>
      </c>
      <c r="G37" s="33" t="e">
        <f t="shared" si="0"/>
        <v>#REF!</v>
      </c>
      <c r="H37" s="33" t="e">
        <f>'PLAN. COMP.'!#REF!</f>
        <v>#REF!</v>
      </c>
      <c r="I37" s="7" t="e">
        <f t="shared" si="8"/>
        <v>#REF!</v>
      </c>
      <c r="J37" s="7" t="e">
        <f>'PLAN. COMP.'!#REF!</f>
        <v>#REF!</v>
      </c>
      <c r="K37" s="7" t="e">
        <f t="shared" si="1"/>
        <v>#REF!</v>
      </c>
      <c r="L37" s="32" t="e">
        <f>IF('PLAN. COMP.'!$H$30&lt;'PLAN. COMP.'!$K$30,VLOOKUP(A37,'PLAN. COMP.'!$A$17:$K$29,7,0),VLOOKUP(A37,'PLAN. COMP.'!$A$17:$K$29,9,0))-G37</f>
        <v>#N/A</v>
      </c>
      <c r="AO37" s="35" t="e">
        <f>SUBTOTAL(9,#REF!)</f>
        <v>#REF!</v>
      </c>
      <c r="AR37" s="7" t="s">
        <v>27</v>
      </c>
      <c r="AX37" s="7" t="e">
        <f>#REF!+#REF!</f>
        <v>#REF!</v>
      </c>
    </row>
    <row r="38" spans="1:52" s="8" customFormat="1" ht="12.75" x14ac:dyDescent="0.25">
      <c r="A38" s="29" t="s">
        <v>293</v>
      </c>
      <c r="B38" s="30" t="e">
        <f>VLOOKUP(A38,'PLAN. COMP.'!$A$17:$K$29,2,0)</f>
        <v>#N/A</v>
      </c>
      <c r="C38" s="31" t="e">
        <f>VLOOKUP(A38,'PLAN. COMP.'!$A$17:$K$29,3,0)</f>
        <v>#N/A</v>
      </c>
      <c r="D38" s="30" t="e">
        <f>VLOOKUP(A38,'PLAN. COMP.'!$A$17:$K$29,4,0)</f>
        <v>#N/A</v>
      </c>
      <c r="E38" s="32" t="e">
        <f>SUMIF(#REF!,B38,#REF!)</f>
        <v>#REF!</v>
      </c>
      <c r="F38" s="32" t="e">
        <f>IF('PLAN. COMP.'!$H$30&lt;'PLAN. COMP.'!$K$30,VLOOKUP(A38,'PLAN. COMP.'!$A$17:$K$29,6,0),VLOOKUP(A38,'PLAN. COMP.'!$A$17:$K$29,8,0))</f>
        <v>#N/A</v>
      </c>
      <c r="G38" s="33" t="e">
        <f t="shared" si="0"/>
        <v>#REF!</v>
      </c>
      <c r="H38" s="33" t="e">
        <f>'PLAN. COMP.'!#REF!</f>
        <v>#REF!</v>
      </c>
      <c r="I38" s="7" t="e">
        <f t="shared" si="8"/>
        <v>#REF!</v>
      </c>
      <c r="J38" s="7" t="e">
        <f>'PLAN. COMP.'!#REF!</f>
        <v>#REF!</v>
      </c>
      <c r="K38" s="7" t="e">
        <f t="shared" si="1"/>
        <v>#REF!</v>
      </c>
      <c r="L38" s="32" t="e">
        <f>IF('PLAN. COMP.'!$H$30&lt;'PLAN. COMP.'!$K$30,VLOOKUP(A38,'PLAN. COMP.'!$A$17:$K$29,7,0),VLOOKUP(A38,'PLAN. COMP.'!$A$17:$K$29,9,0))-G38</f>
        <v>#N/A</v>
      </c>
      <c r="AO38" s="34" t="e">
        <f>TRUNC(E38*F38,2)</f>
        <v>#REF!</v>
      </c>
      <c r="AP38" s="36">
        <f t="shared" si="9"/>
        <v>0</v>
      </c>
      <c r="AR38" s="7"/>
      <c r="AS38" s="7"/>
      <c r="AT38" s="7" t="e">
        <f>SUM(G38:G38)</f>
        <v>#REF!</v>
      </c>
    </row>
    <row r="39" spans="1:52" s="8" customFormat="1" ht="12.75" x14ac:dyDescent="0.25">
      <c r="A39" s="29" t="s">
        <v>435</v>
      </c>
      <c r="B39" s="30" t="e">
        <f>VLOOKUP(A39,'PLAN. COMP.'!$A$17:$K$29,2,0)</f>
        <v>#N/A</v>
      </c>
      <c r="C39" s="31" t="e">
        <f>VLOOKUP(A39,'PLAN. COMP.'!$A$17:$K$29,3,0)</f>
        <v>#N/A</v>
      </c>
      <c r="D39" s="30" t="e">
        <f>VLOOKUP(A39,'PLAN. COMP.'!$A$17:$K$29,4,0)</f>
        <v>#N/A</v>
      </c>
      <c r="E39" s="32" t="e">
        <f>SUMIF(#REF!,B39,#REF!)</f>
        <v>#REF!</v>
      </c>
      <c r="F39" s="32" t="e">
        <f>IF('PLAN. COMP.'!$H$30&lt;'PLAN. COMP.'!$K$30,VLOOKUP(A39,'PLAN. COMP.'!$A$17:$K$29,6,0),VLOOKUP(A39,'PLAN. COMP.'!$A$17:$K$29,8,0))</f>
        <v>#N/A</v>
      </c>
      <c r="G39" s="33" t="e">
        <f t="shared" si="0"/>
        <v>#REF!</v>
      </c>
      <c r="H39" s="33" t="e">
        <f>'PLAN. COMP.'!#REF!</f>
        <v>#REF!</v>
      </c>
      <c r="I39" s="7" t="e">
        <f t="shared" si="8"/>
        <v>#REF!</v>
      </c>
      <c r="J39" s="7" t="e">
        <f>'PLAN. COMP.'!#REF!</f>
        <v>#REF!</v>
      </c>
      <c r="K39" s="7" t="e">
        <f t="shared" si="1"/>
        <v>#REF!</v>
      </c>
      <c r="L39" s="32" t="e">
        <f>IF('PLAN. COMP.'!$H$30&lt;'PLAN. COMP.'!$K$30,VLOOKUP(A39,'PLAN. COMP.'!$A$17:$K$29,7,0),VLOOKUP(A39,'PLAN. COMP.'!$A$17:$K$29,9,0))-G39</f>
        <v>#N/A</v>
      </c>
      <c r="AO39" s="34" t="e">
        <f>TRUNC(E39*F39,2)</f>
        <v>#REF!</v>
      </c>
      <c r="AP39" s="36">
        <f t="shared" si="9"/>
        <v>0</v>
      </c>
      <c r="AR39" s="7"/>
      <c r="AS39" s="7"/>
      <c r="AT39" s="7" t="e">
        <f>SUM(G39:G39)</f>
        <v>#REF!</v>
      </c>
    </row>
    <row r="40" spans="1:52" s="8" customFormat="1" ht="12.75" x14ac:dyDescent="0.25">
      <c r="A40" s="29" t="s">
        <v>493</v>
      </c>
      <c r="B40" s="30" t="e">
        <f>VLOOKUP(A40,'PLAN. COMP.'!$A$17:$K$29,2,0)</f>
        <v>#N/A</v>
      </c>
      <c r="C40" s="31" t="e">
        <f>VLOOKUP(A40,'PLAN. COMP.'!$A$17:$K$29,3,0)</f>
        <v>#N/A</v>
      </c>
      <c r="D40" s="30" t="e">
        <f>VLOOKUP(A40,'PLAN. COMP.'!$A$17:$K$29,4,0)</f>
        <v>#N/A</v>
      </c>
      <c r="E40" s="32" t="e">
        <f>SUMIF(#REF!,B40,#REF!)</f>
        <v>#REF!</v>
      </c>
      <c r="F40" s="32" t="e">
        <f>IF('PLAN. COMP.'!$H$30&lt;'PLAN. COMP.'!$K$30,VLOOKUP(A40,'PLAN. COMP.'!$A$17:$K$29,6,0),VLOOKUP(A40,'PLAN. COMP.'!$A$17:$K$29,8,0))</f>
        <v>#N/A</v>
      </c>
      <c r="G40" s="33" t="e">
        <f t="shared" si="0"/>
        <v>#REF!</v>
      </c>
      <c r="H40" s="33" t="e">
        <f>'PLAN. COMP.'!#REF!</f>
        <v>#REF!</v>
      </c>
      <c r="I40" s="7" t="e">
        <f t="shared" si="8"/>
        <v>#REF!</v>
      </c>
      <c r="J40" s="7" t="e">
        <f>'PLAN. COMP.'!#REF!</f>
        <v>#REF!</v>
      </c>
      <c r="K40" s="7" t="e">
        <f t="shared" si="1"/>
        <v>#REF!</v>
      </c>
      <c r="L40" s="32" t="e">
        <f>IF('PLAN. COMP.'!$H$30&lt;'PLAN. COMP.'!$K$30,VLOOKUP(A40,'PLAN. COMP.'!$A$17:$K$29,7,0),VLOOKUP(A40,'PLAN. COMP.'!$A$17:$K$29,9,0))-G40</f>
        <v>#N/A</v>
      </c>
      <c r="AO40" s="34" t="e">
        <f>TRUNC(E40*F40,2)</f>
        <v>#REF!</v>
      </c>
      <c r="AP40" s="36">
        <f t="shared" si="9"/>
        <v>0</v>
      </c>
      <c r="AR40" s="7"/>
      <c r="AS40" s="7"/>
      <c r="AT40" s="7" t="e">
        <f>SUM(G40:G40)</f>
        <v>#REF!</v>
      </c>
    </row>
    <row r="41" spans="1:52" s="8" customFormat="1" ht="12.75" x14ac:dyDescent="0.25">
      <c r="A41" s="29" t="s">
        <v>325</v>
      </c>
      <c r="B41" s="30" t="e">
        <f>VLOOKUP(A41,'PLAN. COMP.'!$A$17:$K$29,2,0)</f>
        <v>#N/A</v>
      </c>
      <c r="C41" s="31" t="e">
        <f>VLOOKUP(A41,'PLAN. COMP.'!$A$17:$K$29,3,0)</f>
        <v>#N/A</v>
      </c>
      <c r="D41" s="30" t="e">
        <f>VLOOKUP(A41,'PLAN. COMP.'!$A$17:$K$29,4,0)</f>
        <v>#N/A</v>
      </c>
      <c r="E41" s="32" t="e">
        <f>SUMIF(#REF!,B41,#REF!)</f>
        <v>#REF!</v>
      </c>
      <c r="F41" s="32" t="e">
        <f>IF('PLAN. COMP.'!$H$30&lt;'PLAN. COMP.'!$K$30,VLOOKUP(A41,'PLAN. COMP.'!$A$17:$K$29,6,0),VLOOKUP(A41,'PLAN. COMP.'!$A$17:$K$29,8,0))</f>
        <v>#N/A</v>
      </c>
      <c r="G41" s="33" t="e">
        <f t="shared" si="0"/>
        <v>#REF!</v>
      </c>
      <c r="H41" s="7"/>
      <c r="I41" s="7"/>
      <c r="J41" s="7" t="e">
        <f>'PLAN. COMP.'!#REF!</f>
        <v>#REF!</v>
      </c>
      <c r="K41" s="7" t="e">
        <f t="shared" si="1"/>
        <v>#REF!</v>
      </c>
      <c r="L41" s="32" t="e">
        <f>IF('PLAN. COMP.'!$H$30&lt;'PLAN. COMP.'!$K$30,VLOOKUP(A41,'PLAN. COMP.'!$A$17:$K$29,7,0),VLOOKUP(A41,'PLAN. COMP.'!$A$17:$K$29,9,0))-G41</f>
        <v>#N/A</v>
      </c>
      <c r="AO41" s="28" t="e">
        <f>SUBTOTAL(9,AO42:AO124)</f>
        <v>#REF!</v>
      </c>
      <c r="AQ41" s="7">
        <v>2555473.2199999997</v>
      </c>
      <c r="AR41" s="7"/>
      <c r="AX41" s="7" t="e">
        <f>#REF!+#REF!+#REF!+#REF!+#REF!+#REF!</f>
        <v>#REF!</v>
      </c>
      <c r="AZ41" s="7" t="e">
        <f>AX41+#REF!+#REF!</f>
        <v>#REF!</v>
      </c>
    </row>
    <row r="42" spans="1:52" s="8" customFormat="1" ht="12.75" x14ac:dyDescent="0.25">
      <c r="A42" s="29" t="s">
        <v>428</v>
      </c>
      <c r="B42" s="30" t="e">
        <f>VLOOKUP(A42,'PLAN. COMP.'!$A$17:$K$29,2,0)</f>
        <v>#N/A</v>
      </c>
      <c r="C42" s="31" t="e">
        <f>VLOOKUP(A42,'PLAN. COMP.'!$A$17:$K$29,3,0)</f>
        <v>#N/A</v>
      </c>
      <c r="D42" s="30" t="e">
        <f>VLOOKUP(A42,'PLAN. COMP.'!$A$17:$K$29,4,0)</f>
        <v>#N/A</v>
      </c>
      <c r="E42" s="32" t="e">
        <f>SUMIF(#REF!,B42,#REF!)</f>
        <v>#REF!</v>
      </c>
      <c r="F42" s="32" t="e">
        <f>IF('PLAN. COMP.'!$H$30&lt;'PLAN. COMP.'!$K$30,VLOOKUP(A42,'PLAN. COMP.'!$A$17:$K$29,6,0),VLOOKUP(A42,'PLAN. COMP.'!$A$17:$K$29,8,0))</f>
        <v>#N/A</v>
      </c>
      <c r="G42" s="33" t="e">
        <f t="shared" si="0"/>
        <v>#REF!</v>
      </c>
      <c r="H42" s="33" t="e">
        <f>'PLAN. COMP.'!#REF!</f>
        <v>#REF!</v>
      </c>
      <c r="I42" s="7" t="e">
        <f t="shared" ref="I42:I48" si="10">H42-F42</f>
        <v>#REF!</v>
      </c>
      <c r="J42" s="7" t="e">
        <f>'PLAN. COMP.'!#REF!</f>
        <v>#REF!</v>
      </c>
      <c r="K42" s="7" t="e">
        <f t="shared" si="1"/>
        <v>#REF!</v>
      </c>
      <c r="L42" s="32" t="e">
        <f>IF('PLAN. COMP.'!$H$30&lt;'PLAN. COMP.'!$K$30,VLOOKUP(A42,'PLAN. COMP.'!$A$17:$K$29,7,0),VLOOKUP(A42,'PLAN. COMP.'!$A$17:$K$29,9,0))-G42</f>
        <v>#N/A</v>
      </c>
      <c r="AO42" s="34" t="e">
        <f>TRUNC(E42*F42,2)</f>
        <v>#REF!</v>
      </c>
      <c r="AR42" s="7"/>
      <c r="AS42" s="7"/>
    </row>
    <row r="43" spans="1:52" s="8" customFormat="1" ht="12.75" x14ac:dyDescent="0.25">
      <c r="A43" s="29" t="s">
        <v>209</v>
      </c>
      <c r="B43" s="30" t="e">
        <f>VLOOKUP(A43,'PLAN. COMP.'!$A$17:$K$29,2,0)</f>
        <v>#N/A</v>
      </c>
      <c r="C43" s="31" t="e">
        <f>VLOOKUP(A43,'PLAN. COMP.'!$A$17:$K$29,3,0)</f>
        <v>#N/A</v>
      </c>
      <c r="D43" s="30" t="e">
        <f>VLOOKUP(A43,'PLAN. COMP.'!$A$17:$K$29,4,0)</f>
        <v>#N/A</v>
      </c>
      <c r="E43" s="32" t="e">
        <f>SUMIF(#REF!,B43,#REF!)</f>
        <v>#REF!</v>
      </c>
      <c r="F43" s="32" t="e">
        <f>IF('PLAN. COMP.'!$H$30&lt;'PLAN. COMP.'!$K$30,VLOOKUP(A43,'PLAN. COMP.'!$A$17:$K$29,6,0),VLOOKUP(A43,'PLAN. COMP.'!$A$17:$K$29,8,0))</f>
        <v>#N/A</v>
      </c>
      <c r="G43" s="33" t="e">
        <f t="shared" si="0"/>
        <v>#REF!</v>
      </c>
      <c r="H43" s="33" t="e">
        <f>'PLAN. COMP.'!#REF!</f>
        <v>#REF!</v>
      </c>
      <c r="I43" s="7" t="e">
        <f t="shared" si="10"/>
        <v>#REF!</v>
      </c>
      <c r="J43" s="7" t="e">
        <f>'PLAN. COMP.'!#REF!</f>
        <v>#REF!</v>
      </c>
      <c r="K43" s="7" t="e">
        <f t="shared" si="1"/>
        <v>#REF!</v>
      </c>
      <c r="L43" s="32" t="e">
        <f>IF('PLAN. COMP.'!$H$30&lt;'PLAN. COMP.'!$K$30,VLOOKUP(A43,'PLAN. COMP.'!$A$17:$K$29,7,0),VLOOKUP(A43,'PLAN. COMP.'!$A$17:$K$29,9,0))-G43</f>
        <v>#N/A</v>
      </c>
      <c r="AO43" s="35" t="e">
        <f>SUBTOTAL(9,#REF!)</f>
        <v>#REF!</v>
      </c>
      <c r="AR43" s="7" t="s">
        <v>27</v>
      </c>
      <c r="AX43" s="7" t="e">
        <f>#REF!+#REF!</f>
        <v>#REF!</v>
      </c>
    </row>
    <row r="44" spans="1:52" s="8" customFormat="1" ht="12.75" x14ac:dyDescent="0.25">
      <c r="A44" s="29" t="s">
        <v>446</v>
      </c>
      <c r="B44" s="30" t="e">
        <f>VLOOKUP(A44,'PLAN. COMP.'!$A$17:$K$29,2,0)</f>
        <v>#N/A</v>
      </c>
      <c r="C44" s="31" t="e">
        <f>VLOOKUP(A44,'PLAN. COMP.'!$A$17:$K$29,3,0)</f>
        <v>#N/A</v>
      </c>
      <c r="D44" s="30" t="e">
        <f>VLOOKUP(A44,'PLAN. COMP.'!$A$17:$K$29,4,0)</f>
        <v>#N/A</v>
      </c>
      <c r="E44" s="32" t="e">
        <f>SUMIF(#REF!,B44,#REF!)</f>
        <v>#REF!</v>
      </c>
      <c r="F44" s="32" t="e">
        <f>IF('PLAN. COMP.'!$H$30&lt;'PLAN. COMP.'!$K$30,VLOOKUP(A44,'PLAN. COMP.'!$A$17:$K$29,6,0),VLOOKUP(A44,'PLAN. COMP.'!$A$17:$K$29,8,0))</f>
        <v>#N/A</v>
      </c>
      <c r="G44" s="33" t="e">
        <f t="shared" si="0"/>
        <v>#REF!</v>
      </c>
      <c r="H44" s="33" t="e">
        <f>'PLAN. COMP.'!#REF!</f>
        <v>#REF!</v>
      </c>
      <c r="I44" s="7" t="e">
        <f t="shared" si="10"/>
        <v>#REF!</v>
      </c>
      <c r="J44" s="7" t="e">
        <f>'PLAN. COMP.'!#REF!</f>
        <v>#REF!</v>
      </c>
      <c r="K44" s="7" t="e">
        <f t="shared" si="1"/>
        <v>#REF!</v>
      </c>
      <c r="L44" s="32" t="e">
        <f>IF('PLAN. COMP.'!$H$30&lt;'PLAN. COMP.'!$K$30,VLOOKUP(A44,'PLAN. COMP.'!$A$17:$K$29,7,0),VLOOKUP(A44,'PLAN. COMP.'!$A$17:$K$29,9,0))-G44</f>
        <v>#N/A</v>
      </c>
      <c r="AO44" s="34" t="e">
        <f>TRUNC(E44*F44,2)</f>
        <v>#REF!</v>
      </c>
      <c r="AP44" s="36">
        <f>IFERROR(TRUNC((AL44*AN44),2),"-")</f>
        <v>0</v>
      </c>
      <c r="AR44" s="7"/>
      <c r="AS44" s="7"/>
      <c r="AT44" s="7" t="e">
        <f>SUM(G44:G44)</f>
        <v>#REF!</v>
      </c>
    </row>
    <row r="45" spans="1:52" s="8" customFormat="1" ht="12.75" x14ac:dyDescent="0.25">
      <c r="A45" s="29" t="s">
        <v>240</v>
      </c>
      <c r="B45" s="30" t="e">
        <f>VLOOKUP(A45,'PLAN. COMP.'!$A$17:$K$29,2,0)</f>
        <v>#N/A</v>
      </c>
      <c r="C45" s="31" t="e">
        <f>VLOOKUP(A45,'PLAN. COMP.'!$A$17:$K$29,3,0)</f>
        <v>#N/A</v>
      </c>
      <c r="D45" s="30" t="e">
        <f>VLOOKUP(A45,'PLAN. COMP.'!$A$17:$K$29,4,0)</f>
        <v>#N/A</v>
      </c>
      <c r="E45" s="32" t="e">
        <f>SUMIF(#REF!,B45,#REF!)</f>
        <v>#REF!</v>
      </c>
      <c r="F45" s="32" t="e">
        <f>IF('PLAN. COMP.'!$H$30&lt;'PLAN. COMP.'!$K$30,VLOOKUP(A45,'PLAN. COMP.'!$A$17:$K$29,6,0),VLOOKUP(A45,'PLAN. COMP.'!$A$17:$K$29,8,0))</f>
        <v>#N/A</v>
      </c>
      <c r="G45" s="33" t="e">
        <f t="shared" si="0"/>
        <v>#REF!</v>
      </c>
      <c r="H45" s="33" t="e">
        <f>'PLAN. COMP.'!#REF!</f>
        <v>#REF!</v>
      </c>
      <c r="I45" s="7" t="e">
        <f t="shared" si="10"/>
        <v>#REF!</v>
      </c>
      <c r="J45" s="7" t="e">
        <f>'PLAN. COMP.'!#REF!</f>
        <v>#REF!</v>
      </c>
      <c r="K45" s="7" t="e">
        <f t="shared" si="1"/>
        <v>#REF!</v>
      </c>
      <c r="L45" s="32" t="e">
        <f>IF('PLAN. COMP.'!$H$30&lt;'PLAN. COMP.'!$K$30,VLOOKUP(A45,'PLAN. COMP.'!$A$17:$K$29,7,0),VLOOKUP(A45,'PLAN. COMP.'!$A$17:$K$29,9,0))-G45</f>
        <v>#N/A</v>
      </c>
      <c r="AO45" s="34" t="e">
        <f>TRUNC(E45*F45,2)</f>
        <v>#REF!</v>
      </c>
      <c r="AP45" s="36">
        <f>IFERROR(TRUNC((AL45*AN45),2),"-")</f>
        <v>0</v>
      </c>
      <c r="AR45" s="7"/>
      <c r="AS45" s="7"/>
      <c r="AT45" s="7" t="e">
        <f>SUM(G45:G45)</f>
        <v>#REF!</v>
      </c>
    </row>
    <row r="46" spans="1:52" s="8" customFormat="1" ht="12.75" x14ac:dyDescent="0.25">
      <c r="A46" s="29" t="s">
        <v>501</v>
      </c>
      <c r="B46" s="30" t="e">
        <f>VLOOKUP(A46,'PLAN. COMP.'!$A$17:$K$29,2,0)</f>
        <v>#N/A</v>
      </c>
      <c r="C46" s="31" t="e">
        <f>VLOOKUP(A46,'PLAN. COMP.'!$A$17:$K$29,3,0)</f>
        <v>#N/A</v>
      </c>
      <c r="D46" s="30" t="e">
        <f>VLOOKUP(A46,'PLAN. COMP.'!$A$17:$K$29,4,0)</f>
        <v>#N/A</v>
      </c>
      <c r="E46" s="32" t="e">
        <f>SUMIF(#REF!,B46,#REF!)</f>
        <v>#REF!</v>
      </c>
      <c r="F46" s="32" t="e">
        <f>IF('PLAN. COMP.'!$H$30&lt;'PLAN. COMP.'!$K$30,VLOOKUP(A46,'PLAN. COMP.'!$A$17:$K$29,6,0),VLOOKUP(A46,'PLAN. COMP.'!$A$17:$K$29,8,0))</f>
        <v>#N/A</v>
      </c>
      <c r="G46" s="33" t="e">
        <f t="shared" si="0"/>
        <v>#REF!</v>
      </c>
      <c r="H46" s="33" t="e">
        <f>'PLAN. COMP.'!#REF!</f>
        <v>#REF!</v>
      </c>
      <c r="I46" s="7" t="e">
        <f t="shared" si="10"/>
        <v>#REF!</v>
      </c>
      <c r="J46" s="7" t="e">
        <f>'PLAN. COMP.'!#REF!</f>
        <v>#REF!</v>
      </c>
      <c r="K46" s="7" t="e">
        <f t="shared" si="1"/>
        <v>#REF!</v>
      </c>
      <c r="L46" s="32" t="e">
        <f>IF('PLAN. COMP.'!$H$30&lt;'PLAN. COMP.'!$K$30,VLOOKUP(A46,'PLAN. COMP.'!$A$17:$K$29,7,0),VLOOKUP(A46,'PLAN. COMP.'!$A$17:$K$29,9,0))-G46</f>
        <v>#N/A</v>
      </c>
      <c r="AO46" s="35" t="e">
        <f>SUBTOTAL(9,#REF!)</f>
        <v>#REF!</v>
      </c>
      <c r="AR46" s="7" t="s">
        <v>27</v>
      </c>
      <c r="AX46" s="7" t="e">
        <f>#REF!+#REF!</f>
        <v>#REF!</v>
      </c>
    </row>
    <row r="47" spans="1:52" s="8" customFormat="1" ht="12.75" x14ac:dyDescent="0.25">
      <c r="A47" s="29" t="s">
        <v>458</v>
      </c>
      <c r="B47" s="30" t="e">
        <f>VLOOKUP(A47,'PLAN. COMP.'!$A$17:$K$29,2,0)</f>
        <v>#N/A</v>
      </c>
      <c r="C47" s="31" t="e">
        <f>VLOOKUP(A47,'PLAN. COMP.'!$A$17:$K$29,3,0)</f>
        <v>#N/A</v>
      </c>
      <c r="D47" s="30" t="e">
        <f>VLOOKUP(A47,'PLAN. COMP.'!$A$17:$K$29,4,0)</f>
        <v>#N/A</v>
      </c>
      <c r="E47" s="32" t="e">
        <f>SUMIF(#REF!,B47,#REF!)</f>
        <v>#REF!</v>
      </c>
      <c r="F47" s="32" t="e">
        <f>IF('PLAN. COMP.'!$H$30&lt;'PLAN. COMP.'!$K$30,VLOOKUP(A47,'PLAN. COMP.'!$A$17:$K$29,6,0),VLOOKUP(A47,'PLAN. COMP.'!$A$17:$K$29,8,0))</f>
        <v>#N/A</v>
      </c>
      <c r="G47" s="33" t="e">
        <f t="shared" si="0"/>
        <v>#REF!</v>
      </c>
      <c r="H47" s="33" t="e">
        <f>'PLAN. COMP.'!#REF!</f>
        <v>#REF!</v>
      </c>
      <c r="I47" s="7" t="e">
        <f t="shared" si="10"/>
        <v>#REF!</v>
      </c>
      <c r="J47" s="7" t="e">
        <f>'PLAN. COMP.'!#REF!</f>
        <v>#REF!</v>
      </c>
      <c r="K47" s="7" t="e">
        <f t="shared" si="1"/>
        <v>#REF!</v>
      </c>
      <c r="L47" s="32" t="e">
        <f>IF('PLAN. COMP.'!$H$30&lt;'PLAN. COMP.'!$K$30,VLOOKUP(A47,'PLAN. COMP.'!$A$17:$K$29,7,0),VLOOKUP(A47,'PLAN. COMP.'!$A$17:$K$29,9,0))-G47</f>
        <v>#N/A</v>
      </c>
      <c r="AO47" s="34" t="e">
        <f>TRUNC(E47*F47,2)</f>
        <v>#REF!</v>
      </c>
      <c r="AP47" s="36">
        <f>IFERROR(TRUNC((AL47*AN47),2),"-")</f>
        <v>0</v>
      </c>
      <c r="AR47" s="7"/>
      <c r="AS47" s="7"/>
      <c r="AT47" s="7" t="e">
        <f>SUM(G47:G47)</f>
        <v>#REF!</v>
      </c>
    </row>
    <row r="48" spans="1:52" s="8" customFormat="1" ht="12.75" x14ac:dyDescent="0.25">
      <c r="A48" s="29" t="s">
        <v>462</v>
      </c>
      <c r="B48" s="30" t="e">
        <f>VLOOKUP(A48,'PLAN. COMP.'!$A$17:$K$29,2,0)</f>
        <v>#N/A</v>
      </c>
      <c r="C48" s="31" t="e">
        <f>VLOOKUP(A48,'PLAN. COMP.'!$A$17:$K$29,3,0)</f>
        <v>#N/A</v>
      </c>
      <c r="D48" s="30" t="e">
        <f>VLOOKUP(A48,'PLAN. COMP.'!$A$17:$K$29,4,0)</f>
        <v>#N/A</v>
      </c>
      <c r="E48" s="32" t="e">
        <f>SUMIF(#REF!,B48,#REF!)</f>
        <v>#REF!</v>
      </c>
      <c r="F48" s="32" t="e">
        <f>IF('PLAN. COMP.'!$H$30&lt;'PLAN. COMP.'!$K$30,VLOOKUP(A48,'PLAN. COMP.'!$A$17:$K$29,6,0),VLOOKUP(A48,'PLAN. COMP.'!$A$17:$K$29,8,0))</f>
        <v>#N/A</v>
      </c>
      <c r="G48" s="33" t="e">
        <f t="shared" si="0"/>
        <v>#REF!</v>
      </c>
      <c r="H48" s="33" t="e">
        <f>'PLAN. COMP.'!#REF!</f>
        <v>#REF!</v>
      </c>
      <c r="I48" s="7" t="e">
        <f t="shared" si="10"/>
        <v>#REF!</v>
      </c>
      <c r="J48" s="7" t="e">
        <f>'PLAN. COMP.'!#REF!</f>
        <v>#REF!</v>
      </c>
      <c r="K48" s="7" t="e">
        <f t="shared" si="1"/>
        <v>#REF!</v>
      </c>
      <c r="L48" s="32" t="e">
        <f>IF('PLAN. COMP.'!$H$30&lt;'PLAN. COMP.'!$K$30,VLOOKUP(A48,'PLAN. COMP.'!$A$17:$K$29,7,0),VLOOKUP(A48,'PLAN. COMP.'!$A$17:$K$29,9,0))-G48</f>
        <v>#N/A</v>
      </c>
      <c r="AO48" s="34" t="e">
        <f>TRUNC(E48*F48,2)</f>
        <v>#REF!</v>
      </c>
      <c r="AP48" s="36">
        <f>IFERROR(TRUNC((AL48*AN48),2),"-")</f>
        <v>0</v>
      </c>
      <c r="AR48" s="7"/>
      <c r="AS48" s="7"/>
      <c r="AT48" s="7" t="e">
        <f>SUM(G48:G48)</f>
        <v>#REF!</v>
      </c>
    </row>
    <row r="49" spans="1:52" s="8" customFormat="1" ht="12.75" x14ac:dyDescent="0.25">
      <c r="A49" s="29" t="s">
        <v>335</v>
      </c>
      <c r="B49" s="30" t="e">
        <f>VLOOKUP(A49,'PLAN. COMP.'!$A$17:$K$29,2,0)</f>
        <v>#N/A</v>
      </c>
      <c r="C49" s="31" t="e">
        <f>VLOOKUP(A49,'PLAN. COMP.'!$A$17:$K$29,3,0)</f>
        <v>#N/A</v>
      </c>
      <c r="D49" s="30" t="e">
        <f>VLOOKUP(A49,'PLAN. COMP.'!$A$17:$K$29,4,0)</f>
        <v>#N/A</v>
      </c>
      <c r="E49" s="32" t="e">
        <f>SUMIF(#REF!,B49,#REF!)</f>
        <v>#REF!</v>
      </c>
      <c r="F49" s="32" t="e">
        <f>IF('PLAN. COMP.'!$H$30&lt;'PLAN. COMP.'!$K$30,VLOOKUP(A49,'PLAN. COMP.'!$A$17:$K$29,6,0),VLOOKUP(A49,'PLAN. COMP.'!$A$17:$K$29,8,0))</f>
        <v>#N/A</v>
      </c>
      <c r="G49" s="33" t="e">
        <f t="shared" si="0"/>
        <v>#REF!</v>
      </c>
      <c r="H49" s="7"/>
      <c r="I49" s="7"/>
      <c r="J49" s="7" t="e">
        <f>'PLAN. COMP.'!#REF!</f>
        <v>#REF!</v>
      </c>
      <c r="K49" s="7" t="e">
        <f t="shared" ref="K49:K105" si="11">J49-G49</f>
        <v>#REF!</v>
      </c>
      <c r="L49" s="32" t="e">
        <f>IF('PLAN. COMP.'!$H$30&lt;'PLAN. COMP.'!$K$30,VLOOKUP(A49,'PLAN. COMP.'!$A$17:$K$29,7,0),VLOOKUP(A49,'PLAN. COMP.'!$A$17:$K$29,9,0))-G49</f>
        <v>#N/A</v>
      </c>
      <c r="AO49" s="28" t="e">
        <f>SUBTOTAL(9,AO50:AO124)</f>
        <v>#REF!</v>
      </c>
      <c r="AQ49" s="7">
        <v>2555473.2199999997</v>
      </c>
      <c r="AR49" s="7"/>
      <c r="AX49" s="7" t="e">
        <f>#REF!+#REF!+#REF!+#REF!+#REF!+#REF!</f>
        <v>#REF!</v>
      </c>
      <c r="AZ49" s="7" t="e">
        <f>AX49+#REF!+#REF!</f>
        <v>#REF!</v>
      </c>
    </row>
    <row r="50" spans="1:52" s="8" customFormat="1" ht="12.75" x14ac:dyDescent="0.25">
      <c r="A50" s="29" t="s">
        <v>439</v>
      </c>
      <c r="B50" s="30" t="e">
        <f>VLOOKUP(A50,'PLAN. COMP.'!$A$17:$K$29,2,0)</f>
        <v>#N/A</v>
      </c>
      <c r="C50" s="31" t="e">
        <f>VLOOKUP(A50,'PLAN. COMP.'!$A$17:$K$29,3,0)</f>
        <v>#N/A</v>
      </c>
      <c r="D50" s="30" t="e">
        <f>VLOOKUP(A50,'PLAN. COMP.'!$A$17:$K$29,4,0)</f>
        <v>#N/A</v>
      </c>
      <c r="E50" s="32" t="e">
        <f>SUMIF(#REF!,B50,#REF!)</f>
        <v>#REF!</v>
      </c>
      <c r="F50" s="32" t="e">
        <f>IF('PLAN. COMP.'!$H$30&lt;'PLAN. COMP.'!$K$30,VLOOKUP(A50,'PLAN. COMP.'!$A$17:$K$29,6,0),VLOOKUP(A50,'PLAN. COMP.'!$A$17:$K$29,8,0))</f>
        <v>#N/A</v>
      </c>
      <c r="G50" s="33" t="e">
        <f t="shared" si="0"/>
        <v>#REF!</v>
      </c>
      <c r="H50" s="33" t="e">
        <f>'PLAN. COMP.'!#REF!</f>
        <v>#REF!</v>
      </c>
      <c r="I50" s="7" t="e">
        <f>H50-F50</f>
        <v>#REF!</v>
      </c>
      <c r="J50" s="7" t="e">
        <f>'PLAN. COMP.'!#REF!</f>
        <v>#REF!</v>
      </c>
      <c r="K50" s="7" t="e">
        <f t="shared" si="11"/>
        <v>#REF!</v>
      </c>
      <c r="L50" s="32" t="e">
        <f>IF('PLAN. COMP.'!$H$30&lt;'PLAN. COMP.'!$K$30,VLOOKUP(A50,'PLAN. COMP.'!$A$17:$K$29,7,0),VLOOKUP(A50,'PLAN. COMP.'!$A$17:$K$29,9,0))-G50</f>
        <v>#N/A</v>
      </c>
      <c r="AO50" s="34" t="e">
        <f>TRUNC(E50*F50,2)</f>
        <v>#REF!</v>
      </c>
      <c r="AP50" s="36">
        <f>IFERROR(TRUNC((AL50*AN50),2),"-")</f>
        <v>0</v>
      </c>
      <c r="AR50" s="7"/>
      <c r="AS50" s="7"/>
      <c r="AT50" s="7" t="e">
        <f>SUM(G50:G50)</f>
        <v>#REF!</v>
      </c>
    </row>
    <row r="51" spans="1:52" s="8" customFormat="1" ht="12.75" x14ac:dyDescent="0.25">
      <c r="A51" s="29" t="s">
        <v>451</v>
      </c>
      <c r="B51" s="30" t="e">
        <f>VLOOKUP(A51,'PLAN. COMP.'!$A$17:$K$29,2,0)</f>
        <v>#N/A</v>
      </c>
      <c r="C51" s="31" t="e">
        <f>VLOOKUP(A51,'PLAN. COMP.'!$A$17:$K$29,3,0)</f>
        <v>#N/A</v>
      </c>
      <c r="D51" s="30" t="e">
        <f>VLOOKUP(A51,'PLAN. COMP.'!$A$17:$K$29,4,0)</f>
        <v>#N/A</v>
      </c>
      <c r="E51" s="32" t="e">
        <f>SUMIF(#REF!,B51,#REF!)</f>
        <v>#REF!</v>
      </c>
      <c r="F51" s="32" t="e">
        <f>IF('PLAN. COMP.'!$H$30&lt;'PLAN. COMP.'!$K$30,VLOOKUP(A51,'PLAN. COMP.'!$A$17:$K$29,6,0),VLOOKUP(A51,'PLAN. COMP.'!$A$17:$K$29,8,0))</f>
        <v>#N/A</v>
      </c>
      <c r="G51" s="33" t="e">
        <f t="shared" si="0"/>
        <v>#REF!</v>
      </c>
      <c r="H51" s="33" t="e">
        <f>'PLAN. COMP.'!#REF!</f>
        <v>#REF!</v>
      </c>
      <c r="I51" s="7" t="e">
        <f>H51-F51</f>
        <v>#REF!</v>
      </c>
      <c r="J51" s="7" t="e">
        <f>'PLAN. COMP.'!#REF!</f>
        <v>#REF!</v>
      </c>
      <c r="K51" s="7" t="e">
        <f t="shared" si="11"/>
        <v>#REF!</v>
      </c>
      <c r="L51" s="32" t="e">
        <f>IF('PLAN. COMP.'!$H$30&lt;'PLAN. COMP.'!$K$30,VLOOKUP(A51,'PLAN. COMP.'!$A$17:$K$29,7,0),VLOOKUP(A51,'PLAN. COMP.'!$A$17:$K$29,9,0))-G51</f>
        <v>#N/A</v>
      </c>
      <c r="AO51" s="34" t="e">
        <f>TRUNC(E51*F51,2)</f>
        <v>#REF!</v>
      </c>
      <c r="AP51" s="36">
        <f>IFERROR(TRUNC((AL51*AN51),2),"-")</f>
        <v>0</v>
      </c>
      <c r="AR51" s="7"/>
      <c r="AS51" s="7"/>
      <c r="AT51" s="7" t="e">
        <f>SUM(G51:G51)</f>
        <v>#REF!</v>
      </c>
    </row>
    <row r="52" spans="1:52" s="8" customFormat="1" ht="12.75" x14ac:dyDescent="0.25">
      <c r="A52" s="29" t="s">
        <v>403</v>
      </c>
      <c r="B52" s="30" t="e">
        <f>VLOOKUP(A52,'PLAN. COMP.'!$A$17:$K$29,2,0)</f>
        <v>#N/A</v>
      </c>
      <c r="C52" s="31" t="e">
        <f>VLOOKUP(A52,'PLAN. COMP.'!$A$17:$K$29,3,0)</f>
        <v>#N/A</v>
      </c>
      <c r="D52" s="30" t="e">
        <f>VLOOKUP(A52,'PLAN. COMP.'!$A$17:$K$29,4,0)</f>
        <v>#N/A</v>
      </c>
      <c r="E52" s="32" t="e">
        <f>SUMIF(#REF!,B52,#REF!)</f>
        <v>#REF!</v>
      </c>
      <c r="F52" s="32" t="e">
        <f>IF('PLAN. COMP.'!$H$30&lt;'PLAN. COMP.'!$K$30,VLOOKUP(A52,'PLAN. COMP.'!$A$17:$K$29,6,0),VLOOKUP(A52,'PLAN. COMP.'!$A$17:$K$29,8,0))</f>
        <v>#N/A</v>
      </c>
      <c r="G52" s="33" t="e">
        <f t="shared" si="0"/>
        <v>#REF!</v>
      </c>
      <c r="H52" s="7"/>
      <c r="I52" s="7"/>
      <c r="J52" s="7" t="e">
        <f>'PLAN. COMP.'!#REF!</f>
        <v>#REF!</v>
      </c>
      <c r="K52" s="7" t="e">
        <f t="shared" si="11"/>
        <v>#REF!</v>
      </c>
      <c r="L52" s="32" t="e">
        <f>IF('PLAN. COMP.'!$H$30&lt;'PLAN. COMP.'!$K$30,VLOOKUP(A52,'PLAN. COMP.'!$A$17:$K$29,7,0),VLOOKUP(A52,'PLAN. COMP.'!$A$17:$K$29,9,0))-G52</f>
        <v>#N/A</v>
      </c>
      <c r="AO52" s="28" t="e">
        <f>SUBTOTAL(9,AO53:AO124)</f>
        <v>#REF!</v>
      </c>
      <c r="AQ52" s="7">
        <v>2555473.2199999997</v>
      </c>
      <c r="AR52" s="7"/>
      <c r="AX52" s="7" t="e">
        <f>#REF!+#REF!+#REF!+#REF!+#REF!+#REF!</f>
        <v>#REF!</v>
      </c>
      <c r="AZ52" s="7" t="e">
        <f>AX52+#REF!+#REF!</f>
        <v>#REF!</v>
      </c>
    </row>
    <row r="53" spans="1:52" s="8" customFormat="1" ht="12.75" x14ac:dyDescent="0.25">
      <c r="A53" s="29" t="s">
        <v>497</v>
      </c>
      <c r="B53" s="30" t="e">
        <f>VLOOKUP(A53,'PLAN. COMP.'!$A$17:$K$29,2,0)</f>
        <v>#N/A</v>
      </c>
      <c r="C53" s="31" t="e">
        <f>VLOOKUP(A53,'PLAN. COMP.'!$A$17:$K$29,3,0)</f>
        <v>#N/A</v>
      </c>
      <c r="D53" s="30" t="e">
        <f>VLOOKUP(A53,'PLAN. COMP.'!$A$17:$K$29,4,0)</f>
        <v>#N/A</v>
      </c>
      <c r="E53" s="32" t="e">
        <f>SUMIF(#REF!,B53,#REF!)</f>
        <v>#REF!</v>
      </c>
      <c r="F53" s="32" t="e">
        <f>IF('PLAN. COMP.'!$H$30&lt;'PLAN. COMP.'!$K$30,VLOOKUP(A53,'PLAN. COMP.'!$A$17:$K$29,6,0),VLOOKUP(A53,'PLAN. COMP.'!$A$17:$K$29,8,0))</f>
        <v>#N/A</v>
      </c>
      <c r="G53" s="33" t="e">
        <f t="shared" si="0"/>
        <v>#REF!</v>
      </c>
      <c r="H53" s="33" t="e">
        <f>'PLAN. COMP.'!#REF!</f>
        <v>#REF!</v>
      </c>
      <c r="I53" s="7" t="e">
        <f>H53-F53</f>
        <v>#REF!</v>
      </c>
      <c r="J53" s="7" t="e">
        <f>'PLAN. COMP.'!#REF!</f>
        <v>#REF!</v>
      </c>
      <c r="K53" s="7" t="e">
        <f t="shared" si="11"/>
        <v>#REF!</v>
      </c>
      <c r="L53" s="32" t="e">
        <f>IF('PLAN. COMP.'!$H$30&lt;'PLAN. COMP.'!$K$30,VLOOKUP(A53,'PLAN. COMP.'!$A$17:$K$29,7,0),VLOOKUP(A53,'PLAN. COMP.'!$A$17:$K$29,9,0))-G53</f>
        <v>#N/A</v>
      </c>
      <c r="AO53" s="34" t="e">
        <f>TRUNC(E53*F53,2)</f>
        <v>#REF!</v>
      </c>
      <c r="AR53" s="7"/>
      <c r="AS53" s="7"/>
    </row>
    <row r="54" spans="1:52" s="8" customFormat="1" ht="12.75" x14ac:dyDescent="0.25">
      <c r="A54" s="29" t="s">
        <v>269</v>
      </c>
      <c r="B54" s="30" t="e">
        <f>VLOOKUP(A54,'PLAN. COMP.'!$A$17:$K$29,2,0)</f>
        <v>#N/A</v>
      </c>
      <c r="C54" s="31" t="e">
        <f>VLOOKUP(A54,'PLAN. COMP.'!$A$17:$K$29,3,0)</f>
        <v>#N/A</v>
      </c>
      <c r="D54" s="30" t="e">
        <f>VLOOKUP(A54,'PLAN. COMP.'!$A$17:$K$29,4,0)</f>
        <v>#N/A</v>
      </c>
      <c r="E54" s="32" t="e">
        <f>SUMIF(#REF!,B54,#REF!)</f>
        <v>#REF!</v>
      </c>
      <c r="F54" s="32" t="e">
        <f>IF('PLAN. COMP.'!$H$30&lt;'PLAN. COMP.'!$K$30,VLOOKUP(A54,'PLAN. COMP.'!$A$17:$K$29,6,0),VLOOKUP(A54,'PLAN. COMP.'!$A$17:$K$29,8,0))</f>
        <v>#N/A</v>
      </c>
      <c r="G54" s="33" t="e">
        <f t="shared" si="0"/>
        <v>#REF!</v>
      </c>
      <c r="H54" s="33" t="e">
        <f>'PLAN. COMP.'!#REF!</f>
        <v>#REF!</v>
      </c>
      <c r="I54" s="7" t="e">
        <f>H54-F54</f>
        <v>#REF!</v>
      </c>
      <c r="J54" s="7" t="e">
        <f>'PLAN. COMP.'!#REF!</f>
        <v>#REF!</v>
      </c>
      <c r="K54" s="7" t="e">
        <f t="shared" si="11"/>
        <v>#REF!</v>
      </c>
      <c r="L54" s="32" t="e">
        <f>IF('PLAN. COMP.'!$H$30&lt;'PLAN. COMP.'!$K$30,VLOOKUP(A54,'PLAN. COMP.'!$A$17:$K$29,7,0),VLOOKUP(A54,'PLAN. COMP.'!$A$17:$K$29,9,0))-G54</f>
        <v>#N/A</v>
      </c>
      <c r="AO54" s="34" t="e">
        <f>TRUNC(E54*F54,2)</f>
        <v>#REF!</v>
      </c>
      <c r="AP54" s="36">
        <f>IFERROR(TRUNC((AL54*AN54),2),"-")</f>
        <v>0</v>
      </c>
      <c r="AR54" s="7"/>
      <c r="AS54" s="7"/>
      <c r="AT54" s="7" t="e">
        <f>SUM(G54:G59)</f>
        <v>#REF!</v>
      </c>
    </row>
    <row r="55" spans="1:52" s="8" customFormat="1" ht="12.75" x14ac:dyDescent="0.25">
      <c r="A55" s="29" t="s">
        <v>241</v>
      </c>
      <c r="B55" s="30" t="e">
        <f>VLOOKUP(A55,'PLAN. COMP.'!$A$17:$K$29,2,0)</f>
        <v>#N/A</v>
      </c>
      <c r="C55" s="31" t="e">
        <f>VLOOKUP(A55,'PLAN. COMP.'!$A$17:$K$29,3,0)</f>
        <v>#N/A</v>
      </c>
      <c r="D55" s="30" t="e">
        <f>VLOOKUP(A55,'PLAN. COMP.'!$A$17:$K$29,4,0)</f>
        <v>#N/A</v>
      </c>
      <c r="E55" s="32" t="e">
        <f>SUMIF(#REF!,B55,#REF!)</f>
        <v>#REF!</v>
      </c>
      <c r="F55" s="32" t="e">
        <f>IF('PLAN. COMP.'!$H$30&lt;'PLAN. COMP.'!$K$30,VLOOKUP(A55,'PLAN. COMP.'!$A$17:$K$29,6,0),VLOOKUP(A55,'PLAN. COMP.'!$A$17:$K$29,8,0))</f>
        <v>#N/A</v>
      </c>
      <c r="G55" s="33" t="e">
        <f t="shared" si="0"/>
        <v>#REF!</v>
      </c>
      <c r="H55" s="33" t="e">
        <f>'PLAN. COMP.'!#REF!</f>
        <v>#REF!</v>
      </c>
      <c r="I55" s="7" t="e">
        <f>H55-F55</f>
        <v>#REF!</v>
      </c>
      <c r="J55" s="7" t="e">
        <f>'PLAN. COMP.'!#REF!</f>
        <v>#REF!</v>
      </c>
      <c r="K55" s="7" t="e">
        <f t="shared" si="11"/>
        <v>#REF!</v>
      </c>
      <c r="L55" s="32" t="e">
        <f>IF('PLAN. COMP.'!$H$30&lt;'PLAN. COMP.'!$K$30,VLOOKUP(A55,'PLAN. COMP.'!$A$17:$K$29,7,0),VLOOKUP(A55,'PLAN. COMP.'!$A$17:$K$29,9,0))-G55</f>
        <v>#N/A</v>
      </c>
      <c r="AO55" s="34" t="e">
        <f>TRUNC(E55*F55,2)</f>
        <v>#REF!</v>
      </c>
      <c r="AP55" s="36">
        <f>IFERROR(TRUNC((AL55*AN55),2),"-")</f>
        <v>0</v>
      </c>
      <c r="AR55" s="7"/>
      <c r="AS55" s="7"/>
      <c r="AT55" s="7" t="e">
        <f>SUM(G55:G55)</f>
        <v>#REF!</v>
      </c>
    </row>
    <row r="56" spans="1:52" s="8" customFormat="1" ht="12.75" x14ac:dyDescent="0.25">
      <c r="A56" s="29" t="s">
        <v>467</v>
      </c>
      <c r="B56" s="30" t="e">
        <f>VLOOKUP(A56,'PLAN. COMP.'!$A$17:$K$29,2,0)</f>
        <v>#N/A</v>
      </c>
      <c r="C56" s="31" t="e">
        <f>VLOOKUP(A56,'PLAN. COMP.'!$A$17:$K$29,3,0)</f>
        <v>#N/A</v>
      </c>
      <c r="D56" s="30" t="e">
        <f>VLOOKUP(A56,'PLAN. COMP.'!$A$17:$K$29,4,0)</f>
        <v>#N/A</v>
      </c>
      <c r="E56" s="32" t="e">
        <f>SUMIF(#REF!,B56,#REF!)</f>
        <v>#REF!</v>
      </c>
      <c r="F56" s="32" t="e">
        <f>IF('PLAN. COMP.'!$H$30&lt;'PLAN. COMP.'!$K$30,VLOOKUP(A56,'PLAN. COMP.'!$A$17:$K$29,6,0),VLOOKUP(A56,'PLAN. COMP.'!$A$17:$K$29,8,0))</f>
        <v>#N/A</v>
      </c>
      <c r="G56" s="33" t="e">
        <f t="shared" si="0"/>
        <v>#REF!</v>
      </c>
      <c r="H56" s="7"/>
      <c r="I56" s="7"/>
      <c r="J56" s="7" t="e">
        <f>'PLAN. COMP.'!#REF!</f>
        <v>#REF!</v>
      </c>
      <c r="K56" s="7" t="e">
        <f t="shared" si="11"/>
        <v>#REF!</v>
      </c>
      <c r="L56" s="32" t="e">
        <f>IF('PLAN. COMP.'!$H$30&lt;'PLAN. COMP.'!$K$30,VLOOKUP(A56,'PLAN. COMP.'!$A$17:$K$29,7,0),VLOOKUP(A56,'PLAN. COMP.'!$A$17:$K$29,9,0))-G56</f>
        <v>#N/A</v>
      </c>
      <c r="AO56" s="28" t="e">
        <f>SUBTOTAL(9,AO57:AO124)</f>
        <v>#REF!</v>
      </c>
      <c r="AQ56" s="7">
        <v>2555473.2199999997</v>
      </c>
      <c r="AR56" s="7"/>
      <c r="AX56" s="7" t="e">
        <f>#REF!+#REF!+#REF!+#REF!+#REF!+#REF!</f>
        <v>#REF!</v>
      </c>
      <c r="AZ56" s="7" t="e">
        <f>AX56+#REF!+#REF!</f>
        <v>#REF!</v>
      </c>
    </row>
    <row r="57" spans="1:52" s="8" customFormat="1" ht="12.75" x14ac:dyDescent="0.25">
      <c r="A57" s="29" t="s">
        <v>354</v>
      </c>
      <c r="B57" s="30" t="e">
        <f>VLOOKUP(A57,'PLAN. COMP.'!$A$17:$K$29,2,0)</f>
        <v>#N/A</v>
      </c>
      <c r="C57" s="31" t="e">
        <f>VLOOKUP(A57,'PLAN. COMP.'!$A$17:$K$29,3,0)</f>
        <v>#N/A</v>
      </c>
      <c r="D57" s="30" t="e">
        <f>VLOOKUP(A57,'PLAN. COMP.'!$A$17:$K$29,4,0)</f>
        <v>#N/A</v>
      </c>
      <c r="E57" s="32" t="e">
        <f>SUMIF(#REF!,B57,#REF!)</f>
        <v>#REF!</v>
      </c>
      <c r="F57" s="32" t="e">
        <f>IF('PLAN. COMP.'!$H$30&lt;'PLAN. COMP.'!$K$30,VLOOKUP(A57,'PLAN. COMP.'!$A$17:$K$29,6,0),VLOOKUP(A57,'PLAN. COMP.'!$A$17:$K$29,8,0))</f>
        <v>#N/A</v>
      </c>
      <c r="G57" s="33" t="e">
        <f t="shared" si="0"/>
        <v>#REF!</v>
      </c>
      <c r="H57" s="33" t="e">
        <f>'PLAN. COMP.'!#REF!</f>
        <v>#REF!</v>
      </c>
      <c r="I57" s="7" t="e">
        <f>H57-F57</f>
        <v>#REF!</v>
      </c>
      <c r="J57" s="7" t="e">
        <f>'PLAN. COMP.'!#REF!</f>
        <v>#REF!</v>
      </c>
      <c r="K57" s="7" t="e">
        <f t="shared" si="11"/>
        <v>#REF!</v>
      </c>
      <c r="L57" s="32" t="e">
        <f>IF('PLAN. COMP.'!$H$30&lt;'PLAN. COMP.'!$K$30,VLOOKUP(A57,'PLAN. COMP.'!$A$17:$K$29,7,0),VLOOKUP(A57,'PLAN. COMP.'!$A$17:$K$29,9,0))-G57</f>
        <v>#N/A</v>
      </c>
      <c r="AO57" s="34" t="e">
        <f t="shared" ref="AO57:AO62" si="12">TRUNC(E57*F57,2)</f>
        <v>#REF!</v>
      </c>
      <c r="AR57" s="7"/>
      <c r="AS57" s="7"/>
    </row>
    <row r="58" spans="1:52" s="8" customFormat="1" ht="12.75" x14ac:dyDescent="0.25">
      <c r="A58" s="29" t="s">
        <v>317</v>
      </c>
      <c r="B58" s="30" t="e">
        <f>VLOOKUP(A58,'PLAN. COMP.'!$A$17:$K$29,2,0)</f>
        <v>#N/A</v>
      </c>
      <c r="C58" s="31" t="e">
        <f>VLOOKUP(A58,'PLAN. COMP.'!$A$17:$K$29,3,0)</f>
        <v>#N/A</v>
      </c>
      <c r="D58" s="30" t="e">
        <f>VLOOKUP(A58,'PLAN. COMP.'!$A$17:$K$29,4,0)</f>
        <v>#N/A</v>
      </c>
      <c r="E58" s="32" t="e">
        <f>SUMIF(#REF!,B58,#REF!)</f>
        <v>#REF!</v>
      </c>
      <c r="F58" s="32" t="e">
        <f>IF('PLAN. COMP.'!$H$30&lt;'PLAN. COMP.'!$K$30,VLOOKUP(A58,'PLAN. COMP.'!$A$17:$K$29,6,0),VLOOKUP(A58,'PLAN. COMP.'!$A$17:$K$29,8,0))</f>
        <v>#N/A</v>
      </c>
      <c r="G58" s="33" t="e">
        <f t="shared" si="0"/>
        <v>#REF!</v>
      </c>
      <c r="H58" s="33" t="e">
        <f>'PLAN. COMP.'!#REF!</f>
        <v>#REF!</v>
      </c>
      <c r="I58" s="7" t="e">
        <f t="shared" ref="I58:I65" si="13">H58-F58</f>
        <v>#REF!</v>
      </c>
      <c r="J58" s="7" t="e">
        <f>'PLAN. COMP.'!#REF!</f>
        <v>#REF!</v>
      </c>
      <c r="K58" s="7" t="e">
        <f t="shared" si="11"/>
        <v>#REF!</v>
      </c>
      <c r="L58" s="32" t="e">
        <f>IF('PLAN. COMP.'!$H$30&lt;'PLAN. COMP.'!$K$30,VLOOKUP(A58,'PLAN. COMP.'!$A$17:$K$29,7,0),VLOOKUP(A58,'PLAN. COMP.'!$A$17:$K$29,9,0))-G58</f>
        <v>#N/A</v>
      </c>
      <c r="AO58" s="34" t="e">
        <f t="shared" si="12"/>
        <v>#REF!</v>
      </c>
      <c r="AP58" s="36">
        <f>IFERROR(TRUNC((AL58*AN58),2),"-")</f>
        <v>0</v>
      </c>
      <c r="AR58" s="7"/>
      <c r="AS58" s="7"/>
      <c r="AT58" s="7" t="e">
        <f>SUM(G58:G62)</f>
        <v>#REF!</v>
      </c>
    </row>
    <row r="59" spans="1:52" s="8" customFormat="1" ht="12.75" x14ac:dyDescent="0.25">
      <c r="A59" s="29" t="s">
        <v>304</v>
      </c>
      <c r="B59" s="141" t="e">
        <f>VLOOKUP(A59,'PLAN. COMP.'!$A$17:$K$29,2,0)</f>
        <v>#N/A</v>
      </c>
      <c r="C59" s="142" t="e">
        <f>VLOOKUP(A59,'PLAN. COMP.'!$A$17:$K$29,3,0)</f>
        <v>#N/A</v>
      </c>
      <c r="D59" s="141" t="e">
        <f>VLOOKUP(A59,'PLAN. COMP.'!$A$17:$K$29,4,0)</f>
        <v>#N/A</v>
      </c>
      <c r="E59" s="32" t="e">
        <f>SUMIF(#REF!,B59,#REF!)</f>
        <v>#REF!</v>
      </c>
      <c r="F59" s="143" t="e">
        <f>IF('PLAN. COMP.'!$H$30&lt;'PLAN. COMP.'!$K$30,VLOOKUP(A59,'PLAN. COMP.'!$A$17:$K$29,6,0),VLOOKUP(A59,'PLAN. COMP.'!$A$17:$K$29,8,0))</f>
        <v>#N/A</v>
      </c>
      <c r="G59" s="33" t="e">
        <f t="shared" si="0"/>
        <v>#REF!</v>
      </c>
      <c r="H59" s="33" t="e">
        <f>'PLAN. COMP.'!#REF!</f>
        <v>#REF!</v>
      </c>
      <c r="I59" s="7" t="e">
        <f t="shared" si="13"/>
        <v>#REF!</v>
      </c>
      <c r="J59" s="7" t="e">
        <f>'PLAN. COMP.'!#REF!</f>
        <v>#REF!</v>
      </c>
      <c r="K59" s="7" t="e">
        <f t="shared" si="11"/>
        <v>#REF!</v>
      </c>
      <c r="L59" s="32" t="e">
        <f>IF('PLAN. COMP.'!$H$30&lt;'PLAN. COMP.'!$K$30,VLOOKUP(A59,'PLAN. COMP.'!$A$17:$K$29,7,0),VLOOKUP(A59,'PLAN. COMP.'!$A$17:$K$29,9,0))-G59</f>
        <v>#N/A</v>
      </c>
      <c r="AO59" s="34" t="e">
        <f t="shared" si="12"/>
        <v>#REF!</v>
      </c>
      <c r="AP59" s="36">
        <f>IFERROR(TRUNC((AL59*AN59),2),"-")</f>
        <v>0</v>
      </c>
      <c r="AR59" s="7"/>
      <c r="AS59" s="7"/>
      <c r="AT59" s="7" t="e">
        <f>SUM(G59:G60)</f>
        <v>#REF!</v>
      </c>
    </row>
    <row r="60" spans="1:52" s="8" customFormat="1" ht="42" customHeight="1" x14ac:dyDescent="0.25">
      <c r="A60" s="29" t="s">
        <v>355</v>
      </c>
      <c r="B60" s="30" t="e">
        <f>VLOOKUP(A60,'PLAN. COMP.'!$A$17:$K$29,2,0)</f>
        <v>#N/A</v>
      </c>
      <c r="C60" s="31" t="e">
        <f>VLOOKUP(A60,'PLAN. COMP.'!$A$17:$K$29,3,0)</f>
        <v>#N/A</v>
      </c>
      <c r="D60" s="30" t="e">
        <f>VLOOKUP(A60,'PLAN. COMP.'!$A$17:$K$29,4,0)</f>
        <v>#N/A</v>
      </c>
      <c r="E60" s="32" t="e">
        <f>SUMIF(#REF!,B60,#REF!)</f>
        <v>#REF!</v>
      </c>
      <c r="F60" s="32" t="e">
        <f>IF('PLAN. COMP.'!$H$30&lt;'PLAN. COMP.'!$K$30,VLOOKUP(A60,'PLAN. COMP.'!$A$17:$K$29,6,0),VLOOKUP(A60,'PLAN. COMP.'!$A$17:$K$29,8,0))</f>
        <v>#N/A</v>
      </c>
      <c r="G60" s="33" t="e">
        <f t="shared" si="0"/>
        <v>#REF!</v>
      </c>
      <c r="H60" s="33" t="e">
        <f>'PLAN. COMP.'!#REF!</f>
        <v>#REF!</v>
      </c>
      <c r="I60" s="7" t="e">
        <f t="shared" si="13"/>
        <v>#REF!</v>
      </c>
      <c r="J60" s="7" t="e">
        <f>'PLAN. COMP.'!#REF!</f>
        <v>#REF!</v>
      </c>
      <c r="K60" s="7" t="e">
        <f t="shared" si="11"/>
        <v>#REF!</v>
      </c>
      <c r="L60" s="32" t="e">
        <f>IF('PLAN. COMP.'!$H$30&lt;'PLAN. COMP.'!$K$30,VLOOKUP(A60,'PLAN. COMP.'!$A$17:$K$29,7,0),VLOOKUP(A60,'PLAN. COMP.'!$A$17:$K$29,9,0))-G60</f>
        <v>#N/A</v>
      </c>
      <c r="AO60" s="34" t="e">
        <f t="shared" si="12"/>
        <v>#REF!</v>
      </c>
      <c r="AP60" s="36">
        <f>IFERROR(TRUNC((AL60*AN60),2),"-")</f>
        <v>0</v>
      </c>
      <c r="AR60" s="7"/>
      <c r="AS60" s="7"/>
      <c r="AT60" s="7" t="e">
        <f>SUM(G60:G61)</f>
        <v>#REF!</v>
      </c>
    </row>
    <row r="61" spans="1:52" s="8" customFormat="1" ht="12.75" x14ac:dyDescent="0.25">
      <c r="A61" s="29" t="s">
        <v>208</v>
      </c>
      <c r="B61" s="30" t="e">
        <f>VLOOKUP(A61,'PLAN. COMP.'!$A$17:$K$29,2,0)</f>
        <v>#N/A</v>
      </c>
      <c r="C61" s="31" t="e">
        <f>VLOOKUP(A61,'PLAN. COMP.'!$A$17:$K$29,3,0)</f>
        <v>#N/A</v>
      </c>
      <c r="D61" s="30" t="e">
        <f>VLOOKUP(A61,'PLAN. COMP.'!$A$17:$K$29,4,0)</f>
        <v>#N/A</v>
      </c>
      <c r="E61" s="32" t="e">
        <f>SUMIF(#REF!,B61,#REF!)</f>
        <v>#REF!</v>
      </c>
      <c r="F61" s="32" t="e">
        <f>IF('PLAN. COMP.'!$H$30&lt;'PLAN. COMP.'!$K$30,VLOOKUP(A61,'PLAN. COMP.'!$A$17:$K$29,6,0),VLOOKUP(A61,'PLAN. COMP.'!$A$17:$K$29,8,0))</f>
        <v>#N/A</v>
      </c>
      <c r="G61" s="33" t="e">
        <f t="shared" si="0"/>
        <v>#REF!</v>
      </c>
      <c r="H61" s="33" t="e">
        <f>'PLAN. COMP.'!#REF!</f>
        <v>#REF!</v>
      </c>
      <c r="I61" s="7" t="e">
        <f t="shared" si="13"/>
        <v>#REF!</v>
      </c>
      <c r="J61" s="7" t="e">
        <f>'PLAN. COMP.'!#REF!</f>
        <v>#REF!</v>
      </c>
      <c r="K61" s="7" t="e">
        <f t="shared" si="11"/>
        <v>#REF!</v>
      </c>
      <c r="L61" s="32" t="e">
        <f>IF('PLAN. COMP.'!$H$30&lt;'PLAN. COMP.'!$K$30,VLOOKUP(A61,'PLAN. COMP.'!$A$17:$K$29,7,0),VLOOKUP(A61,'PLAN. COMP.'!$A$17:$K$29,9,0))-G61</f>
        <v>#N/A</v>
      </c>
      <c r="AO61" s="34" t="e">
        <f t="shared" si="12"/>
        <v>#REF!</v>
      </c>
      <c r="AP61" s="36">
        <f>IFERROR(TRUNC((AL61*AN61),2),"-")</f>
        <v>0</v>
      </c>
      <c r="AR61" s="7"/>
      <c r="AS61" s="7"/>
      <c r="AT61" s="7" t="e">
        <f>SUM(G61:G61)</f>
        <v>#REF!</v>
      </c>
    </row>
    <row r="62" spans="1:52" s="8" customFormat="1" ht="12.75" x14ac:dyDescent="0.25">
      <c r="A62" s="29" t="s">
        <v>336</v>
      </c>
      <c r="B62" s="30" t="e">
        <f>VLOOKUP(A62,'PLAN. COMP.'!$A$17:$K$29,2,0)</f>
        <v>#N/A</v>
      </c>
      <c r="C62" s="31" t="e">
        <f>VLOOKUP(A62,'PLAN. COMP.'!$A$17:$K$29,3,0)</f>
        <v>#N/A</v>
      </c>
      <c r="D62" s="30" t="e">
        <f>VLOOKUP(A62,'PLAN. COMP.'!$A$17:$K$29,4,0)</f>
        <v>#N/A</v>
      </c>
      <c r="E62" s="32" t="e">
        <f>SUMIF(#REF!,B62,#REF!)</f>
        <v>#REF!</v>
      </c>
      <c r="F62" s="32" t="e">
        <f>IF('PLAN. COMP.'!$H$30&lt;'PLAN. COMP.'!$K$30,VLOOKUP(A62,'PLAN. COMP.'!$A$17:$K$29,6,0),VLOOKUP(A62,'PLAN. COMP.'!$A$17:$K$29,8,0))</f>
        <v>#N/A</v>
      </c>
      <c r="G62" s="33" t="e">
        <f t="shared" si="0"/>
        <v>#REF!</v>
      </c>
      <c r="H62" s="33" t="e">
        <f>'PLAN. COMP.'!#REF!</f>
        <v>#REF!</v>
      </c>
      <c r="I62" s="7" t="e">
        <f t="shared" si="13"/>
        <v>#REF!</v>
      </c>
      <c r="J62" s="7" t="e">
        <f>'PLAN. COMP.'!#REF!</f>
        <v>#REF!</v>
      </c>
      <c r="K62" s="7" t="e">
        <f t="shared" si="11"/>
        <v>#REF!</v>
      </c>
      <c r="L62" s="32" t="e">
        <f>IF('PLAN. COMP.'!$H$30&lt;'PLAN. COMP.'!$K$30,VLOOKUP(A62,'PLAN. COMP.'!$A$17:$K$29,7,0),VLOOKUP(A62,'PLAN. COMP.'!$A$17:$K$29,9,0))-G62</f>
        <v>#N/A</v>
      </c>
      <c r="AO62" s="34" t="e">
        <f t="shared" si="12"/>
        <v>#REF!</v>
      </c>
      <c r="AP62" s="36">
        <f>IFERROR(TRUNC((AL62*AN62),2),"-")</f>
        <v>0</v>
      </c>
      <c r="AR62" s="7"/>
      <c r="AS62" s="7"/>
      <c r="AT62" s="7" t="e">
        <f>SUM(G62:G62)</f>
        <v>#REF!</v>
      </c>
    </row>
    <row r="63" spans="1:52" s="8" customFormat="1" ht="38.25" x14ac:dyDescent="0.25">
      <c r="A63" s="29" t="s">
        <v>131</v>
      </c>
      <c r="B63" s="30">
        <f>VLOOKUP(A63,'PLAN. COMP.'!$A$17:$K$29,2,0)</f>
        <v>95876</v>
      </c>
      <c r="C63" s="31" t="str">
        <f>VLOOKUP(A63,'PLAN. COMP.'!$A$17:$K$29,3,0)</f>
        <v>TRANSPORTE COM CAMINHÃO BASCULANTE DE 14 M³, EM VIA URBANA PAVIMENTADA, DMT ATÉ 30 KM (UNIDADE: M3XKM). AF_07/2020</v>
      </c>
      <c r="D63" s="30" t="str">
        <f>VLOOKUP(A63,'PLAN. COMP.'!$A$17:$K$29,4,0)</f>
        <v>M³/KM</v>
      </c>
      <c r="E63" s="32" t="e">
        <f>SUMIF(#REF!,B63,#REF!)</f>
        <v>#REF!</v>
      </c>
      <c r="F63" s="32">
        <f>IF('PLAN. COMP.'!$H$30&lt;'PLAN. COMP.'!$K$30,VLOOKUP(A63,'PLAN. COMP.'!$A$17:$K$29,6,0),VLOOKUP(A63,'PLAN. COMP.'!$A$17:$K$29,8,0))</f>
        <v>2.06</v>
      </c>
      <c r="G63" s="33" t="e">
        <f t="shared" si="0"/>
        <v>#REF!</v>
      </c>
      <c r="H63" s="33" t="e">
        <f>'PLAN. COMP.'!#REF!</f>
        <v>#REF!</v>
      </c>
      <c r="I63" s="7" t="e">
        <f t="shared" si="13"/>
        <v>#REF!</v>
      </c>
      <c r="J63" s="7" t="e">
        <f>'PLAN. COMP.'!#REF!</f>
        <v>#REF!</v>
      </c>
      <c r="K63" s="7" t="e">
        <f t="shared" si="11"/>
        <v>#REF!</v>
      </c>
      <c r="L63" s="32" t="e">
        <f>IF('PLAN. COMP.'!$H$30&lt;'PLAN. COMP.'!$K$30,VLOOKUP(A63,'PLAN. COMP.'!$A$17:$K$29,7,0),VLOOKUP(A63,'PLAN. COMP.'!$A$17:$K$29,9,0))-G63</f>
        <v>#REF!</v>
      </c>
      <c r="AO63" s="35" t="e">
        <f>SUBTOTAL(9,#REF!)</f>
        <v>#REF!</v>
      </c>
      <c r="AR63" s="7" t="s">
        <v>27</v>
      </c>
      <c r="AX63" s="7" t="e">
        <f>#REF!+#REF!</f>
        <v>#REF!</v>
      </c>
    </row>
    <row r="64" spans="1:52" s="8" customFormat="1" ht="12.75" x14ac:dyDescent="0.25">
      <c r="A64" s="29" t="s">
        <v>320</v>
      </c>
      <c r="B64" s="30" t="e">
        <f>VLOOKUP(A64,'PLAN. COMP.'!$A$17:$K$29,2,0)</f>
        <v>#N/A</v>
      </c>
      <c r="C64" s="31" t="e">
        <f>VLOOKUP(A64,'PLAN. COMP.'!$A$17:$K$29,3,0)</f>
        <v>#N/A</v>
      </c>
      <c r="D64" s="30" t="e">
        <f>VLOOKUP(A64,'PLAN. COMP.'!$A$17:$K$29,4,0)</f>
        <v>#N/A</v>
      </c>
      <c r="E64" s="32" t="e">
        <f>SUMIF(#REF!,B64,#REF!)</f>
        <v>#REF!</v>
      </c>
      <c r="F64" s="32" t="e">
        <f>IF('PLAN. COMP.'!$H$30&lt;'PLAN. COMP.'!$K$30,VLOOKUP(A64,'PLAN. COMP.'!$A$17:$K$29,6,0),VLOOKUP(A64,'PLAN. COMP.'!$A$17:$K$29,8,0))</f>
        <v>#N/A</v>
      </c>
      <c r="G64" s="33" t="e">
        <f t="shared" si="0"/>
        <v>#REF!</v>
      </c>
      <c r="H64" s="33" t="e">
        <f>'PLAN. COMP.'!#REF!</f>
        <v>#REF!</v>
      </c>
      <c r="I64" s="7" t="e">
        <f t="shared" si="13"/>
        <v>#REF!</v>
      </c>
      <c r="J64" s="7" t="e">
        <f>'PLAN. COMP.'!#REF!</f>
        <v>#REF!</v>
      </c>
      <c r="K64" s="7" t="e">
        <f t="shared" si="11"/>
        <v>#REF!</v>
      </c>
      <c r="L64" s="32" t="e">
        <f>IF('PLAN. COMP.'!$H$30&lt;'PLAN. COMP.'!$K$30,VLOOKUP(A64,'PLAN. COMP.'!$A$17:$K$29,7,0),VLOOKUP(A64,'PLAN. COMP.'!$A$17:$K$29,9,0))-G64</f>
        <v>#N/A</v>
      </c>
      <c r="AO64" s="34" t="e">
        <f>TRUNC(E64*F64,2)</f>
        <v>#REF!</v>
      </c>
      <c r="AP64" s="36">
        <f>IFERROR(TRUNC((AL64*AN64),2),"-")</f>
        <v>0</v>
      </c>
      <c r="AR64" s="7"/>
      <c r="AS64" s="7"/>
      <c r="AT64" s="7" t="e">
        <f>SUM(G64:G64)</f>
        <v>#REF!</v>
      </c>
    </row>
    <row r="65" spans="1:52" s="8" customFormat="1" ht="12.75" x14ac:dyDescent="0.25">
      <c r="A65" s="29" t="s">
        <v>464</v>
      </c>
      <c r="B65" s="30" t="e">
        <f>VLOOKUP(A65,'PLAN. COMP.'!$A$17:$K$29,2,0)</f>
        <v>#N/A</v>
      </c>
      <c r="C65" s="31" t="e">
        <f>VLOOKUP(A65,'PLAN. COMP.'!$A$17:$K$29,3,0)</f>
        <v>#N/A</v>
      </c>
      <c r="D65" s="30" t="e">
        <f>VLOOKUP(A65,'PLAN. COMP.'!$A$17:$K$29,4,0)</f>
        <v>#N/A</v>
      </c>
      <c r="E65" s="32" t="e">
        <f>SUMIF(#REF!,B65,#REF!)</f>
        <v>#REF!</v>
      </c>
      <c r="F65" s="32" t="e">
        <f>IF('PLAN. COMP.'!$H$30&lt;'PLAN. COMP.'!$K$30,VLOOKUP(A65,'PLAN. COMP.'!$A$17:$K$29,6,0),VLOOKUP(A65,'PLAN. COMP.'!$A$17:$K$29,8,0))</f>
        <v>#N/A</v>
      </c>
      <c r="G65" s="33" t="e">
        <f t="shared" ref="G65:G128" si="14">ROUND(E65*F65,2)</f>
        <v>#REF!</v>
      </c>
      <c r="H65" s="33" t="e">
        <f>'PLAN. COMP.'!#REF!</f>
        <v>#REF!</v>
      </c>
      <c r="I65" s="7" t="e">
        <f t="shared" si="13"/>
        <v>#REF!</v>
      </c>
      <c r="J65" s="7" t="e">
        <f>'PLAN. COMP.'!#REF!</f>
        <v>#REF!</v>
      </c>
      <c r="K65" s="7" t="e">
        <f t="shared" si="11"/>
        <v>#REF!</v>
      </c>
      <c r="L65" s="32" t="e">
        <f>IF('PLAN. COMP.'!$H$30&lt;'PLAN. COMP.'!$K$30,VLOOKUP(A65,'PLAN. COMP.'!$A$17:$K$29,7,0),VLOOKUP(A65,'PLAN. COMP.'!$A$17:$K$29,9,0))-G65</f>
        <v>#N/A</v>
      </c>
      <c r="AO65" s="34" t="e">
        <f>TRUNC(E65*F65,2)</f>
        <v>#REF!</v>
      </c>
      <c r="AP65" s="36">
        <f>IFERROR(TRUNC((AL65*AN65),2),"-")</f>
        <v>0</v>
      </c>
      <c r="AR65" s="7"/>
      <c r="AS65" s="7"/>
      <c r="AT65" s="7" t="e">
        <f>SUM(G65:G65)</f>
        <v>#REF!</v>
      </c>
    </row>
    <row r="66" spans="1:52" s="8" customFormat="1" ht="12.75" x14ac:dyDescent="0.25">
      <c r="A66" s="29" t="s">
        <v>442</v>
      </c>
      <c r="B66" s="30" t="e">
        <f>VLOOKUP(A66,'PLAN. COMP.'!$A$17:$K$29,2,0)</f>
        <v>#N/A</v>
      </c>
      <c r="C66" s="31" t="e">
        <f>VLOOKUP(A66,'PLAN. COMP.'!$A$17:$K$29,3,0)</f>
        <v>#N/A</v>
      </c>
      <c r="D66" s="30" t="e">
        <f>VLOOKUP(A66,'PLAN. COMP.'!$A$17:$K$29,4,0)</f>
        <v>#N/A</v>
      </c>
      <c r="E66" s="32" t="e">
        <f>SUMIF(#REF!,B66,#REF!)</f>
        <v>#REF!</v>
      </c>
      <c r="F66" s="32" t="e">
        <f>IF('PLAN. COMP.'!$H$30&lt;'PLAN. COMP.'!$K$30,VLOOKUP(A66,'PLAN. COMP.'!$A$17:$K$29,6,0),VLOOKUP(A66,'PLAN. COMP.'!$A$17:$K$29,8,0))</f>
        <v>#N/A</v>
      </c>
      <c r="G66" s="33" t="e">
        <f t="shared" si="14"/>
        <v>#REF!</v>
      </c>
      <c r="H66" s="7"/>
      <c r="I66" s="7"/>
      <c r="J66" s="7" t="e">
        <f>'PLAN. COMP.'!#REF!</f>
        <v>#REF!</v>
      </c>
      <c r="K66" s="7" t="e">
        <f t="shared" si="11"/>
        <v>#REF!</v>
      </c>
      <c r="L66" s="32" t="e">
        <f>IF('PLAN. COMP.'!$H$30&lt;'PLAN. COMP.'!$K$30,VLOOKUP(A66,'PLAN. COMP.'!$A$17:$K$29,7,0),VLOOKUP(A66,'PLAN. COMP.'!$A$17:$K$29,9,0))-G66</f>
        <v>#N/A</v>
      </c>
      <c r="AO66" s="28" t="e">
        <f>SUBTOTAL(9,AO67:AO124)</f>
        <v>#REF!</v>
      </c>
      <c r="AQ66" s="7">
        <v>2555473.2199999997</v>
      </c>
      <c r="AR66" s="7"/>
      <c r="AX66" s="7" t="e">
        <f>#REF!+#REF!+#REF!+#REF!+#REF!+#REF!</f>
        <v>#REF!</v>
      </c>
      <c r="AZ66" s="7" t="e">
        <f>AX66+#REF!+#REF!</f>
        <v>#REF!</v>
      </c>
    </row>
    <row r="67" spans="1:52" s="8" customFormat="1" ht="12.75" x14ac:dyDescent="0.25">
      <c r="A67" s="29" t="s">
        <v>423</v>
      </c>
      <c r="B67" s="30" t="e">
        <f>VLOOKUP(A67,'PLAN. COMP.'!$A$17:$K$29,2,0)</f>
        <v>#N/A</v>
      </c>
      <c r="C67" s="31" t="e">
        <f>VLOOKUP(A67,'PLAN. COMP.'!$A$17:$K$29,3,0)</f>
        <v>#N/A</v>
      </c>
      <c r="D67" s="30" t="e">
        <f>VLOOKUP(A67,'PLAN. COMP.'!$A$17:$K$29,4,0)</f>
        <v>#N/A</v>
      </c>
      <c r="E67" s="32" t="e">
        <f>SUMIF(#REF!,B67,#REF!)</f>
        <v>#REF!</v>
      </c>
      <c r="F67" s="32" t="e">
        <f>IF('PLAN. COMP.'!$H$30&lt;'PLAN. COMP.'!$K$30,VLOOKUP(A67,'PLAN. COMP.'!$A$17:$K$29,6,0),VLOOKUP(A67,'PLAN. COMP.'!$A$17:$K$29,8,0))</f>
        <v>#N/A</v>
      </c>
      <c r="G67" s="33" t="e">
        <f t="shared" si="14"/>
        <v>#REF!</v>
      </c>
      <c r="H67" s="33" t="e">
        <f>'PLAN. COMP.'!#REF!</f>
        <v>#REF!</v>
      </c>
      <c r="I67" s="7" t="e">
        <f>H67-F67</f>
        <v>#REF!</v>
      </c>
      <c r="J67" s="7" t="e">
        <f>'PLAN. COMP.'!#REF!</f>
        <v>#REF!</v>
      </c>
      <c r="K67" s="7" t="e">
        <f t="shared" si="11"/>
        <v>#REF!</v>
      </c>
      <c r="L67" s="32" t="e">
        <f>IF('PLAN. COMP.'!$H$30&lt;'PLAN. COMP.'!$K$30,VLOOKUP(A67,'PLAN. COMP.'!$A$17:$K$29,7,0),VLOOKUP(A67,'PLAN. COMP.'!$A$17:$K$29,9,0))-G67</f>
        <v>#N/A</v>
      </c>
      <c r="AO67" s="34" t="e">
        <f>TRUNC(E67*F67,2)</f>
        <v>#REF!</v>
      </c>
      <c r="AR67" s="7"/>
      <c r="AS67" s="7"/>
    </row>
    <row r="68" spans="1:52" s="8" customFormat="1" ht="63.75" x14ac:dyDescent="0.25">
      <c r="A68" s="29" t="s">
        <v>20</v>
      </c>
      <c r="B68" s="30">
        <f>VLOOKUP(A68,'PLAN. COMP.'!$A$17:$K$29,2,0)</f>
        <v>101236</v>
      </c>
      <c r="C68" s="31" t="str">
        <f>VLOOKUP(A68,'PLAN. COMP.'!$A$17:$K$29,3,0)</f>
        <v>ESCAVAÇÃO VERTICAL PARA INFRAESTRUTURA, COM CARGA, DESCARGA E TRANSPORTE DE SOLO DE 1ª CATEGORIA, COM ESCAVADEIRA HIDRÁULICA (CAÇAMBA: 0,8 M ³ / 111HP), FROTA DE 6 CAMINHÕES BASCULANTES DE 14 M³, DMT DE 3 KM E VELOCIDADE MÉDIA 20 KM/H. AF_05/2020</v>
      </c>
      <c r="D68" s="30" t="str">
        <f>VLOOKUP(A68,'PLAN. COMP.'!$A$17:$K$29,4,0)</f>
        <v>M³</v>
      </c>
      <c r="E68" s="32" t="e">
        <f>SUMIF(#REF!,B68,#REF!)</f>
        <v>#REF!</v>
      </c>
      <c r="F68" s="32">
        <f>IF('PLAN. COMP.'!$H$30&lt;'PLAN. COMP.'!$K$30,VLOOKUP(A68,'PLAN. COMP.'!$A$17:$K$29,6,0),VLOOKUP(A68,'PLAN. COMP.'!$A$17:$K$29,8,0))</f>
        <v>20.51</v>
      </c>
      <c r="G68" s="33" t="e">
        <f t="shared" si="14"/>
        <v>#REF!</v>
      </c>
      <c r="H68" s="33" t="e">
        <f>'PLAN. COMP.'!#REF!</f>
        <v>#REF!</v>
      </c>
      <c r="I68" s="7" t="e">
        <f>H68-F68</f>
        <v>#REF!</v>
      </c>
      <c r="J68" s="7" t="e">
        <f>'PLAN. COMP.'!#REF!</f>
        <v>#REF!</v>
      </c>
      <c r="K68" s="7" t="e">
        <f t="shared" si="11"/>
        <v>#REF!</v>
      </c>
      <c r="L68" s="32" t="e">
        <f>IF('PLAN. COMP.'!$H$30&lt;'PLAN. COMP.'!$K$30,VLOOKUP(A68,'PLAN. COMP.'!$A$17:$K$29,7,0),VLOOKUP(A68,'PLAN. COMP.'!$A$17:$K$29,9,0))-G68</f>
        <v>#REF!</v>
      </c>
      <c r="AO68" s="34" t="e">
        <f>TRUNC(E68*F68,2)</f>
        <v>#REF!</v>
      </c>
      <c r="AP68" s="36">
        <f>IFERROR(TRUNC((AL68*AN68),2),"-")</f>
        <v>0</v>
      </c>
      <c r="AR68" s="7"/>
      <c r="AS68" s="7"/>
      <c r="AT68" s="7" t="e">
        <f>SUM(G68:G124)</f>
        <v>#REF!</v>
      </c>
    </row>
    <row r="69" spans="1:52" s="8" customFormat="1" ht="39.75" customHeight="1" x14ac:dyDescent="0.25">
      <c r="A69" s="29" t="s">
        <v>334</v>
      </c>
      <c r="B69" s="30" t="e">
        <f>VLOOKUP(A69,'PLAN. COMP.'!$A$17:$K$29,2,0)</f>
        <v>#N/A</v>
      </c>
      <c r="C69" s="31" t="e">
        <f>VLOOKUP(A69,'PLAN. COMP.'!$A$17:$K$29,3,0)</f>
        <v>#N/A</v>
      </c>
      <c r="D69" s="30" t="e">
        <f>VLOOKUP(A69,'PLAN. COMP.'!$A$17:$K$29,4,0)</f>
        <v>#N/A</v>
      </c>
      <c r="E69" s="32" t="e">
        <f>SUMIF(#REF!,B69,#REF!)</f>
        <v>#REF!</v>
      </c>
      <c r="F69" s="32" t="e">
        <f>IF('PLAN. COMP.'!$H$30&lt;'PLAN. COMP.'!$K$30,VLOOKUP(A69,'PLAN. COMP.'!$A$17:$K$29,6,0),VLOOKUP(A69,'PLAN. COMP.'!$A$17:$K$29,8,0))</f>
        <v>#N/A</v>
      </c>
      <c r="G69" s="33" t="e">
        <f t="shared" si="14"/>
        <v>#REF!</v>
      </c>
      <c r="H69" s="33" t="e">
        <f>'PLAN. COMP.'!#REF!</f>
        <v>#REF!</v>
      </c>
      <c r="I69" s="7" t="e">
        <f>H69-F69</f>
        <v>#REF!</v>
      </c>
      <c r="J69" s="7" t="e">
        <f>'PLAN. COMP.'!#REF!</f>
        <v>#REF!</v>
      </c>
      <c r="K69" s="7" t="e">
        <f t="shared" si="11"/>
        <v>#REF!</v>
      </c>
      <c r="L69" s="32" t="e">
        <f>IF('PLAN. COMP.'!$H$30&lt;'PLAN. COMP.'!$K$30,VLOOKUP(A69,'PLAN. COMP.'!$A$17:$K$29,7,0),VLOOKUP(A69,'PLAN. COMP.'!$A$17:$K$29,9,0))-G69</f>
        <v>#N/A</v>
      </c>
      <c r="AO69" s="34" t="e">
        <f>TRUNC(E69*F69,2)</f>
        <v>#REF!</v>
      </c>
      <c r="AP69" s="36">
        <f>IFERROR(TRUNC((AL69*AN69),2),"-")</f>
        <v>0</v>
      </c>
      <c r="AR69" s="7"/>
      <c r="AS69" s="7"/>
      <c r="AT69" s="7" t="e">
        <f>SUM(G69:G69)</f>
        <v>#REF!</v>
      </c>
    </row>
    <row r="70" spans="1:52" s="8" customFormat="1" ht="38.25" x14ac:dyDescent="0.25">
      <c r="A70" s="29" t="s">
        <v>91</v>
      </c>
      <c r="B70" s="30">
        <f>VLOOKUP(A70,'PLAN. COMP.'!$A$17:$K$29,2,0)</f>
        <v>92226</v>
      </c>
      <c r="C70" s="31" t="str">
        <f>VLOOKUP(A70,'PLAN. COMP.'!$A$17:$K$29,3,0)</f>
        <v xml:space="preserve"> TUBO DE CONCRETO PARA REDES COLETORAS DE ÁGUAS PLUVIAIS, DIÂMETRO DE 1000
</v>
      </c>
      <c r="D70" s="30" t="str">
        <f>VLOOKUP(A70,'PLAN. COMP.'!$A$17:$K$29,4,0)</f>
        <v>UND</v>
      </c>
      <c r="E70" s="32" t="e">
        <f>SUMIF(#REF!,B70,#REF!)</f>
        <v>#REF!</v>
      </c>
      <c r="F70" s="32">
        <f>IF('PLAN. COMP.'!$H$30&lt;'PLAN. COMP.'!$K$30,VLOOKUP(A70,'PLAN. COMP.'!$A$17:$K$29,6,0),VLOOKUP(A70,'PLAN. COMP.'!$A$17:$K$29,8,0))</f>
        <v>461.56</v>
      </c>
      <c r="G70" s="33" t="e">
        <f t="shared" si="14"/>
        <v>#REF!</v>
      </c>
      <c r="H70" s="33" t="e">
        <f>'PLAN. COMP.'!#REF!</f>
        <v>#REF!</v>
      </c>
      <c r="I70" s="7" t="e">
        <f t="shared" ref="I70:I83" si="15">H70-F70</f>
        <v>#REF!</v>
      </c>
      <c r="J70" s="7" t="e">
        <f>'PLAN. COMP.'!#REF!</f>
        <v>#REF!</v>
      </c>
      <c r="K70" s="7" t="e">
        <f t="shared" si="11"/>
        <v>#REF!</v>
      </c>
      <c r="L70" s="32" t="e">
        <f>IF('PLAN. COMP.'!$H$30&lt;'PLAN. COMP.'!$K$30,VLOOKUP(A70,'PLAN. COMP.'!$A$17:$K$29,7,0),VLOOKUP(A70,'PLAN. COMP.'!$A$17:$K$29,9,0))-G70</f>
        <v>#REF!</v>
      </c>
      <c r="AO70" s="34" t="e">
        <f>TRUNC(E70*F70,2)</f>
        <v>#REF!</v>
      </c>
      <c r="AP70" s="36">
        <f>IFERROR(TRUNC((AL70*AN70),2),"-")</f>
        <v>0</v>
      </c>
      <c r="AR70" s="7"/>
      <c r="AS70" s="7"/>
      <c r="AT70" s="7" t="e">
        <f>SUM(G70:G124)</f>
        <v>#REF!</v>
      </c>
    </row>
    <row r="71" spans="1:52" s="8" customFormat="1" ht="12.75" x14ac:dyDescent="0.25">
      <c r="A71" s="29" t="s">
        <v>229</v>
      </c>
      <c r="B71" s="30" t="e">
        <f>VLOOKUP(A71,'PLAN. COMP.'!$A$17:$K$29,2,0)</f>
        <v>#N/A</v>
      </c>
      <c r="C71" s="31" t="e">
        <f>VLOOKUP(A71,'PLAN. COMP.'!$A$17:$K$29,3,0)</f>
        <v>#N/A</v>
      </c>
      <c r="D71" s="30" t="e">
        <f>VLOOKUP(A71,'PLAN. COMP.'!$A$17:$K$29,4,0)</f>
        <v>#N/A</v>
      </c>
      <c r="E71" s="32" t="e">
        <f>SUMIF(#REF!,B71,#REF!)</f>
        <v>#REF!</v>
      </c>
      <c r="F71" s="32" t="e">
        <f>IF('PLAN. COMP.'!$H$30&lt;'PLAN. COMP.'!$K$30,VLOOKUP(A71,'PLAN. COMP.'!$A$17:$K$29,6,0),VLOOKUP(A71,'PLAN. COMP.'!$A$17:$K$29,8,0))</f>
        <v>#N/A</v>
      </c>
      <c r="G71" s="33" t="e">
        <f t="shared" si="14"/>
        <v>#REF!</v>
      </c>
      <c r="H71" s="33" t="e">
        <f>'PLAN. COMP.'!#REF!</f>
        <v>#REF!</v>
      </c>
      <c r="I71" s="7" t="e">
        <f t="shared" si="15"/>
        <v>#REF!</v>
      </c>
      <c r="J71" s="7" t="e">
        <f>'PLAN. COMP.'!#REF!</f>
        <v>#REF!</v>
      </c>
      <c r="K71" s="7" t="e">
        <f t="shared" si="11"/>
        <v>#REF!</v>
      </c>
      <c r="L71" s="32" t="e">
        <f>IF('PLAN. COMP.'!$H$30&lt;'PLAN. COMP.'!$K$30,VLOOKUP(A71,'PLAN. COMP.'!$A$17:$K$29,7,0),VLOOKUP(A71,'PLAN. COMP.'!$A$17:$K$29,9,0))-G71</f>
        <v>#N/A</v>
      </c>
      <c r="AO71" s="35" t="e">
        <f>SUBTOTAL(9,#REF!)</f>
        <v>#REF!</v>
      </c>
      <c r="AR71" s="7" t="s">
        <v>27</v>
      </c>
      <c r="AX71" s="7" t="e">
        <f>#REF!+#REF!</f>
        <v>#REF!</v>
      </c>
    </row>
    <row r="72" spans="1:52" s="8" customFormat="1" ht="12.75" x14ac:dyDescent="0.25">
      <c r="A72" s="29" t="s">
        <v>316</v>
      </c>
      <c r="B72" s="30" t="e">
        <f>VLOOKUP(A72,'PLAN. COMP.'!$A$17:$K$29,2,0)</f>
        <v>#N/A</v>
      </c>
      <c r="C72" s="31" t="e">
        <f>VLOOKUP(A72,'PLAN. COMP.'!$A$17:$K$29,3,0)</f>
        <v>#N/A</v>
      </c>
      <c r="D72" s="30" t="e">
        <f>VLOOKUP(A72,'PLAN. COMP.'!$A$17:$K$29,4,0)</f>
        <v>#N/A</v>
      </c>
      <c r="E72" s="32" t="e">
        <f>SUMIF(#REF!,B72,#REF!)</f>
        <v>#REF!</v>
      </c>
      <c r="F72" s="32" t="e">
        <f>IF('PLAN. COMP.'!$H$30&lt;'PLAN. COMP.'!$K$30,VLOOKUP(A72,'PLAN. COMP.'!$A$17:$K$29,6,0),VLOOKUP(A72,'PLAN. COMP.'!$A$17:$K$29,8,0))</f>
        <v>#N/A</v>
      </c>
      <c r="G72" s="33" t="e">
        <f t="shared" si="14"/>
        <v>#REF!</v>
      </c>
      <c r="H72" s="33" t="e">
        <f>'PLAN. COMP.'!#REF!</f>
        <v>#REF!</v>
      </c>
      <c r="I72" s="7" t="e">
        <f t="shared" si="15"/>
        <v>#REF!</v>
      </c>
      <c r="J72" s="7" t="e">
        <f>'PLAN. COMP.'!#REF!</f>
        <v>#REF!</v>
      </c>
      <c r="K72" s="7" t="e">
        <f t="shared" si="11"/>
        <v>#REF!</v>
      </c>
      <c r="L72" s="32" t="e">
        <f>IF('PLAN. COMP.'!$H$30&lt;'PLAN. COMP.'!$K$30,VLOOKUP(A72,'PLAN. COMP.'!$A$17:$K$29,7,0),VLOOKUP(A72,'PLAN. COMP.'!$A$17:$K$29,9,0))-G72</f>
        <v>#N/A</v>
      </c>
      <c r="AO72" s="35" t="e">
        <f>SUBTOTAL(9,#REF!)</f>
        <v>#REF!</v>
      </c>
      <c r="AR72" s="7" t="s">
        <v>27</v>
      </c>
      <c r="AX72" s="7" t="e">
        <f>#REF!+#REF!</f>
        <v>#REF!</v>
      </c>
    </row>
    <row r="73" spans="1:52" s="8" customFormat="1" ht="12.75" x14ac:dyDescent="0.25">
      <c r="A73" s="29" t="s">
        <v>491</v>
      </c>
      <c r="B73" s="30" t="e">
        <f>VLOOKUP(A73,'PLAN. COMP.'!$A$17:$K$29,2,0)</f>
        <v>#N/A</v>
      </c>
      <c r="C73" s="31" t="e">
        <f>VLOOKUP(A73,'PLAN. COMP.'!$A$17:$K$29,3,0)</f>
        <v>#N/A</v>
      </c>
      <c r="D73" s="30" t="e">
        <f>VLOOKUP(A73,'PLAN. COMP.'!$A$17:$K$29,4,0)</f>
        <v>#N/A</v>
      </c>
      <c r="E73" s="32" t="e">
        <f>SUMIF(#REF!,B73,#REF!)</f>
        <v>#REF!</v>
      </c>
      <c r="F73" s="32" t="e">
        <f>IF('PLAN. COMP.'!$H$30&lt;'PLAN. COMP.'!$K$30,VLOOKUP(A73,'PLAN. COMP.'!$A$17:$K$29,6,0),VLOOKUP(A73,'PLAN. COMP.'!$A$17:$K$29,8,0))</f>
        <v>#N/A</v>
      </c>
      <c r="G73" s="33" t="e">
        <f t="shared" si="14"/>
        <v>#REF!</v>
      </c>
      <c r="H73" s="33" t="e">
        <f>'PLAN. COMP.'!#REF!</f>
        <v>#REF!</v>
      </c>
      <c r="I73" s="7" t="e">
        <f t="shared" si="15"/>
        <v>#REF!</v>
      </c>
      <c r="J73" s="7" t="e">
        <f>'PLAN. COMP.'!#REF!</f>
        <v>#REF!</v>
      </c>
      <c r="K73" s="7" t="e">
        <f t="shared" si="11"/>
        <v>#REF!</v>
      </c>
      <c r="L73" s="32" t="e">
        <f>IF('PLAN. COMP.'!$H$30&lt;'PLAN. COMP.'!$K$30,VLOOKUP(A73,'PLAN. COMP.'!$A$17:$K$29,7,0),VLOOKUP(A73,'PLAN. COMP.'!$A$17:$K$29,9,0))-G73</f>
        <v>#N/A</v>
      </c>
      <c r="AO73" s="34" t="e">
        <f t="shared" ref="AO73:AO81" si="16">TRUNC(E73*F73,2)</f>
        <v>#REF!</v>
      </c>
      <c r="AP73" s="36">
        <f t="shared" ref="AP73:AP81" si="17">IFERROR(TRUNC((AL73*AN73),2),"-")</f>
        <v>0</v>
      </c>
      <c r="AR73" s="7"/>
      <c r="AS73" s="7"/>
      <c r="AT73" s="7" t="e">
        <f>SUM(G73:G73)</f>
        <v>#REF!</v>
      </c>
    </row>
    <row r="74" spans="1:52" s="8" customFormat="1" ht="12.75" x14ac:dyDescent="0.25">
      <c r="A74" s="29" t="s">
        <v>432</v>
      </c>
      <c r="B74" s="30" t="e">
        <f>VLOOKUP(A74,'PLAN. COMP.'!$A$17:$K$29,2,0)</f>
        <v>#N/A</v>
      </c>
      <c r="C74" s="31" t="e">
        <f>VLOOKUP(A74,'PLAN. COMP.'!$A$17:$K$29,3,0)</f>
        <v>#N/A</v>
      </c>
      <c r="D74" s="30" t="e">
        <f>VLOOKUP(A74,'PLAN. COMP.'!$A$17:$K$29,4,0)</f>
        <v>#N/A</v>
      </c>
      <c r="E74" s="32" t="e">
        <f>SUMIF(#REF!,B74,#REF!)</f>
        <v>#REF!</v>
      </c>
      <c r="F74" s="32" t="e">
        <f>IF('PLAN. COMP.'!$H$30&lt;'PLAN. COMP.'!$K$30,VLOOKUP(A74,'PLAN. COMP.'!$A$17:$K$29,6,0),VLOOKUP(A74,'PLAN. COMP.'!$A$17:$K$29,8,0))</f>
        <v>#N/A</v>
      </c>
      <c r="G74" s="33" t="e">
        <f t="shared" si="14"/>
        <v>#REF!</v>
      </c>
      <c r="H74" s="33" t="e">
        <f>'PLAN. COMP.'!#REF!</f>
        <v>#REF!</v>
      </c>
      <c r="I74" s="7" t="e">
        <f t="shared" si="15"/>
        <v>#REF!</v>
      </c>
      <c r="J74" s="7" t="e">
        <f>'PLAN. COMP.'!#REF!</f>
        <v>#REF!</v>
      </c>
      <c r="K74" s="7" t="e">
        <f t="shared" si="11"/>
        <v>#REF!</v>
      </c>
      <c r="L74" s="32" t="e">
        <f>IF('PLAN. COMP.'!$H$30&lt;'PLAN. COMP.'!$K$30,VLOOKUP(A74,'PLAN. COMP.'!$A$17:$K$29,7,0),VLOOKUP(A74,'PLAN. COMP.'!$A$17:$K$29,9,0))-G74</f>
        <v>#N/A</v>
      </c>
      <c r="AO74" s="34" t="e">
        <f t="shared" si="16"/>
        <v>#REF!</v>
      </c>
      <c r="AP74" s="36">
        <f t="shared" si="17"/>
        <v>0</v>
      </c>
      <c r="AR74" s="7"/>
      <c r="AS74" s="7"/>
      <c r="AT74" s="7" t="e">
        <f>SUM(G74:G74)</f>
        <v>#REF!</v>
      </c>
    </row>
    <row r="75" spans="1:52" s="8" customFormat="1" ht="12.75" x14ac:dyDescent="0.25">
      <c r="A75" s="29" t="s">
        <v>482</v>
      </c>
      <c r="B75" s="30" t="e">
        <f>VLOOKUP(A75,'PLAN. COMP.'!$A$17:$K$29,2,0)</f>
        <v>#N/A</v>
      </c>
      <c r="C75" s="31" t="e">
        <f>VLOOKUP(A75,'PLAN. COMP.'!$A$17:$K$29,3,0)</f>
        <v>#N/A</v>
      </c>
      <c r="D75" s="30" t="e">
        <f>VLOOKUP(A75,'PLAN. COMP.'!$A$17:$K$29,4,0)</f>
        <v>#N/A</v>
      </c>
      <c r="E75" s="32" t="e">
        <f>SUMIF(#REF!,B75,#REF!)</f>
        <v>#REF!</v>
      </c>
      <c r="F75" s="32" t="e">
        <f>IF('PLAN. COMP.'!$H$30&lt;'PLAN. COMP.'!$K$30,VLOOKUP(A75,'PLAN. COMP.'!$A$17:$K$29,6,0),VLOOKUP(A75,'PLAN. COMP.'!$A$17:$K$29,8,0))</f>
        <v>#N/A</v>
      </c>
      <c r="G75" s="33" t="e">
        <f t="shared" si="14"/>
        <v>#REF!</v>
      </c>
      <c r="H75" s="33" t="e">
        <f>'PLAN. COMP.'!#REF!</f>
        <v>#REF!</v>
      </c>
      <c r="I75" s="7" t="e">
        <f t="shared" si="15"/>
        <v>#REF!</v>
      </c>
      <c r="J75" s="7" t="e">
        <f>'PLAN. COMP.'!#REF!</f>
        <v>#REF!</v>
      </c>
      <c r="K75" s="7" t="e">
        <f t="shared" si="11"/>
        <v>#REF!</v>
      </c>
      <c r="L75" s="32" t="e">
        <f>IF('PLAN. COMP.'!$H$30&lt;'PLAN. COMP.'!$K$30,VLOOKUP(A75,'PLAN. COMP.'!$A$17:$K$29,7,0),VLOOKUP(A75,'PLAN. COMP.'!$A$17:$K$29,9,0))-G75</f>
        <v>#N/A</v>
      </c>
      <c r="Y75" s="7"/>
      <c r="Z75" s="7"/>
      <c r="AA75" s="7"/>
      <c r="AB75" s="7"/>
      <c r="AO75" s="34" t="e">
        <f t="shared" si="16"/>
        <v>#REF!</v>
      </c>
      <c r="AP75" s="36">
        <f t="shared" si="17"/>
        <v>0</v>
      </c>
      <c r="AR75" s="7"/>
      <c r="AS75" s="7"/>
    </row>
    <row r="76" spans="1:52" s="8" customFormat="1" ht="12.75" x14ac:dyDescent="0.25">
      <c r="A76" s="29" t="s">
        <v>303</v>
      </c>
      <c r="B76" s="30" t="e">
        <f>VLOOKUP(A76,'PLAN. COMP.'!$A$17:$K$29,2,0)</f>
        <v>#N/A</v>
      </c>
      <c r="C76" s="31" t="e">
        <f>VLOOKUP(A76,'PLAN. COMP.'!$A$17:$K$29,3,0)</f>
        <v>#N/A</v>
      </c>
      <c r="D76" s="30" t="e">
        <f>VLOOKUP(A76,'PLAN. COMP.'!$A$17:$K$29,4,0)</f>
        <v>#N/A</v>
      </c>
      <c r="E76" s="32" t="e">
        <f>SUMIF(#REF!,B76,#REF!)</f>
        <v>#REF!</v>
      </c>
      <c r="F76" s="32" t="e">
        <f>IF('PLAN. COMP.'!$H$30&lt;'PLAN. COMP.'!$K$30,VLOOKUP(A76,'PLAN. COMP.'!$A$17:$K$29,6,0),VLOOKUP(A76,'PLAN. COMP.'!$A$17:$K$29,8,0))</f>
        <v>#N/A</v>
      </c>
      <c r="G76" s="33" t="e">
        <f t="shared" si="14"/>
        <v>#REF!</v>
      </c>
      <c r="H76" s="33" t="e">
        <f>'PLAN. COMP.'!#REF!</f>
        <v>#REF!</v>
      </c>
      <c r="I76" s="7" t="e">
        <f>H76-F76</f>
        <v>#REF!</v>
      </c>
      <c r="J76" s="7" t="e">
        <f>'PLAN. COMP.'!#REF!</f>
        <v>#REF!</v>
      </c>
      <c r="K76" s="7" t="e">
        <f t="shared" si="11"/>
        <v>#REF!</v>
      </c>
      <c r="L76" s="32" t="e">
        <f>IF('PLAN. COMP.'!$H$30&lt;'PLAN. COMP.'!$K$30,VLOOKUP(A76,'PLAN. COMP.'!$A$17:$K$29,7,0),VLOOKUP(A76,'PLAN. COMP.'!$A$17:$K$29,9,0))-G76</f>
        <v>#N/A</v>
      </c>
      <c r="AO76" s="34" t="e">
        <f t="shared" si="16"/>
        <v>#REF!</v>
      </c>
      <c r="AP76" s="36">
        <f t="shared" si="17"/>
        <v>0</v>
      </c>
      <c r="AR76" s="7"/>
      <c r="AS76" s="7"/>
      <c r="AT76" s="7" t="e">
        <f>SUM(G76:G76)</f>
        <v>#REF!</v>
      </c>
    </row>
    <row r="77" spans="1:52" s="8" customFormat="1" ht="12.75" x14ac:dyDescent="0.25">
      <c r="A77" s="29" t="s">
        <v>319</v>
      </c>
      <c r="B77" s="141" t="e">
        <f>VLOOKUP(A77,'PLAN. COMP.'!$A$17:$K$29,2,0)</f>
        <v>#N/A</v>
      </c>
      <c r="C77" s="142" t="e">
        <f>VLOOKUP(A77,'PLAN. COMP.'!$A$17:$K$29,3,0)</f>
        <v>#N/A</v>
      </c>
      <c r="D77" s="141" t="e">
        <f>VLOOKUP(A77,'PLAN. COMP.'!$A$17:$K$29,4,0)</f>
        <v>#N/A</v>
      </c>
      <c r="E77" s="32" t="e">
        <f>SUMIF(#REF!,B77,#REF!)</f>
        <v>#REF!</v>
      </c>
      <c r="F77" s="143" t="e">
        <f>IF('PLAN. COMP.'!$H$30&lt;'PLAN. COMP.'!$K$30,VLOOKUP(A77,'PLAN. COMP.'!$A$17:$K$29,6,0),VLOOKUP(A77,'PLAN. COMP.'!$A$17:$K$29,8,0))</f>
        <v>#N/A</v>
      </c>
      <c r="G77" s="144" t="e">
        <f t="shared" si="14"/>
        <v>#REF!</v>
      </c>
      <c r="H77" s="33" t="e">
        <f>'PLAN. COMP.'!#REF!</f>
        <v>#REF!</v>
      </c>
      <c r="I77" s="7" t="e">
        <f>H77-F77</f>
        <v>#REF!</v>
      </c>
      <c r="J77" s="7" t="e">
        <f>'PLAN. COMP.'!#REF!</f>
        <v>#REF!</v>
      </c>
      <c r="K77" s="7" t="e">
        <f t="shared" si="11"/>
        <v>#REF!</v>
      </c>
      <c r="L77" s="32" t="e">
        <f>IF('PLAN. COMP.'!$H$30&lt;'PLAN. COMP.'!$K$30,VLOOKUP(A77,'PLAN. COMP.'!$A$17:$K$29,7,0),VLOOKUP(A77,'PLAN. COMP.'!$A$17:$K$29,9,0))-G77</f>
        <v>#N/A</v>
      </c>
      <c r="Y77" s="7"/>
      <c r="Z77" s="7"/>
      <c r="AA77" s="7"/>
      <c r="AB77" s="7"/>
      <c r="AO77" s="34" t="e">
        <f t="shared" si="16"/>
        <v>#REF!</v>
      </c>
      <c r="AP77" s="36">
        <f t="shared" si="17"/>
        <v>0</v>
      </c>
      <c r="AR77" s="7"/>
      <c r="AS77" s="7"/>
    </row>
    <row r="78" spans="1:52" s="8" customFormat="1" ht="12.75" x14ac:dyDescent="0.25">
      <c r="A78" s="29" t="s">
        <v>327</v>
      </c>
      <c r="B78" s="30" t="e">
        <f>VLOOKUP(A78,'PLAN. COMP.'!$A$17:$K$29,2,0)</f>
        <v>#N/A</v>
      </c>
      <c r="C78" s="31" t="e">
        <f>VLOOKUP(A78,'PLAN. COMP.'!$A$17:$K$29,3,0)</f>
        <v>#N/A</v>
      </c>
      <c r="D78" s="30" t="e">
        <f>VLOOKUP(A78,'PLAN. COMP.'!$A$17:$K$29,4,0)</f>
        <v>#N/A</v>
      </c>
      <c r="E78" s="32" t="e">
        <f>SUMIF(#REF!,B78,#REF!)</f>
        <v>#REF!</v>
      </c>
      <c r="F78" s="32" t="e">
        <f>IF('PLAN. COMP.'!$H$30&lt;'PLAN. COMP.'!$K$30,VLOOKUP(A78,'PLAN. COMP.'!$A$17:$K$29,6,0),VLOOKUP(A78,'PLAN. COMP.'!$A$17:$K$29,8,0))</f>
        <v>#N/A</v>
      </c>
      <c r="G78" s="33" t="e">
        <f t="shared" si="14"/>
        <v>#REF!</v>
      </c>
      <c r="H78" s="33" t="e">
        <f>'PLAN. COMP.'!#REF!</f>
        <v>#REF!</v>
      </c>
      <c r="I78" s="7" t="e">
        <f>H78-F78</f>
        <v>#REF!</v>
      </c>
      <c r="J78" s="7" t="e">
        <f>'PLAN. COMP.'!#REF!</f>
        <v>#REF!</v>
      </c>
      <c r="K78" s="7" t="e">
        <f t="shared" si="11"/>
        <v>#REF!</v>
      </c>
      <c r="L78" s="32" t="e">
        <f>IF('PLAN. COMP.'!$H$30&lt;'PLAN. COMP.'!$K$30,VLOOKUP(A78,'PLAN. COMP.'!$A$17:$K$29,7,0),VLOOKUP(A78,'PLAN. COMP.'!$A$17:$K$29,9,0))-G78</f>
        <v>#N/A</v>
      </c>
      <c r="AO78" s="34" t="e">
        <f t="shared" si="16"/>
        <v>#REF!</v>
      </c>
      <c r="AP78" s="36">
        <f t="shared" si="17"/>
        <v>0</v>
      </c>
      <c r="AR78" s="7"/>
      <c r="AS78" s="7"/>
      <c r="AT78" s="7" t="e">
        <f>SUM(G78:G78)</f>
        <v>#REF!</v>
      </c>
    </row>
    <row r="79" spans="1:52" s="8" customFormat="1" ht="41.25" customHeight="1" x14ac:dyDescent="0.25">
      <c r="A79" s="29" t="s">
        <v>506</v>
      </c>
      <c r="B79" s="30" t="e">
        <f>VLOOKUP(A79,'PLAN. COMP.'!$A$17:$K$29,2,0)</f>
        <v>#N/A</v>
      </c>
      <c r="C79" s="31" t="e">
        <f>VLOOKUP(A79,'PLAN. COMP.'!$A$17:$K$29,3,0)</f>
        <v>#N/A</v>
      </c>
      <c r="D79" s="30" t="e">
        <f>VLOOKUP(A79,'PLAN. COMP.'!$A$17:$K$29,4,0)</f>
        <v>#N/A</v>
      </c>
      <c r="E79" s="32" t="e">
        <f>SUMIF(#REF!,B79,#REF!)</f>
        <v>#REF!</v>
      </c>
      <c r="F79" s="32" t="e">
        <f>IF('PLAN. COMP.'!$H$30&lt;'PLAN. COMP.'!$K$30,VLOOKUP(A79,'PLAN. COMP.'!$A$17:$K$29,6,0),VLOOKUP(A79,'PLAN. COMP.'!$A$17:$K$29,8,0))</f>
        <v>#N/A</v>
      </c>
      <c r="G79" s="33" t="e">
        <f t="shared" si="14"/>
        <v>#REF!</v>
      </c>
      <c r="H79" s="33" t="e">
        <f>'PLAN. COMP.'!#REF!</f>
        <v>#REF!</v>
      </c>
      <c r="I79" s="7" t="e">
        <f>H79-F79</f>
        <v>#REF!</v>
      </c>
      <c r="J79" s="7" t="e">
        <f>'PLAN. COMP.'!#REF!</f>
        <v>#REF!</v>
      </c>
      <c r="K79" s="7" t="e">
        <f t="shared" si="11"/>
        <v>#REF!</v>
      </c>
      <c r="L79" s="32" t="e">
        <f>IF('PLAN. COMP.'!$H$30&lt;'PLAN. COMP.'!$K$30,VLOOKUP(A79,'PLAN. COMP.'!$A$17:$K$29,7,0),VLOOKUP(A79,'PLAN. COMP.'!$A$17:$K$29,9,0))-G79</f>
        <v>#N/A</v>
      </c>
      <c r="Y79" s="7"/>
      <c r="Z79" s="7"/>
      <c r="AA79" s="7"/>
      <c r="AB79" s="7"/>
      <c r="AO79" s="34" t="e">
        <f t="shared" si="16"/>
        <v>#REF!</v>
      </c>
      <c r="AP79" s="36">
        <f t="shared" si="17"/>
        <v>0</v>
      </c>
      <c r="AR79" s="7"/>
      <c r="AS79" s="7"/>
    </row>
    <row r="80" spans="1:52" s="8" customFormat="1" ht="12.75" x14ac:dyDescent="0.25">
      <c r="A80" s="29" t="s">
        <v>236</v>
      </c>
      <c r="B80" s="30" t="e">
        <f>VLOOKUP(A80,'PLAN. COMP.'!$A$17:$K$29,2,0)</f>
        <v>#N/A</v>
      </c>
      <c r="C80" s="31" t="e">
        <f>VLOOKUP(A80,'PLAN. COMP.'!$A$17:$K$29,3,0)</f>
        <v>#N/A</v>
      </c>
      <c r="D80" s="30" t="e">
        <f>VLOOKUP(A80,'PLAN. COMP.'!$A$17:$K$29,4,0)</f>
        <v>#N/A</v>
      </c>
      <c r="E80" s="32" t="e">
        <f>SUMIF(#REF!,B80,#REF!)</f>
        <v>#REF!</v>
      </c>
      <c r="F80" s="32" t="e">
        <f>IF('PLAN. COMP.'!$H$30&lt;'PLAN. COMP.'!$K$30,VLOOKUP(A80,'PLAN. COMP.'!$A$17:$K$29,6,0),VLOOKUP(A80,'PLAN. COMP.'!$A$17:$K$29,8,0))</f>
        <v>#N/A</v>
      </c>
      <c r="G80" s="33" t="e">
        <f t="shared" si="14"/>
        <v>#REF!</v>
      </c>
      <c r="H80" s="33" t="e">
        <f>'PLAN. COMP.'!#REF!</f>
        <v>#REF!</v>
      </c>
      <c r="I80" s="7" t="e">
        <f t="shared" si="15"/>
        <v>#REF!</v>
      </c>
      <c r="J80" s="7" t="e">
        <f>'PLAN. COMP.'!#REF!</f>
        <v>#REF!</v>
      </c>
      <c r="K80" s="7" t="e">
        <f t="shared" si="11"/>
        <v>#REF!</v>
      </c>
      <c r="L80" s="32" t="e">
        <f>IF('PLAN. COMP.'!$H$30&lt;'PLAN. COMP.'!$K$30,VLOOKUP(A80,'PLAN. COMP.'!$A$17:$K$29,7,0),VLOOKUP(A80,'PLAN. COMP.'!$A$17:$K$29,9,0))-G80</f>
        <v>#N/A</v>
      </c>
      <c r="AO80" s="34" t="e">
        <f t="shared" si="16"/>
        <v>#REF!</v>
      </c>
      <c r="AP80" s="36">
        <f t="shared" si="17"/>
        <v>0</v>
      </c>
      <c r="AR80" s="7"/>
      <c r="AS80" s="7"/>
      <c r="AT80" s="7" t="e">
        <f>SUM(G80:G80)</f>
        <v>#REF!</v>
      </c>
    </row>
    <row r="81" spans="1:52" s="8" customFormat="1" ht="12.75" x14ac:dyDescent="0.25">
      <c r="A81" s="29" t="s">
        <v>300</v>
      </c>
      <c r="B81" s="30" t="e">
        <f>VLOOKUP(A81,'PLAN. COMP.'!$A$17:$K$29,2,0)</f>
        <v>#N/A</v>
      </c>
      <c r="C81" s="31" t="e">
        <f>VLOOKUP(A81,'PLAN. COMP.'!$A$17:$K$29,3,0)</f>
        <v>#N/A</v>
      </c>
      <c r="D81" s="30" t="e">
        <f>VLOOKUP(A81,'PLAN. COMP.'!$A$17:$K$29,4,0)</f>
        <v>#N/A</v>
      </c>
      <c r="E81" s="32" t="e">
        <f>SUMIF(#REF!,B81,#REF!)</f>
        <v>#REF!</v>
      </c>
      <c r="F81" s="32" t="e">
        <f>IF('PLAN. COMP.'!$H$30&lt;'PLAN. COMP.'!$K$30,VLOOKUP(A81,'PLAN. COMP.'!$A$17:$K$29,6,0),VLOOKUP(A81,'PLAN. COMP.'!$A$17:$K$29,8,0))</f>
        <v>#N/A</v>
      </c>
      <c r="G81" s="33" t="e">
        <f t="shared" si="14"/>
        <v>#REF!</v>
      </c>
      <c r="H81" s="33" t="e">
        <f>'PLAN. COMP.'!#REF!</f>
        <v>#REF!</v>
      </c>
      <c r="I81" s="7" t="e">
        <f t="shared" si="15"/>
        <v>#REF!</v>
      </c>
      <c r="J81" s="7" t="e">
        <f>'PLAN. COMP.'!#REF!</f>
        <v>#REF!</v>
      </c>
      <c r="K81" s="7" t="e">
        <f t="shared" si="11"/>
        <v>#REF!</v>
      </c>
      <c r="L81" s="32" t="e">
        <f>IF('PLAN. COMP.'!$H$30&lt;'PLAN. COMP.'!$K$30,VLOOKUP(A81,'PLAN. COMP.'!$A$17:$K$29,7,0),VLOOKUP(A81,'PLAN. COMP.'!$A$17:$K$29,9,0))-G81</f>
        <v>#N/A</v>
      </c>
      <c r="Y81" s="7"/>
      <c r="Z81" s="7"/>
      <c r="AA81" s="7"/>
      <c r="AB81" s="7"/>
      <c r="AO81" s="34" t="e">
        <f t="shared" si="16"/>
        <v>#REF!</v>
      </c>
      <c r="AP81" s="36">
        <f t="shared" si="17"/>
        <v>0</v>
      </c>
      <c r="AR81" s="7"/>
      <c r="AS81" s="7"/>
    </row>
    <row r="82" spans="1:52" s="8" customFormat="1" ht="12.75" x14ac:dyDescent="0.25">
      <c r="A82" s="29" t="s">
        <v>412</v>
      </c>
      <c r="B82" s="30" t="e">
        <f>VLOOKUP(A82,'PLAN. COMP.'!$A$17:$K$29,2,0)</f>
        <v>#N/A</v>
      </c>
      <c r="C82" s="31" t="e">
        <f>VLOOKUP(A82,'PLAN. COMP.'!$A$17:$K$29,3,0)</f>
        <v>#N/A</v>
      </c>
      <c r="D82" s="30" t="e">
        <f>VLOOKUP(A82,'PLAN. COMP.'!$A$17:$K$29,4,0)</f>
        <v>#N/A</v>
      </c>
      <c r="E82" s="32" t="e">
        <f>SUMIF(#REF!,B82,#REF!)</f>
        <v>#REF!</v>
      </c>
      <c r="F82" s="32" t="e">
        <f>IF('PLAN. COMP.'!$H$30&lt;'PLAN. COMP.'!$K$30,VLOOKUP(A82,'PLAN. COMP.'!$A$17:$K$29,6,0),VLOOKUP(A82,'PLAN. COMP.'!$A$17:$K$29,8,0))</f>
        <v>#N/A</v>
      </c>
      <c r="G82" s="33" t="e">
        <f t="shared" si="14"/>
        <v>#REF!</v>
      </c>
      <c r="H82" s="33" t="e">
        <f>'PLAN. COMP.'!#REF!</f>
        <v>#REF!</v>
      </c>
      <c r="I82" s="7" t="e">
        <f t="shared" si="15"/>
        <v>#REF!</v>
      </c>
      <c r="J82" s="7" t="e">
        <f>'PLAN. COMP.'!#REF!</f>
        <v>#REF!</v>
      </c>
      <c r="K82" s="7" t="e">
        <f t="shared" si="11"/>
        <v>#REF!</v>
      </c>
      <c r="L82" s="32" t="e">
        <f>IF('PLAN. COMP.'!$H$30&lt;'PLAN. COMP.'!$K$30,VLOOKUP(A82,'PLAN. COMP.'!$A$17:$K$29,7,0),VLOOKUP(A82,'PLAN. COMP.'!$A$17:$K$29,9,0))-G82</f>
        <v>#N/A</v>
      </c>
      <c r="AO82" s="35" t="e">
        <f>SUBTOTAL(9,#REF!)</f>
        <v>#REF!</v>
      </c>
      <c r="AR82" s="7" t="s">
        <v>27</v>
      </c>
      <c r="AX82" s="7" t="e">
        <f>#REF!+#REF!</f>
        <v>#REF!</v>
      </c>
    </row>
    <row r="83" spans="1:52" s="8" customFormat="1" ht="41.25" customHeight="1" x14ac:dyDescent="0.25">
      <c r="A83" s="29" t="s">
        <v>307</v>
      </c>
      <c r="B83" s="141" t="e">
        <f>VLOOKUP(A83,'PLAN. COMP.'!$A$17:$K$29,2,0)</f>
        <v>#N/A</v>
      </c>
      <c r="C83" s="142" t="e">
        <f>VLOOKUP(A83,'PLAN. COMP.'!$A$17:$K$29,3,0)</f>
        <v>#N/A</v>
      </c>
      <c r="D83" s="141" t="e">
        <f>VLOOKUP(A83,'PLAN. COMP.'!$A$17:$K$29,4,0)</f>
        <v>#N/A</v>
      </c>
      <c r="E83" s="32" t="e">
        <f>SUMIF(#REF!,B83,#REF!)</f>
        <v>#REF!</v>
      </c>
      <c r="F83" s="143" t="e">
        <f>IF('PLAN. COMP.'!$H$30&lt;'PLAN. COMP.'!$K$30,VLOOKUP(A83,'PLAN. COMP.'!$A$17:$K$29,6,0),VLOOKUP(A83,'PLAN. COMP.'!$A$17:$K$29,8,0))</f>
        <v>#N/A</v>
      </c>
      <c r="G83" s="144" t="e">
        <f t="shared" si="14"/>
        <v>#REF!</v>
      </c>
      <c r="H83" s="33" t="e">
        <f>'PLAN. COMP.'!#REF!</f>
        <v>#REF!</v>
      </c>
      <c r="I83" s="7" t="e">
        <f t="shared" si="15"/>
        <v>#REF!</v>
      </c>
      <c r="J83" s="7" t="e">
        <f>'PLAN. COMP.'!#REF!</f>
        <v>#REF!</v>
      </c>
      <c r="K83" s="7" t="e">
        <f t="shared" si="11"/>
        <v>#REF!</v>
      </c>
      <c r="L83" s="32" t="e">
        <f>IF('PLAN. COMP.'!$H$30&lt;'PLAN. COMP.'!$K$30,VLOOKUP(A83,'PLAN. COMP.'!$A$17:$K$29,7,0),VLOOKUP(A83,'PLAN. COMP.'!$A$17:$K$29,9,0))-G83</f>
        <v>#N/A</v>
      </c>
      <c r="AO83" s="34" t="e">
        <f>TRUNC(E83*F83,2)</f>
        <v>#REF!</v>
      </c>
      <c r="AP83" s="36">
        <f>IFERROR(TRUNC((AL83*AN83),2),"-")</f>
        <v>0</v>
      </c>
      <c r="AR83" s="7"/>
      <c r="AS83" s="7"/>
      <c r="AT83" s="7" t="e">
        <f>SUM(G83:G83)</f>
        <v>#REF!</v>
      </c>
    </row>
    <row r="84" spans="1:52" s="8" customFormat="1" ht="12.75" x14ac:dyDescent="0.25">
      <c r="A84" s="29" t="s">
        <v>302</v>
      </c>
      <c r="B84" s="30" t="e">
        <f>VLOOKUP(A84,'PLAN. COMP.'!$A$17:$K$29,2,0)</f>
        <v>#N/A</v>
      </c>
      <c r="C84" s="31" t="e">
        <f>VLOOKUP(A84,'PLAN. COMP.'!$A$17:$K$29,3,0)</f>
        <v>#N/A</v>
      </c>
      <c r="D84" s="30" t="e">
        <f>VLOOKUP(A84,'PLAN. COMP.'!$A$17:$K$29,4,0)</f>
        <v>#N/A</v>
      </c>
      <c r="E84" s="32" t="e">
        <f>SUMIF(#REF!,B84,#REF!)</f>
        <v>#REF!</v>
      </c>
      <c r="F84" s="32" t="e">
        <f>IF('PLAN. COMP.'!$H$30&lt;'PLAN. COMP.'!$K$30,VLOOKUP(A84,'PLAN. COMP.'!$A$17:$K$29,6,0),VLOOKUP(A84,'PLAN. COMP.'!$A$17:$K$29,8,0))</f>
        <v>#N/A</v>
      </c>
      <c r="G84" s="33" t="e">
        <f t="shared" si="14"/>
        <v>#REF!</v>
      </c>
      <c r="H84" s="7"/>
      <c r="I84" s="7"/>
      <c r="J84" s="7" t="e">
        <f>'PLAN. COMP.'!#REF!</f>
        <v>#REF!</v>
      </c>
      <c r="K84" s="7" t="e">
        <f t="shared" si="11"/>
        <v>#REF!</v>
      </c>
      <c r="L84" s="32" t="e">
        <f>IF('PLAN. COMP.'!$H$30&lt;'PLAN. COMP.'!$K$30,VLOOKUP(A84,'PLAN. COMP.'!$A$17:$K$29,7,0),VLOOKUP(A84,'PLAN. COMP.'!$A$17:$K$29,9,0))-G84</f>
        <v>#N/A</v>
      </c>
      <c r="AO84" s="28" t="e">
        <f>SUBTOTAL(9,AO85:AO124)</f>
        <v>#REF!</v>
      </c>
      <c r="AQ84" s="7">
        <v>2555473.2199999997</v>
      </c>
      <c r="AR84" s="7"/>
      <c r="AX84" s="7" t="e">
        <f>#REF!+#REF!+#REF!+#REF!+#REF!+#REF!</f>
        <v>#REF!</v>
      </c>
      <c r="AZ84" s="7" t="e">
        <f>AX84+#REF!+#REF!</f>
        <v>#REF!</v>
      </c>
    </row>
    <row r="85" spans="1:52" s="8" customFormat="1" ht="25.5" x14ac:dyDescent="0.25">
      <c r="A85" s="29" t="s">
        <v>21</v>
      </c>
      <c r="B85" s="30">
        <f>VLOOKUP(A85,'PLAN. COMP.'!$A$17:$K$29,2,0)</f>
        <v>93382</v>
      </c>
      <c r="C85" s="31" t="str">
        <f>VLOOKUP(A85,'PLAN. COMP.'!$A$17:$K$29,3,0)</f>
        <v>REATERRO MANUAL DE VALAS, COM COMPACTADOR DE SOLOS DE PERCUSSÃO. AF_08/2023</v>
      </c>
      <c r="D85" s="30" t="str">
        <f>VLOOKUP(A85,'PLAN. COMP.'!$A$17:$K$29,4,0)</f>
        <v>M³</v>
      </c>
      <c r="E85" s="32" t="e">
        <f>SUMIF(#REF!,B85,#REF!)</f>
        <v>#REF!</v>
      </c>
      <c r="F85" s="32">
        <f>IF('PLAN. COMP.'!$H$30&lt;'PLAN. COMP.'!$K$30,VLOOKUP(A85,'PLAN. COMP.'!$A$17:$K$29,6,0),VLOOKUP(A85,'PLAN. COMP.'!$A$17:$K$29,8,0))</f>
        <v>23.12</v>
      </c>
      <c r="G85" s="33" t="e">
        <f t="shared" si="14"/>
        <v>#REF!</v>
      </c>
      <c r="H85" s="33" t="e">
        <f>'PLAN. COMP.'!#REF!</f>
        <v>#REF!</v>
      </c>
      <c r="I85" s="7" t="e">
        <f>H85-F85</f>
        <v>#REF!</v>
      </c>
      <c r="J85" s="7" t="e">
        <f>'PLAN. COMP.'!#REF!</f>
        <v>#REF!</v>
      </c>
      <c r="K85" s="7" t="e">
        <f t="shared" si="11"/>
        <v>#REF!</v>
      </c>
      <c r="L85" s="32" t="e">
        <f>IF('PLAN. COMP.'!$H$30&lt;'PLAN. COMP.'!$K$30,VLOOKUP(A85,'PLAN. COMP.'!$A$17:$K$29,7,0),VLOOKUP(A85,'PLAN. COMP.'!$A$17:$K$29,9,0))-G85</f>
        <v>#REF!</v>
      </c>
      <c r="AO85" s="34" t="e">
        <f>TRUNC(E85*F85,2)</f>
        <v>#REF!</v>
      </c>
      <c r="AR85" s="7"/>
      <c r="AS85" s="7"/>
    </row>
    <row r="86" spans="1:52" s="8" customFormat="1" ht="12.75" x14ac:dyDescent="0.25">
      <c r="A86" s="29" t="s">
        <v>476</v>
      </c>
      <c r="B86" s="30" t="e">
        <f>VLOOKUP(A86,'PLAN. COMP.'!$A$17:$K$29,2,0)</f>
        <v>#N/A</v>
      </c>
      <c r="C86" s="31" t="e">
        <f>VLOOKUP(A86,'PLAN. COMP.'!$A$17:$K$29,3,0)</f>
        <v>#N/A</v>
      </c>
      <c r="D86" s="30" t="e">
        <f>VLOOKUP(A86,'PLAN. COMP.'!$A$17:$K$29,4,0)</f>
        <v>#N/A</v>
      </c>
      <c r="E86" s="32" t="e">
        <f>SUMIF(#REF!,B86,#REF!)</f>
        <v>#REF!</v>
      </c>
      <c r="F86" s="32" t="e">
        <f>IF('PLAN. COMP.'!$H$30&lt;'PLAN. COMP.'!$K$30,VLOOKUP(A86,'PLAN. COMP.'!$A$17:$K$29,6,0),VLOOKUP(A86,'PLAN. COMP.'!$A$17:$K$29,8,0))</f>
        <v>#N/A</v>
      </c>
      <c r="G86" s="33" t="e">
        <f t="shared" si="14"/>
        <v>#REF!</v>
      </c>
      <c r="H86" s="33" t="e">
        <f>'PLAN. COMP.'!#REF!</f>
        <v>#REF!</v>
      </c>
      <c r="I86" s="7" t="e">
        <f t="shared" ref="I86:I105" si="18">H86-F86</f>
        <v>#REF!</v>
      </c>
      <c r="J86" s="7" t="e">
        <f>'PLAN. COMP.'!#REF!</f>
        <v>#REF!</v>
      </c>
      <c r="K86" s="7" t="e">
        <f t="shared" si="11"/>
        <v>#REF!</v>
      </c>
      <c r="L86" s="32" t="e">
        <f>IF('PLAN. COMP.'!$H$30&lt;'PLAN. COMP.'!$K$30,VLOOKUP(A86,'PLAN. COMP.'!$A$17:$K$29,7,0),VLOOKUP(A86,'PLAN. COMP.'!$A$17:$K$29,9,0))-G86</f>
        <v>#N/A</v>
      </c>
      <c r="AO86" s="34" t="e">
        <f>TRUNC(E86*F86,2)</f>
        <v>#REF!</v>
      </c>
      <c r="AP86" s="36">
        <f>IFERROR(TRUNC((AL86*AN86),2),"-")</f>
        <v>0</v>
      </c>
      <c r="AR86" s="7"/>
      <c r="AS86" s="7"/>
      <c r="AT86" s="7" t="e">
        <f>SUM(G86:G86)</f>
        <v>#REF!</v>
      </c>
    </row>
    <row r="87" spans="1:52" s="8" customFormat="1" ht="12.75" x14ac:dyDescent="0.25">
      <c r="A87" s="29" t="s">
        <v>265</v>
      </c>
      <c r="B87" s="30" t="e">
        <f>VLOOKUP(A87,'PLAN. COMP.'!$A$17:$K$29,2,0)</f>
        <v>#N/A</v>
      </c>
      <c r="C87" s="31" t="e">
        <f>VLOOKUP(A87,'PLAN. COMP.'!$A$17:$K$29,3,0)</f>
        <v>#N/A</v>
      </c>
      <c r="D87" s="30" t="e">
        <f>VLOOKUP(A87,'PLAN. COMP.'!$A$17:$K$29,4,0)</f>
        <v>#N/A</v>
      </c>
      <c r="E87" s="32" t="e">
        <f>SUMIF(#REF!,B87,#REF!)</f>
        <v>#REF!</v>
      </c>
      <c r="F87" s="32" t="e">
        <f>IF('PLAN. COMP.'!$H$30&lt;'PLAN. COMP.'!$K$30,VLOOKUP(A87,'PLAN. COMP.'!$A$17:$K$29,6,0),VLOOKUP(A87,'PLAN. COMP.'!$A$17:$K$29,8,0))</f>
        <v>#N/A</v>
      </c>
      <c r="G87" s="33" t="e">
        <f t="shared" si="14"/>
        <v>#REF!</v>
      </c>
      <c r="H87" s="33" t="e">
        <f>'PLAN. COMP.'!#REF!</f>
        <v>#REF!</v>
      </c>
      <c r="I87" s="7" t="e">
        <f t="shared" si="18"/>
        <v>#REF!</v>
      </c>
      <c r="J87" s="7" t="e">
        <f>'PLAN. COMP.'!#REF!</f>
        <v>#REF!</v>
      </c>
      <c r="K87" s="7" t="e">
        <f t="shared" si="11"/>
        <v>#REF!</v>
      </c>
      <c r="L87" s="32" t="e">
        <f>IF('PLAN. COMP.'!$H$30&lt;'PLAN. COMP.'!$K$30,VLOOKUP(A87,'PLAN. COMP.'!$A$17:$K$29,7,0),VLOOKUP(A87,'PLAN. COMP.'!$A$17:$K$29,9,0))-G87</f>
        <v>#N/A</v>
      </c>
      <c r="AO87" s="35" t="e">
        <f>SUBTOTAL(9,#REF!)</f>
        <v>#REF!</v>
      </c>
      <c r="AR87" s="7" t="s">
        <v>27</v>
      </c>
      <c r="AX87" s="7" t="e">
        <f>#REF!+#REF!</f>
        <v>#REF!</v>
      </c>
    </row>
    <row r="88" spans="1:52" s="8" customFormat="1" ht="12.75" x14ac:dyDescent="0.25">
      <c r="A88" s="29" t="s">
        <v>469</v>
      </c>
      <c r="B88" s="30" t="e">
        <f>VLOOKUP(A88,'PLAN. COMP.'!$A$17:$K$29,2,0)</f>
        <v>#N/A</v>
      </c>
      <c r="C88" s="31" t="e">
        <f>VLOOKUP(A88,'PLAN. COMP.'!$A$17:$K$29,3,0)</f>
        <v>#N/A</v>
      </c>
      <c r="D88" s="30" t="e">
        <f>VLOOKUP(A88,'PLAN. COMP.'!$A$17:$K$29,4,0)</f>
        <v>#N/A</v>
      </c>
      <c r="E88" s="32" t="e">
        <f>SUMIF(#REF!,B88,#REF!)</f>
        <v>#REF!</v>
      </c>
      <c r="F88" s="32" t="e">
        <f>IF('PLAN. COMP.'!$H$30&lt;'PLAN. COMP.'!$K$30,VLOOKUP(A88,'PLAN. COMP.'!$A$17:$K$29,6,0),VLOOKUP(A88,'PLAN. COMP.'!$A$17:$K$29,8,0))</f>
        <v>#N/A</v>
      </c>
      <c r="G88" s="33" t="e">
        <f t="shared" si="14"/>
        <v>#REF!</v>
      </c>
      <c r="H88" s="33" t="e">
        <f>'PLAN. COMP.'!#REF!</f>
        <v>#REF!</v>
      </c>
      <c r="I88" s="7" t="e">
        <f t="shared" si="18"/>
        <v>#REF!</v>
      </c>
      <c r="J88" s="7" t="e">
        <f>'PLAN. COMP.'!#REF!</f>
        <v>#REF!</v>
      </c>
      <c r="K88" s="7" t="e">
        <f t="shared" si="11"/>
        <v>#REF!</v>
      </c>
      <c r="L88" s="32" t="e">
        <f>IF('PLAN. COMP.'!$H$30&lt;'PLAN. COMP.'!$K$30,VLOOKUP(A88,'PLAN. COMP.'!$A$17:$K$29,7,0),VLOOKUP(A88,'PLAN. COMP.'!$A$17:$K$29,9,0))-G88</f>
        <v>#N/A</v>
      </c>
      <c r="AO88" s="35" t="e">
        <f>SUBTOTAL(9,#REF!)</f>
        <v>#REF!</v>
      </c>
      <c r="AR88" s="7" t="s">
        <v>27</v>
      </c>
      <c r="AX88" s="7" t="e">
        <f>#REF!+#REF!</f>
        <v>#REF!</v>
      </c>
    </row>
    <row r="89" spans="1:52" s="8" customFormat="1" ht="12.75" x14ac:dyDescent="0.25">
      <c r="A89" s="29" t="s">
        <v>233</v>
      </c>
      <c r="B89" s="30" t="e">
        <f>VLOOKUP(A89,'PLAN. COMP.'!$A$17:$K$29,2,0)</f>
        <v>#N/A</v>
      </c>
      <c r="C89" s="31" t="e">
        <f>VLOOKUP(A89,'PLAN. COMP.'!$A$17:$K$29,3,0)</f>
        <v>#N/A</v>
      </c>
      <c r="D89" s="30" t="e">
        <f>VLOOKUP(A89,'PLAN. COMP.'!$A$17:$K$29,4,0)</f>
        <v>#N/A</v>
      </c>
      <c r="E89" s="32" t="e">
        <f>SUMIF(#REF!,B89,#REF!)</f>
        <v>#REF!</v>
      </c>
      <c r="F89" s="32" t="e">
        <f>IF('PLAN. COMP.'!$H$30&lt;'PLAN. COMP.'!$K$30,VLOOKUP(A89,'PLAN. COMP.'!$A$17:$K$29,6,0),VLOOKUP(A89,'PLAN. COMP.'!$A$17:$K$29,8,0))</f>
        <v>#N/A</v>
      </c>
      <c r="G89" s="33" t="e">
        <f t="shared" si="14"/>
        <v>#REF!</v>
      </c>
      <c r="H89" s="33" t="e">
        <f>'PLAN. COMP.'!#REF!</f>
        <v>#REF!</v>
      </c>
      <c r="I89" s="7" t="e">
        <f t="shared" si="18"/>
        <v>#REF!</v>
      </c>
      <c r="J89" s="7" t="e">
        <f>'PLAN. COMP.'!#REF!</f>
        <v>#REF!</v>
      </c>
      <c r="K89" s="7" t="e">
        <f t="shared" si="11"/>
        <v>#REF!</v>
      </c>
      <c r="L89" s="32" t="e">
        <f>IF('PLAN. COMP.'!$H$30&lt;'PLAN. COMP.'!$K$30,VLOOKUP(A89,'PLAN. COMP.'!$A$17:$K$29,7,0),VLOOKUP(A89,'PLAN. COMP.'!$A$17:$K$29,9,0))-G89</f>
        <v>#N/A</v>
      </c>
      <c r="AO89" s="34" t="e">
        <f>TRUNC(E89*F89,2)</f>
        <v>#REF!</v>
      </c>
      <c r="AP89" s="36">
        <f>IFERROR(TRUNC((AL89*AN89),2),"-")</f>
        <v>0</v>
      </c>
      <c r="AR89" s="7"/>
      <c r="AS89" s="7"/>
      <c r="AT89" s="7" t="e">
        <f>SUM(G89:G89)</f>
        <v>#REF!</v>
      </c>
    </row>
    <row r="90" spans="1:52" s="8" customFormat="1" ht="12.75" x14ac:dyDescent="0.25">
      <c r="A90" s="29" t="s">
        <v>318</v>
      </c>
      <c r="B90" s="30" t="e">
        <f>VLOOKUP(A90,'PLAN. COMP.'!$A$17:$K$29,2,0)</f>
        <v>#N/A</v>
      </c>
      <c r="C90" s="31" t="e">
        <f>VLOOKUP(A90,'PLAN. COMP.'!$A$17:$K$29,3,0)</f>
        <v>#N/A</v>
      </c>
      <c r="D90" s="30" t="e">
        <f>VLOOKUP(A90,'PLAN. COMP.'!$A$17:$K$29,4,0)</f>
        <v>#N/A</v>
      </c>
      <c r="E90" s="32" t="e">
        <f>SUMIF(#REF!,B90,#REF!)</f>
        <v>#REF!</v>
      </c>
      <c r="F90" s="32" t="e">
        <f>IF('PLAN. COMP.'!$H$30&lt;'PLAN. COMP.'!$K$30,VLOOKUP(A90,'PLAN. COMP.'!$A$17:$K$29,6,0),VLOOKUP(A90,'PLAN. COMP.'!$A$17:$K$29,8,0))</f>
        <v>#N/A</v>
      </c>
      <c r="G90" s="33" t="e">
        <f t="shared" si="14"/>
        <v>#REF!</v>
      </c>
      <c r="H90" s="33" t="e">
        <f>'PLAN. COMP.'!#REF!</f>
        <v>#REF!</v>
      </c>
      <c r="I90" s="7" t="e">
        <f t="shared" si="18"/>
        <v>#REF!</v>
      </c>
      <c r="J90" s="7" t="e">
        <f>'PLAN. COMP.'!#REF!</f>
        <v>#REF!</v>
      </c>
      <c r="K90" s="7" t="e">
        <f t="shared" si="11"/>
        <v>#REF!</v>
      </c>
      <c r="L90" s="32" t="e">
        <f>IF('PLAN. COMP.'!$H$30&lt;'PLAN. COMP.'!$K$30,VLOOKUP(A90,'PLAN. COMP.'!$A$17:$K$29,7,0),VLOOKUP(A90,'PLAN. COMP.'!$A$17:$K$29,9,0))-G90</f>
        <v>#N/A</v>
      </c>
      <c r="AO90" s="34" t="e">
        <f>TRUNC(E90*F90,2)</f>
        <v>#REF!</v>
      </c>
      <c r="AP90" s="36">
        <f>IFERROR(TRUNC((AL90*AN90),2),"-")</f>
        <v>0</v>
      </c>
      <c r="AR90" s="7"/>
      <c r="AS90" s="7"/>
      <c r="AT90" s="7" t="e">
        <f>SUM(G90:G90)</f>
        <v>#REF!</v>
      </c>
    </row>
    <row r="91" spans="1:52" s="8" customFormat="1" ht="12.75" x14ac:dyDescent="0.25">
      <c r="A91" s="29" t="s">
        <v>290</v>
      </c>
      <c r="B91" s="30" t="e">
        <f>VLOOKUP(A91,'PLAN. COMP.'!$A$17:$K$29,2,0)</f>
        <v>#N/A</v>
      </c>
      <c r="C91" s="31" t="e">
        <f>VLOOKUP(A91,'PLAN. COMP.'!$A$17:$K$29,3,0)</f>
        <v>#N/A</v>
      </c>
      <c r="D91" s="30" t="e">
        <f>VLOOKUP(A91,'PLAN. COMP.'!$A$17:$K$29,4,0)</f>
        <v>#N/A</v>
      </c>
      <c r="E91" s="32" t="e">
        <f>SUMIF(#REF!,B91,#REF!)</f>
        <v>#REF!</v>
      </c>
      <c r="F91" s="32" t="e">
        <f>IF('PLAN. COMP.'!$H$30&lt;'PLAN. COMP.'!$K$30,VLOOKUP(A91,'PLAN. COMP.'!$A$17:$K$29,6,0),VLOOKUP(A91,'PLAN. COMP.'!$A$17:$K$29,8,0))</f>
        <v>#N/A</v>
      </c>
      <c r="G91" s="33" t="e">
        <f t="shared" si="14"/>
        <v>#REF!</v>
      </c>
      <c r="H91" s="33" t="e">
        <f>'PLAN. COMP.'!#REF!</f>
        <v>#REF!</v>
      </c>
      <c r="I91" s="7" t="e">
        <f>H91-F91</f>
        <v>#REF!</v>
      </c>
      <c r="J91" s="7" t="e">
        <f>'PLAN. COMP.'!#REF!</f>
        <v>#REF!</v>
      </c>
      <c r="K91" s="7" t="e">
        <f t="shared" si="11"/>
        <v>#REF!</v>
      </c>
      <c r="L91" s="32" t="e">
        <f>IF('PLAN. COMP.'!$H$30&lt;'PLAN. COMP.'!$K$30,VLOOKUP(A91,'PLAN. COMP.'!$A$17:$K$29,7,0),VLOOKUP(A91,'PLAN. COMP.'!$A$17:$K$29,9,0))-G91</f>
        <v>#N/A</v>
      </c>
      <c r="Y91" s="7"/>
      <c r="Z91" s="7"/>
      <c r="AA91" s="7"/>
      <c r="AB91" s="7"/>
      <c r="AO91" s="34" t="e">
        <f>TRUNC(E91*F91,2)</f>
        <v>#REF!</v>
      </c>
      <c r="AP91" s="36">
        <f>IFERROR(TRUNC((AL91*AN91),2),"-")</f>
        <v>0</v>
      </c>
      <c r="AR91" s="7"/>
      <c r="AS91" s="7"/>
    </row>
    <row r="92" spans="1:52" s="8" customFormat="1" ht="12.75" x14ac:dyDescent="0.25">
      <c r="A92" s="29" t="s">
        <v>447</v>
      </c>
      <c r="B92" s="30" t="e">
        <f>VLOOKUP(A92,'PLAN. COMP.'!$A$17:$K$29,2,0)</f>
        <v>#N/A</v>
      </c>
      <c r="C92" s="31" t="e">
        <f>VLOOKUP(A92,'PLAN. COMP.'!$A$17:$K$29,3,0)</f>
        <v>#N/A</v>
      </c>
      <c r="D92" s="30" t="e">
        <f>VLOOKUP(A92,'PLAN. COMP.'!$A$17:$K$29,4,0)</f>
        <v>#N/A</v>
      </c>
      <c r="E92" s="32" t="e">
        <f>SUMIF(#REF!,B92,#REF!)</f>
        <v>#REF!</v>
      </c>
      <c r="F92" s="32" t="e">
        <f>IF('PLAN. COMP.'!$H$30&lt;'PLAN. COMP.'!$K$30,VLOOKUP(A92,'PLAN. COMP.'!$A$17:$K$29,6,0),VLOOKUP(A92,'PLAN. COMP.'!$A$17:$K$29,8,0))</f>
        <v>#N/A</v>
      </c>
      <c r="G92" s="33" t="e">
        <f t="shared" si="14"/>
        <v>#REF!</v>
      </c>
      <c r="H92" s="33" t="e">
        <f>'PLAN. COMP.'!#REF!</f>
        <v>#REF!</v>
      </c>
      <c r="I92" s="7" t="e">
        <f t="shared" si="18"/>
        <v>#REF!</v>
      </c>
      <c r="J92" s="7" t="e">
        <f>'PLAN. COMP.'!#REF!</f>
        <v>#REF!</v>
      </c>
      <c r="K92" s="7" t="e">
        <f t="shared" si="11"/>
        <v>#REF!</v>
      </c>
      <c r="L92" s="32" t="e">
        <f>IF('PLAN. COMP.'!$H$30&lt;'PLAN. COMP.'!$K$30,VLOOKUP(A92,'PLAN. COMP.'!$A$17:$K$29,7,0),VLOOKUP(A92,'PLAN. COMP.'!$A$17:$K$29,9,0))-G92</f>
        <v>#N/A</v>
      </c>
      <c r="Y92" s="7"/>
      <c r="Z92" s="7"/>
      <c r="AA92" s="7"/>
      <c r="AB92" s="7"/>
      <c r="AO92" s="34" t="e">
        <f>TRUNC(E92*F92,2)</f>
        <v>#REF!</v>
      </c>
      <c r="AP92" s="36">
        <f>IFERROR(TRUNC((AL92*AN92),2),"-")</f>
        <v>0</v>
      </c>
      <c r="AR92" s="7"/>
      <c r="AS92" s="7"/>
    </row>
    <row r="93" spans="1:52" s="8" customFormat="1" ht="12.75" x14ac:dyDescent="0.25">
      <c r="A93" s="29" t="s">
        <v>234</v>
      </c>
      <c r="B93" s="30" t="e">
        <f>VLOOKUP(A93,'PLAN. COMP.'!$A$17:$K$29,2,0)</f>
        <v>#N/A</v>
      </c>
      <c r="C93" s="31" t="e">
        <f>VLOOKUP(A93,'PLAN. COMP.'!$A$17:$K$29,3,0)</f>
        <v>#N/A</v>
      </c>
      <c r="D93" s="30" t="e">
        <f>VLOOKUP(A93,'PLAN. COMP.'!$A$17:$K$29,4,0)</f>
        <v>#N/A</v>
      </c>
      <c r="E93" s="32" t="e">
        <f>SUMIF(#REF!,B93,#REF!)</f>
        <v>#REF!</v>
      </c>
      <c r="F93" s="32" t="e">
        <f>IF('PLAN. COMP.'!$H$30&lt;'PLAN. COMP.'!$K$30,VLOOKUP(A93,'PLAN. COMP.'!$A$17:$K$29,6,0),VLOOKUP(A93,'PLAN. COMP.'!$A$17:$K$29,8,0))</f>
        <v>#N/A</v>
      </c>
      <c r="G93" s="33" t="e">
        <f t="shared" si="14"/>
        <v>#REF!</v>
      </c>
      <c r="H93" s="33" t="e">
        <f>'PLAN. COMP.'!#REF!</f>
        <v>#REF!</v>
      </c>
      <c r="I93" s="7" t="e">
        <f t="shared" si="18"/>
        <v>#REF!</v>
      </c>
      <c r="J93" s="7" t="e">
        <f>'PLAN. COMP.'!#REF!</f>
        <v>#REF!</v>
      </c>
      <c r="K93" s="7" t="e">
        <f t="shared" si="11"/>
        <v>#REF!</v>
      </c>
      <c r="L93" s="32" t="e">
        <f>IF('PLAN. COMP.'!$H$30&lt;'PLAN. COMP.'!$K$30,VLOOKUP(A93,'PLAN. COMP.'!$A$17:$K$29,7,0),VLOOKUP(A93,'PLAN. COMP.'!$A$17:$K$29,9,0))-G93</f>
        <v>#N/A</v>
      </c>
      <c r="AO93" s="34" t="e">
        <f>TRUNC(E93*F93,2)</f>
        <v>#REF!</v>
      </c>
      <c r="AP93" s="36">
        <f>IFERROR(TRUNC((AL93*AN93),2),"-")</f>
        <v>0</v>
      </c>
      <c r="AR93" s="7"/>
      <c r="AS93" s="7"/>
      <c r="AT93" s="7" t="e">
        <f>SUM(G93:G124)</f>
        <v>#REF!</v>
      </c>
    </row>
    <row r="94" spans="1:52" s="8" customFormat="1" ht="12.75" x14ac:dyDescent="0.25">
      <c r="A94" s="29" t="s">
        <v>211</v>
      </c>
      <c r="B94" s="141" t="e">
        <f>VLOOKUP(A94,'PLAN. COMP.'!$A$17:$K$29,2,0)</f>
        <v>#N/A</v>
      </c>
      <c r="C94" s="142" t="e">
        <f>VLOOKUP(A94,'PLAN. COMP.'!$A$17:$K$29,3,0)</f>
        <v>#N/A</v>
      </c>
      <c r="D94" s="141" t="e">
        <f>VLOOKUP(A94,'PLAN. COMP.'!$A$17:$K$29,4,0)</f>
        <v>#N/A</v>
      </c>
      <c r="E94" s="32" t="e">
        <f>SUMIF(#REF!,B94,#REF!)</f>
        <v>#REF!</v>
      </c>
      <c r="F94" s="143" t="e">
        <f>IF('PLAN. COMP.'!$H$30&lt;'PLAN. COMP.'!$K$30,VLOOKUP(A94,'PLAN. COMP.'!$A$17:$K$29,6,0),VLOOKUP(A94,'PLAN. COMP.'!$A$17:$K$29,8,0))</f>
        <v>#N/A</v>
      </c>
      <c r="G94" s="33" t="e">
        <f t="shared" si="14"/>
        <v>#REF!</v>
      </c>
      <c r="H94" s="33" t="e">
        <f>'PLAN. COMP.'!#REF!</f>
        <v>#REF!</v>
      </c>
      <c r="I94" s="7" t="e">
        <f>H94-F94</f>
        <v>#REF!</v>
      </c>
      <c r="J94" s="7" t="e">
        <f>'PLAN. COMP.'!#REF!</f>
        <v>#REF!</v>
      </c>
      <c r="K94" s="7" t="e">
        <f t="shared" si="11"/>
        <v>#REF!</v>
      </c>
      <c r="L94" s="32" t="e">
        <f>IF('PLAN. COMP.'!$H$30&lt;'PLAN. COMP.'!$K$30,VLOOKUP(A94,'PLAN. COMP.'!$A$17:$K$29,7,0),VLOOKUP(A94,'PLAN. COMP.'!$A$17:$K$29,9,0))-G94</f>
        <v>#N/A</v>
      </c>
      <c r="AO94" s="35" t="e">
        <f>SUBTOTAL(9,#REF!)</f>
        <v>#REF!</v>
      </c>
      <c r="AR94" s="7" t="s">
        <v>27</v>
      </c>
      <c r="AX94" s="7" t="e">
        <f>#REF!+#REF!</f>
        <v>#REF!</v>
      </c>
    </row>
    <row r="95" spans="1:52" s="8" customFormat="1" ht="39" customHeight="1" x14ac:dyDescent="0.25">
      <c r="A95" s="29" t="s">
        <v>242</v>
      </c>
      <c r="B95" s="30" t="e">
        <f>VLOOKUP(A95,'PLAN. COMP.'!$A$17:$K$29,2,0)</f>
        <v>#N/A</v>
      </c>
      <c r="C95" s="31" t="e">
        <f>VLOOKUP(A95,'PLAN. COMP.'!$A$17:$K$29,3,0)</f>
        <v>#N/A</v>
      </c>
      <c r="D95" s="30" t="e">
        <f>VLOOKUP(A95,'PLAN. COMP.'!$A$17:$K$29,4,0)</f>
        <v>#N/A</v>
      </c>
      <c r="E95" s="32" t="e">
        <f>SUMIF(#REF!,B95,#REF!)</f>
        <v>#REF!</v>
      </c>
      <c r="F95" s="32" t="e">
        <f>IF('PLAN. COMP.'!$H$30&lt;'PLAN. COMP.'!$K$30,VLOOKUP(A95,'PLAN. COMP.'!$A$17:$K$29,6,0),VLOOKUP(A95,'PLAN. COMP.'!$A$17:$K$29,8,0))</f>
        <v>#N/A</v>
      </c>
      <c r="G95" s="33" t="e">
        <f t="shared" si="14"/>
        <v>#REF!</v>
      </c>
      <c r="H95" s="33" t="e">
        <f>'PLAN. COMP.'!#REF!</f>
        <v>#REF!</v>
      </c>
      <c r="I95" s="7" t="e">
        <f>H95-F95</f>
        <v>#REF!</v>
      </c>
      <c r="J95" s="7" t="e">
        <f>'PLAN. COMP.'!#REF!</f>
        <v>#REF!</v>
      </c>
      <c r="K95" s="7" t="e">
        <f t="shared" si="11"/>
        <v>#REF!</v>
      </c>
      <c r="L95" s="32" t="e">
        <f>IF('PLAN. COMP.'!$H$30&lt;'PLAN. COMP.'!$K$30,VLOOKUP(A95,'PLAN. COMP.'!$A$17:$K$29,7,0),VLOOKUP(A95,'PLAN. COMP.'!$A$17:$K$29,9,0))-G95</f>
        <v>#N/A</v>
      </c>
      <c r="Y95" s="7"/>
      <c r="Z95" s="7"/>
      <c r="AA95" s="7"/>
      <c r="AB95" s="7"/>
      <c r="AO95" s="34" t="e">
        <f>TRUNC(E95*F95,2)</f>
        <v>#REF!</v>
      </c>
      <c r="AP95" s="36">
        <f>IFERROR(TRUNC((AL95*AN95),2),"-")</f>
        <v>0</v>
      </c>
      <c r="AR95" s="7"/>
      <c r="AS95" s="7"/>
    </row>
    <row r="96" spans="1:52" s="8" customFormat="1" ht="39" customHeight="1" x14ac:dyDescent="0.25">
      <c r="A96" s="29" t="s">
        <v>306</v>
      </c>
      <c r="B96" s="30" t="e">
        <f>VLOOKUP(A96,'PLAN. COMP.'!$A$17:$K$29,2,0)</f>
        <v>#N/A</v>
      </c>
      <c r="C96" s="31" t="e">
        <f>VLOOKUP(A96,'PLAN. COMP.'!$A$17:$K$29,3,0)</f>
        <v>#N/A</v>
      </c>
      <c r="D96" s="30" t="e">
        <f>VLOOKUP(A96,'PLAN. COMP.'!$A$17:$K$29,4,0)</f>
        <v>#N/A</v>
      </c>
      <c r="E96" s="32" t="e">
        <f>SUMIF(#REF!,B96,#REF!)</f>
        <v>#REF!</v>
      </c>
      <c r="F96" s="32" t="e">
        <f>IF('PLAN. COMP.'!$H$30&lt;'PLAN. COMP.'!$K$30,VLOOKUP(A96,'PLAN. COMP.'!$A$17:$K$29,6,0),VLOOKUP(A96,'PLAN. COMP.'!$A$17:$K$29,8,0))</f>
        <v>#N/A</v>
      </c>
      <c r="G96" s="33" t="e">
        <f t="shared" si="14"/>
        <v>#REF!</v>
      </c>
      <c r="H96" s="33" t="e">
        <f>'PLAN. COMP.'!#REF!</f>
        <v>#REF!</v>
      </c>
      <c r="I96" s="7" t="e">
        <f>H96-F96</f>
        <v>#REF!</v>
      </c>
      <c r="J96" s="7" t="e">
        <f>'PLAN. COMP.'!#REF!</f>
        <v>#REF!</v>
      </c>
      <c r="K96" s="7" t="e">
        <f t="shared" si="11"/>
        <v>#REF!</v>
      </c>
      <c r="L96" s="32" t="e">
        <f>IF('PLAN. COMP.'!$H$30&lt;'PLAN. COMP.'!$K$30,VLOOKUP(A96,'PLAN. COMP.'!$A$17:$K$29,7,0),VLOOKUP(A96,'PLAN. COMP.'!$A$17:$K$29,9,0))-G96</f>
        <v>#N/A</v>
      </c>
      <c r="AO96" s="34" t="e">
        <f>TRUNC(E96*F96,2)</f>
        <v>#REF!</v>
      </c>
      <c r="AP96" s="36">
        <f>IFERROR(TRUNC((AL96*AN96),2),"-")</f>
        <v>0</v>
      </c>
      <c r="AR96" s="7"/>
      <c r="AS96" s="7"/>
      <c r="AT96" s="7" t="e">
        <f>SUM(G96:G124)</f>
        <v>#REF!</v>
      </c>
    </row>
    <row r="97" spans="1:52" s="8" customFormat="1" ht="39" customHeight="1" x14ac:dyDescent="0.25">
      <c r="A97" s="29" t="s">
        <v>237</v>
      </c>
      <c r="B97" s="30" t="e">
        <f>VLOOKUP(A97,'PLAN. COMP.'!$A$17:$K$29,2,0)</f>
        <v>#N/A</v>
      </c>
      <c r="C97" s="31" t="e">
        <f>VLOOKUP(A97,'PLAN. COMP.'!$A$17:$K$29,3,0)</f>
        <v>#N/A</v>
      </c>
      <c r="D97" s="30" t="e">
        <f>VLOOKUP(A97,'PLAN. COMP.'!$A$17:$K$29,4,0)</f>
        <v>#N/A</v>
      </c>
      <c r="E97" s="32" t="e">
        <f>SUMIF(#REF!,B97,#REF!)</f>
        <v>#REF!</v>
      </c>
      <c r="F97" s="32" t="e">
        <f>IF('PLAN. COMP.'!$H$30&lt;'PLAN. COMP.'!$K$30,VLOOKUP(A97,'PLAN. COMP.'!$A$17:$K$29,6,0),VLOOKUP(A97,'PLAN. COMP.'!$A$17:$K$29,8,0))</f>
        <v>#N/A</v>
      </c>
      <c r="G97" s="33" t="e">
        <f t="shared" si="14"/>
        <v>#REF!</v>
      </c>
      <c r="H97" s="33" t="e">
        <f>'PLAN. COMP.'!#REF!</f>
        <v>#REF!</v>
      </c>
      <c r="I97" s="7" t="e">
        <f t="shared" si="18"/>
        <v>#REF!</v>
      </c>
      <c r="J97" s="7" t="e">
        <f>'PLAN. COMP.'!#REF!</f>
        <v>#REF!</v>
      </c>
      <c r="K97" s="7" t="e">
        <f t="shared" si="11"/>
        <v>#REF!</v>
      </c>
      <c r="L97" s="32" t="e">
        <f>IF('PLAN. COMP.'!$H$30&lt;'PLAN. COMP.'!$K$30,VLOOKUP(A97,'PLAN. COMP.'!$A$17:$K$29,7,0),VLOOKUP(A97,'PLAN. COMP.'!$A$17:$K$29,9,0))-G97</f>
        <v>#N/A</v>
      </c>
      <c r="AO97" s="34" t="e">
        <f>TRUNC(E97*F97,2)</f>
        <v>#REF!</v>
      </c>
      <c r="AP97" s="36">
        <f>IFERROR(TRUNC((AL97*AN97),2),"-")</f>
        <v>0</v>
      </c>
      <c r="AR97" s="7"/>
      <c r="AS97" s="7"/>
      <c r="AT97" s="7" t="e">
        <f>SUM(G97:G97)</f>
        <v>#REF!</v>
      </c>
    </row>
    <row r="98" spans="1:52" s="8" customFormat="1" ht="39" customHeight="1" x14ac:dyDescent="0.25">
      <c r="A98" s="29" t="s">
        <v>465</v>
      </c>
      <c r="B98" s="30" t="e">
        <f>VLOOKUP(A98,'PLAN. COMP.'!$A$17:$K$29,2,0)</f>
        <v>#N/A</v>
      </c>
      <c r="C98" s="31" t="e">
        <f>VLOOKUP(A98,'PLAN. COMP.'!$A$17:$K$29,3,0)</f>
        <v>#N/A</v>
      </c>
      <c r="D98" s="30" t="e">
        <f>VLOOKUP(A98,'PLAN. COMP.'!$A$17:$K$29,4,0)</f>
        <v>#N/A</v>
      </c>
      <c r="E98" s="32" t="e">
        <f>SUMIF(#REF!,B98,#REF!)</f>
        <v>#REF!</v>
      </c>
      <c r="F98" s="32" t="e">
        <f>IF('PLAN. COMP.'!$H$30&lt;'PLAN. COMP.'!$K$30,VLOOKUP(A98,'PLAN. COMP.'!$A$17:$K$29,6,0),VLOOKUP(A98,'PLAN. COMP.'!$A$17:$K$29,8,0))</f>
        <v>#N/A</v>
      </c>
      <c r="G98" s="33" t="e">
        <f t="shared" si="14"/>
        <v>#REF!</v>
      </c>
      <c r="H98" s="33" t="e">
        <f>'PLAN. COMP.'!#REF!</f>
        <v>#REF!</v>
      </c>
      <c r="I98" s="7" t="e">
        <f t="shared" si="18"/>
        <v>#REF!</v>
      </c>
      <c r="J98" s="7" t="e">
        <f>'PLAN. COMP.'!#REF!</f>
        <v>#REF!</v>
      </c>
      <c r="K98" s="7" t="e">
        <f t="shared" si="11"/>
        <v>#REF!</v>
      </c>
      <c r="L98" s="32" t="e">
        <f>IF('PLAN. COMP.'!$H$30&lt;'PLAN. COMP.'!$K$30,VLOOKUP(A98,'PLAN. COMP.'!$A$17:$K$29,7,0),VLOOKUP(A98,'PLAN. COMP.'!$A$17:$K$29,9,0))-G98</f>
        <v>#N/A</v>
      </c>
      <c r="AO98" s="34" t="e">
        <f>TRUNC(E98*F98,2)</f>
        <v>#REF!</v>
      </c>
      <c r="AP98" s="36">
        <f>IFERROR(TRUNC((AL98*AN98),2),"-")</f>
        <v>0</v>
      </c>
      <c r="AR98" s="7"/>
      <c r="AS98" s="7"/>
      <c r="AT98" s="7" t="e">
        <f>SUM(G98:G98)</f>
        <v>#REF!</v>
      </c>
    </row>
    <row r="99" spans="1:52" s="8" customFormat="1" ht="39" customHeight="1" x14ac:dyDescent="0.25">
      <c r="A99" s="29" t="s">
        <v>463</v>
      </c>
      <c r="B99" s="30" t="e">
        <f>VLOOKUP(A99,'PLAN. COMP.'!$A$17:$K$29,2,0)</f>
        <v>#N/A</v>
      </c>
      <c r="C99" s="31" t="e">
        <f>VLOOKUP(A99,'PLAN. COMP.'!$A$17:$K$29,3,0)</f>
        <v>#N/A</v>
      </c>
      <c r="D99" s="30" t="e">
        <f>VLOOKUP(A99,'PLAN. COMP.'!$A$17:$K$29,4,0)</f>
        <v>#N/A</v>
      </c>
      <c r="E99" s="32" t="e">
        <f>SUMIF(#REF!,B99,#REF!)</f>
        <v>#REF!</v>
      </c>
      <c r="F99" s="32" t="e">
        <f>IF('PLAN. COMP.'!$H$30&lt;'PLAN. COMP.'!$K$30,VLOOKUP(A99,'PLAN. COMP.'!$A$17:$K$29,6,0),VLOOKUP(A99,'PLAN. COMP.'!$A$17:$K$29,8,0))</f>
        <v>#N/A</v>
      </c>
      <c r="G99" s="33" t="e">
        <f t="shared" si="14"/>
        <v>#REF!</v>
      </c>
      <c r="H99" s="33" t="e">
        <f>'PLAN. COMP.'!#REF!</f>
        <v>#REF!</v>
      </c>
      <c r="I99" s="7" t="e">
        <f t="shared" si="18"/>
        <v>#REF!</v>
      </c>
      <c r="J99" s="7" t="e">
        <f>'PLAN. COMP.'!#REF!</f>
        <v>#REF!</v>
      </c>
      <c r="K99" s="7" t="e">
        <f t="shared" si="11"/>
        <v>#REF!</v>
      </c>
      <c r="L99" s="32" t="e">
        <f>IF('PLAN. COMP.'!$H$30&lt;'PLAN. COMP.'!$K$30,VLOOKUP(A99,'PLAN. COMP.'!$A$17:$K$29,7,0),VLOOKUP(A99,'PLAN. COMP.'!$A$17:$K$29,9,0))-G99</f>
        <v>#N/A</v>
      </c>
      <c r="AO99" s="35" t="e">
        <f>SUBTOTAL(9,#REF!)</f>
        <v>#REF!</v>
      </c>
      <c r="AR99" s="7" t="s">
        <v>27</v>
      </c>
      <c r="AX99" s="7" t="e">
        <f>#REF!+#REF!</f>
        <v>#REF!</v>
      </c>
    </row>
    <row r="100" spans="1:52" s="8" customFormat="1" ht="39" customHeight="1" x14ac:dyDescent="0.25">
      <c r="A100" s="29" t="s">
        <v>404</v>
      </c>
      <c r="B100" s="30" t="e">
        <f>VLOOKUP(A100,'PLAN. COMP.'!$A$17:$K$29,2,0)</f>
        <v>#N/A</v>
      </c>
      <c r="C100" s="31" t="e">
        <f>VLOOKUP(A100,'PLAN. COMP.'!$A$17:$K$29,3,0)</f>
        <v>#N/A</v>
      </c>
      <c r="D100" s="30" t="e">
        <f>VLOOKUP(A100,'PLAN. COMP.'!$A$17:$K$29,4,0)</f>
        <v>#N/A</v>
      </c>
      <c r="E100" s="32" t="e">
        <f>SUMIF(#REF!,B100,#REF!)</f>
        <v>#REF!</v>
      </c>
      <c r="F100" s="32" t="e">
        <f>IF('PLAN. COMP.'!$H$30&lt;'PLAN. COMP.'!$K$30,VLOOKUP(A100,'PLAN. COMP.'!$A$17:$K$29,6,0),VLOOKUP(A100,'PLAN. COMP.'!$A$17:$K$29,8,0))</f>
        <v>#N/A</v>
      </c>
      <c r="G100" s="33" t="e">
        <f t="shared" si="14"/>
        <v>#REF!</v>
      </c>
      <c r="H100" s="33" t="e">
        <f>'PLAN. COMP.'!#REF!</f>
        <v>#REF!</v>
      </c>
      <c r="I100" s="7" t="e">
        <f t="shared" si="18"/>
        <v>#REF!</v>
      </c>
      <c r="J100" s="7" t="e">
        <f>'PLAN. COMP.'!#REF!</f>
        <v>#REF!</v>
      </c>
      <c r="K100" s="7" t="e">
        <f t="shared" si="11"/>
        <v>#REF!</v>
      </c>
      <c r="L100" s="32" t="e">
        <f>IF('PLAN. COMP.'!$H$30&lt;'PLAN. COMP.'!$K$30,VLOOKUP(A100,'PLAN. COMP.'!$A$17:$K$29,7,0),VLOOKUP(A100,'PLAN. COMP.'!$A$17:$K$29,9,0))-G100</f>
        <v>#N/A</v>
      </c>
      <c r="AO100" s="34" t="e">
        <f t="shared" ref="AO100:AO105" si="19">TRUNC(E100*F100,2)</f>
        <v>#REF!</v>
      </c>
      <c r="AP100" s="36">
        <f t="shared" ref="AP100:AP105" si="20">IFERROR(TRUNC((AL100*AN100),2),"-")</f>
        <v>0</v>
      </c>
      <c r="AR100" s="7"/>
      <c r="AS100" s="7"/>
      <c r="AT100" s="7" t="e">
        <f t="shared" ref="AT100:AT105" si="21">SUM(G100:G100)</f>
        <v>#REF!</v>
      </c>
    </row>
    <row r="101" spans="1:52" s="8" customFormat="1" ht="39" customHeight="1" x14ac:dyDescent="0.25">
      <c r="A101" s="29" t="s">
        <v>292</v>
      </c>
      <c r="B101" s="30" t="e">
        <f>VLOOKUP(A101,'PLAN. COMP.'!$A$17:$K$29,2,0)</f>
        <v>#N/A</v>
      </c>
      <c r="C101" s="31" t="e">
        <f>VLOOKUP(A101,'PLAN. COMP.'!$A$17:$K$29,3,0)</f>
        <v>#N/A</v>
      </c>
      <c r="D101" s="30" t="e">
        <f>VLOOKUP(A101,'PLAN. COMP.'!$A$17:$K$29,4,0)</f>
        <v>#N/A</v>
      </c>
      <c r="E101" s="32" t="e">
        <f>SUMIF(#REF!,B101,#REF!)</f>
        <v>#REF!</v>
      </c>
      <c r="F101" s="32" t="e">
        <f>IF('PLAN. COMP.'!$H$30&lt;'PLAN. COMP.'!$K$30,VLOOKUP(A101,'PLAN. COMP.'!$A$17:$K$29,6,0),VLOOKUP(A101,'PLAN. COMP.'!$A$17:$K$29,8,0))</f>
        <v>#N/A</v>
      </c>
      <c r="G101" s="33" t="e">
        <f t="shared" si="14"/>
        <v>#REF!</v>
      </c>
      <c r="H101" s="33" t="e">
        <f>'PLAN. COMP.'!#REF!</f>
        <v>#REF!</v>
      </c>
      <c r="I101" s="7" t="e">
        <f t="shared" si="18"/>
        <v>#REF!</v>
      </c>
      <c r="J101" s="7" t="e">
        <f>'PLAN. COMP.'!#REF!</f>
        <v>#REF!</v>
      </c>
      <c r="K101" s="7" t="e">
        <f t="shared" si="11"/>
        <v>#REF!</v>
      </c>
      <c r="L101" s="32" t="e">
        <f>IF('PLAN. COMP.'!$H$30&lt;'PLAN. COMP.'!$K$30,VLOOKUP(A101,'PLAN. COMP.'!$A$17:$K$29,7,0),VLOOKUP(A101,'PLAN. COMP.'!$A$17:$K$29,9,0))-G101</f>
        <v>#N/A</v>
      </c>
      <c r="AO101" s="34" t="e">
        <f t="shared" si="19"/>
        <v>#REF!</v>
      </c>
      <c r="AP101" s="36">
        <f t="shared" si="20"/>
        <v>0</v>
      </c>
      <c r="AR101" s="7"/>
      <c r="AS101" s="7"/>
      <c r="AT101" s="7" t="e">
        <f t="shared" si="21"/>
        <v>#REF!</v>
      </c>
    </row>
    <row r="102" spans="1:52" s="8" customFormat="1" ht="39" customHeight="1" x14ac:dyDescent="0.25">
      <c r="A102" s="29" t="s">
        <v>238</v>
      </c>
      <c r="B102" s="30" t="e">
        <f>VLOOKUP(A102,'PLAN. COMP.'!$A$17:$K$29,2,0)</f>
        <v>#N/A</v>
      </c>
      <c r="C102" s="31" t="e">
        <f>VLOOKUP(A102,'PLAN. COMP.'!$A$17:$K$29,3,0)</f>
        <v>#N/A</v>
      </c>
      <c r="D102" s="30" t="e">
        <f>VLOOKUP(A102,'PLAN. COMP.'!$A$17:$K$29,4,0)</f>
        <v>#N/A</v>
      </c>
      <c r="E102" s="32" t="e">
        <f>SUMIF(#REF!,B102,#REF!)</f>
        <v>#REF!</v>
      </c>
      <c r="F102" s="32" t="e">
        <f>IF('PLAN. COMP.'!$H$30&lt;'PLAN. COMP.'!$K$30,VLOOKUP(A102,'PLAN. COMP.'!$A$17:$K$29,6,0),VLOOKUP(A102,'PLAN. COMP.'!$A$17:$K$29,8,0))</f>
        <v>#N/A</v>
      </c>
      <c r="G102" s="33" t="e">
        <f t="shared" si="14"/>
        <v>#REF!</v>
      </c>
      <c r="H102" s="33" t="e">
        <f>'PLAN. COMP.'!#REF!</f>
        <v>#REF!</v>
      </c>
      <c r="I102" s="7" t="e">
        <f t="shared" si="18"/>
        <v>#REF!</v>
      </c>
      <c r="J102" s="7" t="e">
        <f>'PLAN. COMP.'!#REF!</f>
        <v>#REF!</v>
      </c>
      <c r="K102" s="7" t="e">
        <f t="shared" si="11"/>
        <v>#REF!</v>
      </c>
      <c r="L102" s="32" t="e">
        <f>IF('PLAN. COMP.'!$H$30&lt;'PLAN. COMP.'!$K$30,VLOOKUP(A102,'PLAN. COMP.'!$A$17:$K$29,7,0),VLOOKUP(A102,'PLAN. COMP.'!$A$17:$K$29,9,0))-G102</f>
        <v>#N/A</v>
      </c>
      <c r="AO102" s="34" t="e">
        <f t="shared" si="19"/>
        <v>#REF!</v>
      </c>
      <c r="AP102" s="36">
        <f t="shared" si="20"/>
        <v>0</v>
      </c>
      <c r="AR102" s="7"/>
      <c r="AS102" s="7"/>
      <c r="AT102" s="7" t="e">
        <f t="shared" si="21"/>
        <v>#REF!</v>
      </c>
    </row>
    <row r="103" spans="1:52" s="8" customFormat="1" ht="39" customHeight="1" x14ac:dyDescent="0.25">
      <c r="A103" s="29" t="s">
        <v>298</v>
      </c>
      <c r="B103" s="30" t="e">
        <f>VLOOKUP(A103,'PLAN. COMP.'!$A$17:$K$29,2,0)</f>
        <v>#N/A</v>
      </c>
      <c r="C103" s="31" t="e">
        <f>VLOOKUP(A103,'PLAN. COMP.'!$A$17:$K$29,3,0)</f>
        <v>#N/A</v>
      </c>
      <c r="D103" s="30" t="e">
        <f>VLOOKUP(A103,'PLAN. COMP.'!$A$17:$K$29,4,0)</f>
        <v>#N/A</v>
      </c>
      <c r="E103" s="32" t="e">
        <f>SUMIF(#REF!,B103,#REF!)</f>
        <v>#REF!</v>
      </c>
      <c r="F103" s="32" t="e">
        <f>IF('PLAN. COMP.'!$H$30&lt;'PLAN. COMP.'!$K$30,VLOOKUP(A103,'PLAN. COMP.'!$A$17:$K$29,6,0),VLOOKUP(A103,'PLAN. COMP.'!$A$17:$K$29,8,0))</f>
        <v>#N/A</v>
      </c>
      <c r="G103" s="33" t="e">
        <f t="shared" si="14"/>
        <v>#REF!</v>
      </c>
      <c r="H103" s="33" t="e">
        <f>'PLAN. COMP.'!#REF!</f>
        <v>#REF!</v>
      </c>
      <c r="I103" s="7" t="e">
        <f t="shared" si="18"/>
        <v>#REF!</v>
      </c>
      <c r="J103" s="7" t="e">
        <f>'PLAN. COMP.'!#REF!</f>
        <v>#REF!</v>
      </c>
      <c r="K103" s="7" t="e">
        <f t="shared" si="11"/>
        <v>#REF!</v>
      </c>
      <c r="L103" s="32" t="e">
        <f>IF('PLAN. COMP.'!$H$30&lt;'PLAN. COMP.'!$K$30,VLOOKUP(A103,'PLAN. COMP.'!$A$17:$K$29,7,0),VLOOKUP(A103,'PLAN. COMP.'!$A$17:$K$29,9,0))-G103</f>
        <v>#N/A</v>
      </c>
      <c r="AO103" s="34" t="e">
        <f t="shared" si="19"/>
        <v>#REF!</v>
      </c>
      <c r="AP103" s="36">
        <f t="shared" si="20"/>
        <v>0</v>
      </c>
      <c r="AR103" s="7"/>
      <c r="AS103" s="7"/>
      <c r="AT103" s="7" t="e">
        <f t="shared" si="21"/>
        <v>#REF!</v>
      </c>
    </row>
    <row r="104" spans="1:52" s="8" customFormat="1" ht="39" customHeight="1" x14ac:dyDescent="0.25">
      <c r="A104" s="29" t="s">
        <v>311</v>
      </c>
      <c r="B104" s="30" t="e">
        <f>VLOOKUP(A104,'PLAN. COMP.'!$A$17:$K$29,2,0)</f>
        <v>#N/A</v>
      </c>
      <c r="C104" s="31" t="e">
        <f>VLOOKUP(A104,'PLAN. COMP.'!$A$17:$K$29,3,0)</f>
        <v>#N/A</v>
      </c>
      <c r="D104" s="30" t="e">
        <f>VLOOKUP(A104,'PLAN. COMP.'!$A$17:$K$29,4,0)</f>
        <v>#N/A</v>
      </c>
      <c r="E104" s="32" t="e">
        <f>SUMIF(#REF!,B104,#REF!)</f>
        <v>#REF!</v>
      </c>
      <c r="F104" s="32" t="e">
        <f>IF('PLAN. COMP.'!$H$30&lt;'PLAN. COMP.'!$K$30,VLOOKUP(A104,'PLAN. COMP.'!$A$17:$K$29,6,0),VLOOKUP(A104,'PLAN. COMP.'!$A$17:$K$29,8,0))</f>
        <v>#N/A</v>
      </c>
      <c r="G104" s="33" t="e">
        <f t="shared" si="14"/>
        <v>#REF!</v>
      </c>
      <c r="H104" s="33" t="e">
        <f>'PLAN. COMP.'!#REF!</f>
        <v>#REF!</v>
      </c>
      <c r="I104" s="7" t="e">
        <f t="shared" si="18"/>
        <v>#REF!</v>
      </c>
      <c r="J104" s="7" t="e">
        <f>'PLAN. COMP.'!#REF!</f>
        <v>#REF!</v>
      </c>
      <c r="K104" s="7" t="e">
        <f t="shared" si="11"/>
        <v>#REF!</v>
      </c>
      <c r="L104" s="32" t="e">
        <f>IF('PLAN. COMP.'!$H$30&lt;'PLAN. COMP.'!$K$30,VLOOKUP(A104,'PLAN. COMP.'!$A$17:$K$29,7,0),VLOOKUP(A104,'PLAN. COMP.'!$A$17:$K$29,9,0))-G104</f>
        <v>#N/A</v>
      </c>
      <c r="AO104" s="34" t="e">
        <f t="shared" si="19"/>
        <v>#REF!</v>
      </c>
      <c r="AP104" s="36">
        <f t="shared" si="20"/>
        <v>0</v>
      </c>
      <c r="AR104" s="7"/>
      <c r="AS104" s="7"/>
      <c r="AT104" s="7" t="e">
        <f t="shared" si="21"/>
        <v>#REF!</v>
      </c>
    </row>
    <row r="105" spans="1:52" s="8" customFormat="1" ht="39" customHeight="1" x14ac:dyDescent="0.25">
      <c r="A105" s="29" t="s">
        <v>480</v>
      </c>
      <c r="B105" s="30" t="e">
        <f>VLOOKUP(A105,'PLAN. COMP.'!$A$17:$K$29,2,0)</f>
        <v>#N/A</v>
      </c>
      <c r="C105" s="31" t="e">
        <f>VLOOKUP(A105,'PLAN. COMP.'!$A$17:$K$29,3,0)</f>
        <v>#N/A</v>
      </c>
      <c r="D105" s="30" t="e">
        <f>VLOOKUP(A105,'PLAN. COMP.'!$A$17:$K$29,4,0)</f>
        <v>#N/A</v>
      </c>
      <c r="E105" s="32" t="e">
        <f>SUMIF(#REF!,B105,#REF!)</f>
        <v>#REF!</v>
      </c>
      <c r="F105" s="32" t="e">
        <f>IF('PLAN. COMP.'!$H$30&lt;'PLAN. COMP.'!$K$30,VLOOKUP(A105,'PLAN. COMP.'!$A$17:$K$29,6,0),VLOOKUP(A105,'PLAN. COMP.'!$A$17:$K$29,8,0))</f>
        <v>#N/A</v>
      </c>
      <c r="G105" s="33" t="e">
        <f t="shared" si="14"/>
        <v>#REF!</v>
      </c>
      <c r="H105" s="33" t="e">
        <f>'PLAN. COMP.'!#REF!</f>
        <v>#REF!</v>
      </c>
      <c r="I105" s="7" t="e">
        <f t="shared" si="18"/>
        <v>#REF!</v>
      </c>
      <c r="J105" s="7" t="e">
        <f>'PLAN. COMP.'!#REF!</f>
        <v>#REF!</v>
      </c>
      <c r="K105" s="7" t="e">
        <f t="shared" si="11"/>
        <v>#REF!</v>
      </c>
      <c r="L105" s="32" t="e">
        <f>IF('PLAN. COMP.'!$H$30&lt;'PLAN. COMP.'!$K$30,VLOOKUP(A105,'PLAN. COMP.'!$A$17:$K$29,7,0),VLOOKUP(A105,'PLAN. COMP.'!$A$17:$K$29,9,0))-G105</f>
        <v>#N/A</v>
      </c>
      <c r="AO105" s="34" t="e">
        <f t="shared" si="19"/>
        <v>#REF!</v>
      </c>
      <c r="AP105" s="36">
        <f t="shared" si="20"/>
        <v>0</v>
      </c>
      <c r="AR105" s="7"/>
      <c r="AS105" s="7"/>
      <c r="AT105" s="7" t="e">
        <f t="shared" si="21"/>
        <v>#REF!</v>
      </c>
    </row>
    <row r="106" spans="1:52" s="8" customFormat="1" ht="39" customHeight="1" x14ac:dyDescent="0.25">
      <c r="A106" s="29" t="s">
        <v>348</v>
      </c>
      <c r="B106" s="30" t="e">
        <f>VLOOKUP(A106,'PLAN. COMP.'!$A$17:$K$29,2,0)</f>
        <v>#N/A</v>
      </c>
      <c r="C106" s="31" t="e">
        <f>VLOOKUP(A106,'PLAN. COMP.'!$A$17:$K$29,3,0)</f>
        <v>#N/A</v>
      </c>
      <c r="D106" s="30" t="e">
        <f>VLOOKUP(A106,'PLAN. COMP.'!$A$17:$K$29,4,0)</f>
        <v>#N/A</v>
      </c>
      <c r="E106" s="32" t="e">
        <f>SUMIF(#REF!,B106,#REF!)</f>
        <v>#REF!</v>
      </c>
      <c r="F106" s="32" t="e">
        <f>IF('PLAN. COMP.'!$H$30&lt;'PLAN. COMP.'!$K$30,VLOOKUP(A106,'PLAN. COMP.'!$A$17:$K$29,6,0),VLOOKUP(A106,'PLAN. COMP.'!$A$17:$K$29,8,0))</f>
        <v>#N/A</v>
      </c>
      <c r="G106" s="33" t="e">
        <f t="shared" si="14"/>
        <v>#REF!</v>
      </c>
      <c r="H106" s="7"/>
      <c r="I106" s="7"/>
      <c r="J106" s="7" t="e">
        <f>'PLAN. COMP.'!#REF!</f>
        <v>#REF!</v>
      </c>
      <c r="K106" s="7" t="e">
        <f t="shared" ref="K106:K117" si="22">J106-G106</f>
        <v>#REF!</v>
      </c>
      <c r="L106" s="32" t="e">
        <f>IF('PLAN. COMP.'!$H$30&lt;'PLAN. COMP.'!$K$30,VLOOKUP(A106,'PLAN. COMP.'!$A$17:$K$29,7,0),VLOOKUP(A106,'PLAN. COMP.'!$A$17:$K$29,9,0))-G106</f>
        <v>#N/A</v>
      </c>
      <c r="AO106" s="28" t="e">
        <f>SUBTOTAL(9,AO121:AO124)</f>
        <v>#REF!</v>
      </c>
      <c r="AQ106" s="7">
        <v>2555473.2199999997</v>
      </c>
      <c r="AR106" s="7"/>
      <c r="AX106" s="7" t="e">
        <f>#REF!+#REF!+#REF!+#REF!+#REF!+#REF!</f>
        <v>#REF!</v>
      </c>
      <c r="AZ106" s="7" t="e">
        <f>AX106+#REF!+#REF!</f>
        <v>#REF!</v>
      </c>
    </row>
    <row r="107" spans="1:52" s="8" customFormat="1" ht="39" customHeight="1" x14ac:dyDescent="0.25">
      <c r="A107" s="29" t="s">
        <v>460</v>
      </c>
      <c r="B107" s="30" t="e">
        <f>VLOOKUP(A107,'PLAN. COMP.'!$A$17:$K$29,2,0)</f>
        <v>#N/A</v>
      </c>
      <c r="C107" s="31" t="e">
        <f>VLOOKUP(A107,'PLAN. COMP.'!$A$17:$K$29,3,0)</f>
        <v>#N/A</v>
      </c>
      <c r="D107" s="30" t="e">
        <f>VLOOKUP(A107,'PLAN. COMP.'!$A$17:$K$29,4,0)</f>
        <v>#N/A</v>
      </c>
      <c r="E107" s="32" t="e">
        <f>SUMIF(#REF!,B107,#REF!)</f>
        <v>#REF!</v>
      </c>
      <c r="F107" s="32" t="e">
        <f>IF('PLAN. COMP.'!$H$30&lt;'PLAN. COMP.'!$K$30,VLOOKUP(A107,'PLAN. COMP.'!$A$17:$K$29,6,0),VLOOKUP(A107,'PLAN. COMP.'!$A$17:$K$29,8,0))</f>
        <v>#N/A</v>
      </c>
      <c r="G107" s="33" t="e">
        <f t="shared" si="14"/>
        <v>#REF!</v>
      </c>
      <c r="H107" s="33" t="e">
        <f>'PLAN. COMP.'!#REF!</f>
        <v>#REF!</v>
      </c>
      <c r="I107" s="7" t="e">
        <f t="shared" ref="I107:I119" si="23">H107-F107</f>
        <v>#REF!</v>
      </c>
      <c r="J107" s="7" t="e">
        <f>'PLAN. COMP.'!#REF!</f>
        <v>#REF!</v>
      </c>
      <c r="K107" s="7" t="e">
        <f t="shared" si="22"/>
        <v>#REF!</v>
      </c>
      <c r="L107" s="32" t="e">
        <f>IF('PLAN. COMP.'!$H$30&lt;'PLAN. COMP.'!$K$30,VLOOKUP(A107,'PLAN. COMP.'!$A$17:$K$29,7,0),VLOOKUP(A107,'PLAN. COMP.'!$A$17:$K$29,9,0))-G107</f>
        <v>#N/A</v>
      </c>
      <c r="AO107" s="35" t="e">
        <f>SUBTOTAL(9,#REF!)</f>
        <v>#REF!</v>
      </c>
      <c r="AR107" s="7" t="s">
        <v>27</v>
      </c>
      <c r="AX107" s="7" t="e">
        <f>#REF!+#REF!</f>
        <v>#REF!</v>
      </c>
    </row>
    <row r="108" spans="1:52" s="8" customFormat="1" ht="39" customHeight="1" x14ac:dyDescent="0.25">
      <c r="A108" s="29" t="s">
        <v>323</v>
      </c>
      <c r="B108" s="30" t="e">
        <f>VLOOKUP(A108,'PLAN. COMP.'!$A$17:$K$29,2,0)</f>
        <v>#N/A</v>
      </c>
      <c r="C108" s="31" t="e">
        <f>VLOOKUP(A108,'PLAN. COMP.'!$A$17:$K$29,3,0)</f>
        <v>#N/A</v>
      </c>
      <c r="D108" s="30" t="e">
        <f>VLOOKUP(A108,'PLAN. COMP.'!$A$17:$K$29,4,0)</f>
        <v>#N/A</v>
      </c>
      <c r="E108" s="32" t="e">
        <f>SUMIF(#REF!,B108,#REF!)</f>
        <v>#REF!</v>
      </c>
      <c r="F108" s="32" t="e">
        <f>IF('PLAN. COMP.'!$H$30&lt;'PLAN. COMP.'!$K$30,VLOOKUP(A108,'PLAN. COMP.'!$A$17:$K$29,6,0),VLOOKUP(A108,'PLAN. COMP.'!$A$17:$K$29,8,0))</f>
        <v>#N/A</v>
      </c>
      <c r="G108" s="33" t="e">
        <f t="shared" si="14"/>
        <v>#REF!</v>
      </c>
      <c r="H108" s="33" t="e">
        <f>'PLAN. COMP.'!#REF!</f>
        <v>#REF!</v>
      </c>
      <c r="I108" s="7" t="e">
        <f t="shared" si="23"/>
        <v>#REF!</v>
      </c>
      <c r="J108" s="7" t="e">
        <f>'PLAN. COMP.'!#REF!</f>
        <v>#REF!</v>
      </c>
      <c r="K108" s="7" t="e">
        <f t="shared" si="22"/>
        <v>#REF!</v>
      </c>
      <c r="L108" s="32" t="e">
        <f>IF('PLAN. COMP.'!$H$30&lt;'PLAN. COMP.'!$K$30,VLOOKUP(A108,'PLAN. COMP.'!$A$17:$K$29,7,0),VLOOKUP(A108,'PLAN. COMP.'!$A$17:$K$29,9,0))-G108</f>
        <v>#N/A</v>
      </c>
      <c r="AO108" s="35" t="e">
        <f>SUBTOTAL(9,#REF!)</f>
        <v>#REF!</v>
      </c>
      <c r="AR108" s="7" t="s">
        <v>27</v>
      </c>
      <c r="AX108" s="7" t="e">
        <f>#REF!+#REF!</f>
        <v>#REF!</v>
      </c>
    </row>
    <row r="109" spans="1:52" s="8" customFormat="1" ht="39" customHeight="1" x14ac:dyDescent="0.25">
      <c r="A109" s="29" t="s">
        <v>361</v>
      </c>
      <c r="B109" s="30" t="e">
        <f>VLOOKUP(A109,'PLAN. COMP.'!$A$17:$K$29,2,0)</f>
        <v>#N/A</v>
      </c>
      <c r="C109" s="31" t="e">
        <f>VLOOKUP(A109,'PLAN. COMP.'!$A$17:$K$29,3,0)</f>
        <v>#N/A</v>
      </c>
      <c r="D109" s="30" t="e">
        <f>VLOOKUP(A109,'PLAN. COMP.'!$A$17:$K$29,4,0)</f>
        <v>#N/A</v>
      </c>
      <c r="E109" s="32" t="e">
        <f>SUMIF(#REF!,B109,#REF!)</f>
        <v>#REF!</v>
      </c>
      <c r="F109" s="32" t="e">
        <f>IF('PLAN. COMP.'!$H$30&lt;'PLAN. COMP.'!$K$30,VLOOKUP(A109,'PLAN. COMP.'!$A$17:$K$29,6,0),VLOOKUP(A109,'PLAN. COMP.'!$A$17:$K$29,8,0))</f>
        <v>#N/A</v>
      </c>
      <c r="G109" s="33" t="e">
        <f t="shared" si="14"/>
        <v>#REF!</v>
      </c>
      <c r="H109" s="33" t="e">
        <f>'PLAN. COMP.'!#REF!</f>
        <v>#REF!</v>
      </c>
      <c r="I109" s="7" t="e">
        <f t="shared" si="23"/>
        <v>#REF!</v>
      </c>
      <c r="J109" s="7" t="e">
        <f>'PLAN. COMP.'!#REF!</f>
        <v>#REF!</v>
      </c>
      <c r="K109" s="7" t="e">
        <f t="shared" si="22"/>
        <v>#REF!</v>
      </c>
      <c r="L109" s="32" t="e">
        <f>IF('PLAN. COMP.'!$H$30&lt;'PLAN. COMP.'!$K$30,VLOOKUP(A109,'PLAN. COMP.'!$A$17:$K$29,7,0),VLOOKUP(A109,'PLAN. COMP.'!$A$17:$K$29,9,0))-G109</f>
        <v>#N/A</v>
      </c>
      <c r="AO109" s="34" t="e">
        <f>TRUNC(E109*F109,2)</f>
        <v>#REF!</v>
      </c>
      <c r="AP109" s="36">
        <f>IFERROR(TRUNC((AL109*AN109),2),"-")</f>
        <v>0</v>
      </c>
      <c r="AR109" s="7"/>
      <c r="AS109" s="7"/>
      <c r="AT109" s="7" t="e">
        <f>SUM(G109:G109)</f>
        <v>#REF!</v>
      </c>
    </row>
    <row r="110" spans="1:52" s="8" customFormat="1" ht="39" customHeight="1" x14ac:dyDescent="0.25">
      <c r="A110" s="29" t="s">
        <v>400</v>
      </c>
      <c r="B110" s="30" t="e">
        <f>VLOOKUP(A110,'PLAN. COMP.'!$A$17:$K$29,2,0)</f>
        <v>#N/A</v>
      </c>
      <c r="C110" s="31" t="e">
        <f>VLOOKUP(A110,'PLAN. COMP.'!$A$17:$K$29,3,0)</f>
        <v>#N/A</v>
      </c>
      <c r="D110" s="30" t="e">
        <f>VLOOKUP(A110,'PLAN. COMP.'!$A$17:$K$29,4,0)</f>
        <v>#N/A</v>
      </c>
      <c r="E110" s="32" t="e">
        <f>SUMIF(#REF!,B110,#REF!)</f>
        <v>#REF!</v>
      </c>
      <c r="F110" s="32" t="e">
        <f>IF('PLAN. COMP.'!$H$30&lt;'PLAN. COMP.'!$K$30,VLOOKUP(A110,'PLAN. COMP.'!$A$17:$K$29,6,0),VLOOKUP(A110,'PLAN. COMP.'!$A$17:$K$29,8,0))</f>
        <v>#N/A</v>
      </c>
      <c r="G110" s="33" t="e">
        <f t="shared" si="14"/>
        <v>#REF!</v>
      </c>
      <c r="H110" s="33" t="e">
        <f>'PLAN. COMP.'!#REF!</f>
        <v>#REF!</v>
      </c>
      <c r="I110" s="7" t="e">
        <f t="shared" si="23"/>
        <v>#REF!</v>
      </c>
      <c r="J110" s="7" t="e">
        <f>'PLAN. COMP.'!#REF!</f>
        <v>#REF!</v>
      </c>
      <c r="K110" s="7" t="e">
        <f t="shared" si="22"/>
        <v>#REF!</v>
      </c>
      <c r="L110" s="32" t="e">
        <f>IF('PLAN. COMP.'!$H$30&lt;'PLAN. COMP.'!$K$30,VLOOKUP(A110,'PLAN. COMP.'!$A$17:$K$29,7,0),VLOOKUP(A110,'PLAN. COMP.'!$A$17:$K$29,9,0))-G110</f>
        <v>#N/A</v>
      </c>
      <c r="AO110" s="34" t="e">
        <f>TRUNC(E110*F110,2)</f>
        <v>#REF!</v>
      </c>
      <c r="AP110" s="36">
        <f>IFERROR(TRUNC((AL110*AN110),2),"-")</f>
        <v>0</v>
      </c>
      <c r="AR110" s="7"/>
      <c r="AS110" s="7"/>
      <c r="AT110" s="7" t="e">
        <f>SUM(G110:G110)</f>
        <v>#REF!</v>
      </c>
    </row>
    <row r="111" spans="1:52" s="8" customFormat="1" ht="39" customHeight="1" x14ac:dyDescent="0.25">
      <c r="A111" s="29" t="s">
        <v>272</v>
      </c>
      <c r="B111" s="30" t="e">
        <f>VLOOKUP(A111,'PLAN. COMP.'!$A$17:$K$29,2,0)</f>
        <v>#N/A</v>
      </c>
      <c r="C111" s="31" t="e">
        <f>VLOOKUP(A111,'PLAN. COMP.'!$A$17:$K$29,3,0)</f>
        <v>#N/A</v>
      </c>
      <c r="D111" s="30" t="e">
        <f>VLOOKUP(A111,'PLAN. COMP.'!$A$17:$K$29,4,0)</f>
        <v>#N/A</v>
      </c>
      <c r="E111" s="32" t="e">
        <f>SUMIF(#REF!,B111,#REF!)</f>
        <v>#REF!</v>
      </c>
      <c r="F111" s="32" t="e">
        <f>IF('PLAN. COMP.'!$H$30&lt;'PLAN. COMP.'!$K$30,VLOOKUP(A111,'PLAN. COMP.'!$A$17:$K$29,6,0),VLOOKUP(A111,'PLAN. COMP.'!$A$17:$K$29,8,0))</f>
        <v>#N/A</v>
      </c>
      <c r="G111" s="33" t="e">
        <f t="shared" si="14"/>
        <v>#REF!</v>
      </c>
      <c r="H111" s="33" t="e">
        <f>'PLAN. COMP.'!#REF!</f>
        <v>#REF!</v>
      </c>
      <c r="I111" s="7" t="e">
        <f t="shared" si="23"/>
        <v>#REF!</v>
      </c>
      <c r="J111" s="7" t="e">
        <f>'PLAN. COMP.'!#REF!</f>
        <v>#REF!</v>
      </c>
      <c r="K111" s="7" t="e">
        <f t="shared" si="22"/>
        <v>#REF!</v>
      </c>
      <c r="L111" s="32" t="e">
        <f>IF('PLAN. COMP.'!$H$30&lt;'PLAN. COMP.'!$K$30,VLOOKUP(A111,'PLAN. COMP.'!$A$17:$K$29,7,0),VLOOKUP(A111,'PLAN. COMP.'!$A$17:$K$29,9,0))-G111</f>
        <v>#N/A</v>
      </c>
      <c r="AO111" s="34" t="e">
        <f>TRUNC(E111*F111,2)</f>
        <v>#REF!</v>
      </c>
      <c r="AP111" s="36">
        <f>IFERROR(TRUNC((AL111*AN111),2),"-")</f>
        <v>0</v>
      </c>
      <c r="AR111" s="7"/>
      <c r="AS111" s="7"/>
      <c r="AT111" s="7" t="e">
        <f>SUM(G111:G111)</f>
        <v>#REF!</v>
      </c>
    </row>
    <row r="112" spans="1:52" s="8" customFormat="1" ht="39" customHeight="1" x14ac:dyDescent="0.25">
      <c r="A112" s="29" t="s">
        <v>212</v>
      </c>
      <c r="B112" s="30" t="e">
        <f>VLOOKUP(A112,'PLAN. COMP.'!$A$17:$K$29,2,0)</f>
        <v>#N/A</v>
      </c>
      <c r="C112" s="31" t="e">
        <f>VLOOKUP(A112,'PLAN. COMP.'!$A$17:$K$29,3,0)</f>
        <v>#N/A</v>
      </c>
      <c r="D112" s="30" t="e">
        <f>VLOOKUP(A112,'PLAN. COMP.'!$A$17:$K$29,4,0)</f>
        <v>#N/A</v>
      </c>
      <c r="E112" s="32" t="e">
        <f>SUMIF(#REF!,B112,#REF!)</f>
        <v>#REF!</v>
      </c>
      <c r="F112" s="32" t="e">
        <f>IF('PLAN. COMP.'!$H$30&lt;'PLAN. COMP.'!$K$30,VLOOKUP(A112,'PLAN. COMP.'!$A$17:$K$29,6,0),VLOOKUP(A112,'PLAN. COMP.'!$A$17:$K$29,8,0))</f>
        <v>#N/A</v>
      </c>
      <c r="G112" s="33" t="e">
        <f t="shared" si="14"/>
        <v>#REF!</v>
      </c>
      <c r="H112" s="33" t="e">
        <f>'PLAN. COMP.'!#REF!</f>
        <v>#REF!</v>
      </c>
      <c r="I112" s="7" t="e">
        <f t="shared" si="23"/>
        <v>#REF!</v>
      </c>
      <c r="J112" s="7" t="e">
        <f>'PLAN. COMP.'!#REF!</f>
        <v>#REF!</v>
      </c>
      <c r="K112" s="7" t="e">
        <f t="shared" si="22"/>
        <v>#REF!</v>
      </c>
      <c r="L112" s="32" t="e">
        <f>IF('PLAN. COMP.'!$H$30&lt;'PLAN. COMP.'!$K$30,VLOOKUP(A112,'PLAN. COMP.'!$A$17:$K$29,7,0),VLOOKUP(A112,'PLAN. COMP.'!$A$17:$K$29,9,0))-G112</f>
        <v>#N/A</v>
      </c>
      <c r="AO112" s="34" t="e">
        <f>TRUNC(E112*F112,2)</f>
        <v>#REF!</v>
      </c>
      <c r="AP112" s="36">
        <f>IFERROR(TRUNC((AL112*AN112),2),"-")</f>
        <v>0</v>
      </c>
      <c r="AR112" s="7"/>
      <c r="AS112" s="7"/>
      <c r="AT112" s="7" t="e">
        <f>SUM(G112:G112)</f>
        <v>#REF!</v>
      </c>
    </row>
    <row r="113" spans="1:52" s="8" customFormat="1" ht="39" customHeight="1" x14ac:dyDescent="0.25">
      <c r="A113" s="29" t="s">
        <v>445</v>
      </c>
      <c r="B113" s="30" t="e">
        <f>VLOOKUP(A113,'PLAN. COMP.'!$A$17:$K$29,2,0)</f>
        <v>#N/A</v>
      </c>
      <c r="C113" s="31" t="e">
        <f>VLOOKUP(A113,'PLAN. COMP.'!$A$17:$K$29,3,0)</f>
        <v>#N/A</v>
      </c>
      <c r="D113" s="30" t="e">
        <f>VLOOKUP(A113,'PLAN. COMP.'!$A$17:$K$29,4,0)</f>
        <v>#N/A</v>
      </c>
      <c r="E113" s="32" t="e">
        <f>SUMIF(#REF!,B113,#REF!)</f>
        <v>#REF!</v>
      </c>
      <c r="F113" s="32" t="e">
        <f>IF('PLAN. COMP.'!$H$30&lt;'PLAN. COMP.'!$K$30,VLOOKUP(A113,'PLAN. COMP.'!$A$17:$K$29,6,0),VLOOKUP(A113,'PLAN. COMP.'!$A$17:$K$29,8,0))</f>
        <v>#N/A</v>
      </c>
      <c r="G113" s="33" t="e">
        <f t="shared" si="14"/>
        <v>#REF!</v>
      </c>
      <c r="H113" s="7"/>
      <c r="I113" s="7"/>
      <c r="J113" s="7" t="e">
        <f>'PLAN. COMP.'!#REF!</f>
        <v>#REF!</v>
      </c>
      <c r="K113" s="7" t="e">
        <f t="shared" si="22"/>
        <v>#REF!</v>
      </c>
      <c r="L113" s="32" t="e">
        <f>IF('PLAN. COMP.'!$H$30&lt;'PLAN. COMP.'!$K$30,VLOOKUP(A113,'PLAN. COMP.'!$A$17:$K$29,7,0),VLOOKUP(A113,'PLAN. COMP.'!$A$17:$K$29,9,0))-G113</f>
        <v>#N/A</v>
      </c>
      <c r="AO113" s="28">
        <f>SUBTOTAL(9,AO126:AO128)</f>
        <v>0</v>
      </c>
      <c r="AQ113" s="7">
        <v>2555473.2199999997</v>
      </c>
      <c r="AR113" s="7"/>
      <c r="AX113" s="7" t="e">
        <f>#REF!+#REF!+#REF!+#REF!+#REF!+#REF!</f>
        <v>#REF!</v>
      </c>
      <c r="AZ113" s="7" t="e">
        <f>AX113+#REF!+#REF!</f>
        <v>#REF!</v>
      </c>
    </row>
    <row r="114" spans="1:52" s="8" customFormat="1" ht="39" customHeight="1" x14ac:dyDescent="0.25">
      <c r="A114" s="29" t="s">
        <v>243</v>
      </c>
      <c r="B114" s="30" t="e">
        <f>VLOOKUP(A114,'PLAN. COMP.'!$A$17:$K$29,2,0)</f>
        <v>#N/A</v>
      </c>
      <c r="C114" s="31" t="e">
        <f>VLOOKUP(A114,'PLAN. COMP.'!$A$17:$K$29,3,0)</f>
        <v>#N/A</v>
      </c>
      <c r="D114" s="30" t="e">
        <f>VLOOKUP(A114,'PLAN. COMP.'!$A$17:$K$29,4,0)</f>
        <v>#N/A</v>
      </c>
      <c r="E114" s="32" t="e">
        <f>SUMIF(#REF!,B114,#REF!)</f>
        <v>#REF!</v>
      </c>
      <c r="F114" s="32" t="e">
        <f>IF('PLAN. COMP.'!$H$30&lt;'PLAN. COMP.'!$K$30,VLOOKUP(A114,'PLAN. COMP.'!$A$17:$K$29,6,0),VLOOKUP(A114,'PLAN. COMP.'!$A$17:$K$29,8,0))</f>
        <v>#N/A</v>
      </c>
      <c r="G114" s="33" t="e">
        <f t="shared" si="14"/>
        <v>#REF!</v>
      </c>
      <c r="H114" s="33" t="e">
        <f>'PLAN. COMP.'!#REF!</f>
        <v>#REF!</v>
      </c>
      <c r="I114" s="7" t="e">
        <f>H114-F114</f>
        <v>#REF!</v>
      </c>
      <c r="J114" s="7" t="e">
        <f>'PLAN. COMP.'!#REF!</f>
        <v>#REF!</v>
      </c>
      <c r="K114" s="7" t="e">
        <f t="shared" si="22"/>
        <v>#REF!</v>
      </c>
      <c r="L114" s="32" t="e">
        <f>IF('PLAN. COMP.'!$H$30&lt;'PLAN. COMP.'!$K$30,VLOOKUP(A114,'PLAN. COMP.'!$A$17:$K$29,7,0),VLOOKUP(A114,'PLAN. COMP.'!$A$17:$K$29,9,0))-G114</f>
        <v>#N/A</v>
      </c>
      <c r="AO114" s="35" t="e">
        <f>SUBTOTAL(9,#REF!)</f>
        <v>#REF!</v>
      </c>
      <c r="AR114" s="7" t="s">
        <v>27</v>
      </c>
      <c r="AX114" s="7" t="e">
        <f>#REF!+#REF!</f>
        <v>#REF!</v>
      </c>
    </row>
    <row r="115" spans="1:52" s="8" customFormat="1" ht="39" customHeight="1" x14ac:dyDescent="0.25">
      <c r="A115" s="29" t="s">
        <v>466</v>
      </c>
      <c r="B115" s="30" t="e">
        <f>VLOOKUP(A115,'PLAN. COMP.'!$A$17:$K$29,2,0)</f>
        <v>#N/A</v>
      </c>
      <c r="C115" s="31" t="e">
        <f>VLOOKUP(A115,'PLAN. COMP.'!$A$17:$K$29,3,0)</f>
        <v>#N/A</v>
      </c>
      <c r="D115" s="30" t="e">
        <f>VLOOKUP(A115,'PLAN. COMP.'!$A$17:$K$29,4,0)</f>
        <v>#N/A</v>
      </c>
      <c r="E115" s="32" t="e">
        <f>SUMIF(#REF!,B115,#REF!)</f>
        <v>#REF!</v>
      </c>
      <c r="F115" s="32" t="e">
        <f>IF('PLAN. COMP.'!$H$30&lt;'PLAN. COMP.'!$K$30,VLOOKUP(A115,'PLAN. COMP.'!$A$17:$K$29,6,0),VLOOKUP(A115,'PLAN. COMP.'!$A$17:$K$29,8,0))</f>
        <v>#N/A</v>
      </c>
      <c r="G115" s="33" t="e">
        <f t="shared" si="14"/>
        <v>#REF!</v>
      </c>
      <c r="H115" s="33" t="e">
        <f>'PLAN. COMP.'!#REF!</f>
        <v>#REF!</v>
      </c>
      <c r="I115" s="7" t="e">
        <f t="shared" si="23"/>
        <v>#REF!</v>
      </c>
      <c r="J115" s="7" t="e">
        <f>'PLAN. COMP.'!#REF!</f>
        <v>#REF!</v>
      </c>
      <c r="K115" s="7" t="e">
        <f t="shared" si="22"/>
        <v>#REF!</v>
      </c>
      <c r="L115" s="32" t="e">
        <f>IF('PLAN. COMP.'!$H$30&lt;'PLAN. COMP.'!$K$30,VLOOKUP(A115,'PLAN. COMP.'!$A$17:$K$29,7,0),VLOOKUP(A115,'PLAN. COMP.'!$A$17:$K$29,9,0))-G115</f>
        <v>#N/A</v>
      </c>
      <c r="AO115" s="35" t="e">
        <f>SUBTOTAL(9,#REF!)</f>
        <v>#REF!</v>
      </c>
      <c r="AR115" s="7" t="s">
        <v>27</v>
      </c>
      <c r="AX115" s="7" t="e">
        <f>#REF!+#REF!</f>
        <v>#REF!</v>
      </c>
    </row>
    <row r="116" spans="1:52" s="8" customFormat="1" ht="39" customHeight="1" x14ac:dyDescent="0.25">
      <c r="A116" s="29" t="s">
        <v>235</v>
      </c>
      <c r="B116" s="30" t="e">
        <f>VLOOKUP(A116,'PLAN. COMP.'!$A$17:$K$29,2,0)</f>
        <v>#N/A</v>
      </c>
      <c r="C116" s="31" t="e">
        <f>VLOOKUP(A116,'PLAN. COMP.'!$A$17:$K$29,3,0)</f>
        <v>#N/A</v>
      </c>
      <c r="D116" s="30" t="e">
        <f>VLOOKUP(A116,'PLAN. COMP.'!$A$17:$K$29,4,0)</f>
        <v>#N/A</v>
      </c>
      <c r="E116" s="32" t="e">
        <f>SUMIF(#REF!,B116,#REF!)</f>
        <v>#REF!</v>
      </c>
      <c r="F116" s="32" t="e">
        <f>IF('PLAN. COMP.'!$H$30&lt;'PLAN. COMP.'!$K$30,VLOOKUP(A116,'PLAN. COMP.'!$A$17:$K$29,6,0),VLOOKUP(A116,'PLAN. COMP.'!$A$17:$K$29,8,0))</f>
        <v>#N/A</v>
      </c>
      <c r="G116" s="33" t="e">
        <f t="shared" si="14"/>
        <v>#REF!</v>
      </c>
      <c r="H116" s="33" t="e">
        <f>'PLAN. COMP.'!#REF!</f>
        <v>#REF!</v>
      </c>
      <c r="I116" s="7" t="e">
        <f t="shared" si="23"/>
        <v>#REF!</v>
      </c>
      <c r="J116" s="7" t="e">
        <f>'PLAN. COMP.'!#REF!</f>
        <v>#REF!</v>
      </c>
      <c r="K116" s="7" t="e">
        <f t="shared" si="22"/>
        <v>#REF!</v>
      </c>
      <c r="L116" s="32" t="e">
        <f>IF('PLAN. COMP.'!$H$30&lt;'PLAN. COMP.'!$K$30,VLOOKUP(A116,'PLAN. COMP.'!$A$17:$K$29,7,0),VLOOKUP(A116,'PLAN. COMP.'!$A$17:$K$29,9,0))-G116</f>
        <v>#N/A</v>
      </c>
      <c r="AO116" s="34" t="e">
        <f>TRUNC(E116*F116,2)</f>
        <v>#REF!</v>
      </c>
      <c r="AP116" s="36">
        <f>IFERROR(TRUNC((AL116*AN116),2),"-")</f>
        <v>0</v>
      </c>
      <c r="AR116" s="7"/>
      <c r="AS116" s="7"/>
      <c r="AT116" s="7" t="e">
        <f>SUM(G116:G116)</f>
        <v>#REF!</v>
      </c>
    </row>
    <row r="117" spans="1:52" s="8" customFormat="1" ht="39" customHeight="1" x14ac:dyDescent="0.25">
      <c r="A117" s="29" t="s">
        <v>301</v>
      </c>
      <c r="B117" s="30" t="e">
        <f>VLOOKUP(A117,'PLAN. COMP.'!$A$17:$K$29,2,0)</f>
        <v>#N/A</v>
      </c>
      <c r="C117" s="31" t="e">
        <f>VLOOKUP(A117,'PLAN. COMP.'!$A$17:$K$29,3,0)</f>
        <v>#N/A</v>
      </c>
      <c r="D117" s="30" t="e">
        <f>VLOOKUP(A117,'PLAN. COMP.'!$A$17:$K$29,4,0)</f>
        <v>#N/A</v>
      </c>
      <c r="E117" s="32" t="e">
        <f>SUMIF(#REF!,B117,#REF!)</f>
        <v>#REF!</v>
      </c>
      <c r="F117" s="32" t="e">
        <f>IF('PLAN. COMP.'!$H$30&lt;'PLAN. COMP.'!$K$30,VLOOKUP(A117,'PLAN. COMP.'!$A$17:$K$29,6,0),VLOOKUP(A117,'PLAN. COMP.'!$A$17:$K$29,8,0))</f>
        <v>#N/A</v>
      </c>
      <c r="G117" s="33" t="e">
        <f t="shared" si="14"/>
        <v>#REF!</v>
      </c>
      <c r="H117" s="33" t="e">
        <f>'PLAN. COMP.'!#REF!</f>
        <v>#REF!</v>
      </c>
      <c r="I117" s="7" t="e">
        <f t="shared" si="23"/>
        <v>#REF!</v>
      </c>
      <c r="J117" s="7" t="e">
        <f>'PLAN. COMP.'!#REF!</f>
        <v>#REF!</v>
      </c>
      <c r="K117" s="7" t="e">
        <f t="shared" si="22"/>
        <v>#REF!</v>
      </c>
      <c r="L117" s="32" t="e">
        <f>IF('PLAN. COMP.'!$H$30&lt;'PLAN. COMP.'!$K$30,VLOOKUP(A117,'PLAN. COMP.'!$A$17:$K$29,7,0),VLOOKUP(A117,'PLAN. COMP.'!$A$17:$K$29,9,0))-G117</f>
        <v>#N/A</v>
      </c>
      <c r="AO117" s="34" t="e">
        <f>TRUNC(E117*F117,2)</f>
        <v>#REF!</v>
      </c>
      <c r="AP117" s="36">
        <f>IFERROR(TRUNC((AL117*AN117),2),"-")</f>
        <v>0</v>
      </c>
      <c r="AR117" s="7"/>
      <c r="AS117" s="7"/>
      <c r="AT117" s="7" t="e">
        <f>SUM(G117:G117)</f>
        <v>#REF!</v>
      </c>
    </row>
    <row r="118" spans="1:52" s="8" customFormat="1" ht="39" customHeight="1" x14ac:dyDescent="0.25">
      <c r="A118" s="29" t="s">
        <v>266</v>
      </c>
      <c r="B118" s="141" t="e">
        <f>VLOOKUP(A118,'PLAN. COMP.'!$A$17:$K$29,2,0)</f>
        <v>#N/A</v>
      </c>
      <c r="C118" s="142" t="e">
        <f>VLOOKUP(A118,'PLAN. COMP.'!$A$17:$K$29,3,0)</f>
        <v>#N/A</v>
      </c>
      <c r="D118" s="141" t="e">
        <f>VLOOKUP(A118,'PLAN. COMP.'!$A$17:$K$29,4,0)</f>
        <v>#N/A</v>
      </c>
      <c r="E118" s="32" t="e">
        <f>SUMIF(#REF!,B118,#REF!)</f>
        <v>#REF!</v>
      </c>
      <c r="F118" s="143" t="e">
        <f>IF('PLAN. COMP.'!$H$30&lt;'PLAN. COMP.'!$K$30,VLOOKUP(A118,'PLAN. COMP.'!$A$17:$K$29,6,0),VLOOKUP(A118,'PLAN. COMP.'!$A$17:$K$29,8,0))</f>
        <v>#N/A</v>
      </c>
      <c r="G118" s="33" t="e">
        <f t="shared" si="14"/>
        <v>#REF!</v>
      </c>
      <c r="H118" s="33" t="e">
        <f>'PLAN. COMP.'!#REF!</f>
        <v>#REF!</v>
      </c>
      <c r="I118" s="7" t="e">
        <f t="shared" si="23"/>
        <v>#REF!</v>
      </c>
      <c r="J118" s="7" t="e">
        <f>'PLAN. COMP.'!#REF!</f>
        <v>#REF!</v>
      </c>
      <c r="K118" s="7" t="e">
        <f>J118-G118</f>
        <v>#REF!</v>
      </c>
      <c r="L118" s="32" t="e">
        <f>IF('PLAN. COMP.'!$H$30&lt;'PLAN. COMP.'!$K$30,VLOOKUP(A118,'PLAN. COMP.'!$A$17:$K$29,7,0),VLOOKUP(A118,'PLAN. COMP.'!$A$17:$K$29,9,0))-G118</f>
        <v>#N/A</v>
      </c>
      <c r="AO118" s="35" t="e">
        <f>SUBTOTAL(9,#REF!)</f>
        <v>#REF!</v>
      </c>
      <c r="AR118" s="7" t="s">
        <v>27</v>
      </c>
      <c r="AX118" s="7" t="e">
        <f>#REF!+#REF!</f>
        <v>#REF!</v>
      </c>
    </row>
    <row r="119" spans="1:52" s="8" customFormat="1" ht="12.75" x14ac:dyDescent="0.25">
      <c r="A119" s="29" t="s">
        <v>294</v>
      </c>
      <c r="B119" s="30" t="e">
        <f>VLOOKUP(A119,'PLAN. COMP.'!$A$17:$K$29,2,0)</f>
        <v>#N/A</v>
      </c>
      <c r="C119" s="31" t="e">
        <f>VLOOKUP(A119,'PLAN. COMP.'!$A$17:$K$29,3,0)</f>
        <v>#N/A</v>
      </c>
      <c r="D119" s="30" t="e">
        <f>VLOOKUP(A119,'PLAN. COMP.'!$A$17:$K$29,4,0)</f>
        <v>#N/A</v>
      </c>
      <c r="E119" s="32" t="e">
        <f>SUMIF(#REF!,B119,#REF!)</f>
        <v>#REF!</v>
      </c>
      <c r="F119" s="32" t="e">
        <f>IF('PLAN. COMP.'!$H$30&lt;'PLAN. COMP.'!$K$30,VLOOKUP(A119,'PLAN. COMP.'!$A$17:$K$29,6,0),VLOOKUP(A119,'PLAN. COMP.'!$A$17:$K$29,8,0))</f>
        <v>#N/A</v>
      </c>
      <c r="G119" s="33" t="e">
        <f t="shared" si="14"/>
        <v>#REF!</v>
      </c>
      <c r="H119" s="33" t="e">
        <f>'PLAN. COMP.'!#REF!</f>
        <v>#REF!</v>
      </c>
      <c r="I119" s="7" t="e">
        <f t="shared" si="23"/>
        <v>#REF!</v>
      </c>
      <c r="J119" s="7" t="e">
        <f>'PLAN. COMP.'!#REF!</f>
        <v>#REF!</v>
      </c>
      <c r="K119" s="7" t="e">
        <f t="shared" ref="K119:K155" si="24">J119-G119</f>
        <v>#REF!</v>
      </c>
      <c r="L119" s="32" t="e">
        <f>IF('PLAN. COMP.'!$H$30&lt;'PLAN. COMP.'!$K$30,VLOOKUP(A119,'PLAN. COMP.'!$A$17:$K$29,7,0),VLOOKUP(A119,'PLAN. COMP.'!$A$17:$K$29,9,0))-G119</f>
        <v>#N/A</v>
      </c>
      <c r="AO119" s="34" t="e">
        <f t="shared" ref="AO119:AO124" si="25">TRUNC(E119*F119,2)</f>
        <v>#REF!</v>
      </c>
      <c r="AP119" s="36">
        <f t="shared" ref="AP119:AP124" si="26">IFERROR(TRUNC((AL119*AN119),2),"-")</f>
        <v>0</v>
      </c>
      <c r="AR119" s="7"/>
      <c r="AS119" s="7"/>
      <c r="AT119" s="7" t="e">
        <f t="shared" ref="AT119:AT124" si="27">SUM(G119:G119)</f>
        <v>#REF!</v>
      </c>
    </row>
    <row r="120" spans="1:52" s="8" customFormat="1" ht="12.75" x14ac:dyDescent="0.25">
      <c r="A120" s="29" t="s">
        <v>296</v>
      </c>
      <c r="B120" s="141" t="e">
        <f>VLOOKUP(A120,'PLAN. COMP.'!$A$17:$K$29,2,0)</f>
        <v>#N/A</v>
      </c>
      <c r="C120" s="142" t="e">
        <f>VLOOKUP(A120,'PLAN. COMP.'!$A$17:$K$29,3,0)</f>
        <v>#N/A</v>
      </c>
      <c r="D120" s="141" t="e">
        <f>VLOOKUP(A120,'PLAN. COMP.'!$A$17:$K$29,4,0)</f>
        <v>#N/A</v>
      </c>
      <c r="E120" s="32" t="e">
        <f>SUMIF(#REF!,B120,#REF!)</f>
        <v>#REF!</v>
      </c>
      <c r="F120" s="143" t="e">
        <f>IF('PLAN. COMP.'!$H$30&lt;'PLAN. COMP.'!$K$30,VLOOKUP(A120,'PLAN. COMP.'!$A$17:$K$29,6,0),VLOOKUP(A120,'PLAN. COMP.'!$A$17:$K$29,8,0))</f>
        <v>#N/A</v>
      </c>
      <c r="G120" s="33" t="e">
        <f t="shared" si="14"/>
        <v>#REF!</v>
      </c>
      <c r="H120" s="33" t="e">
        <f>'PLAN. COMP.'!#REF!</f>
        <v>#REF!</v>
      </c>
      <c r="I120" s="7" t="e">
        <f>H120-F120</f>
        <v>#REF!</v>
      </c>
      <c r="J120" s="7" t="e">
        <f>'PLAN. COMP.'!#REF!</f>
        <v>#REF!</v>
      </c>
      <c r="K120" s="7" t="e">
        <f t="shared" si="24"/>
        <v>#REF!</v>
      </c>
      <c r="L120" s="32" t="e">
        <f>IF('PLAN. COMP.'!$H$30&lt;'PLAN. COMP.'!$K$30,VLOOKUP(A120,'PLAN. COMP.'!$A$17:$K$29,7,0),VLOOKUP(A120,'PLAN. COMP.'!$A$17:$K$29,9,0))-G120</f>
        <v>#N/A</v>
      </c>
      <c r="N120" s="7"/>
      <c r="O120" s="34"/>
      <c r="AO120" s="34" t="e">
        <f t="shared" si="25"/>
        <v>#REF!</v>
      </c>
      <c r="AP120" s="36">
        <f t="shared" si="26"/>
        <v>0</v>
      </c>
      <c r="AR120" s="7"/>
      <c r="AS120" s="7"/>
      <c r="AT120" s="7" t="e">
        <f t="shared" si="27"/>
        <v>#REF!</v>
      </c>
    </row>
    <row r="121" spans="1:52" s="8" customFormat="1" ht="12.75" x14ac:dyDescent="0.25">
      <c r="A121" s="29" t="s">
        <v>479</v>
      </c>
      <c r="B121" s="30" t="e">
        <f>VLOOKUP(A121,'PLAN. COMP.'!$A$17:$K$29,2,0)</f>
        <v>#N/A</v>
      </c>
      <c r="C121" s="31" t="e">
        <f>VLOOKUP(A121,'PLAN. COMP.'!$A$17:$K$29,3,0)</f>
        <v>#N/A</v>
      </c>
      <c r="D121" s="30" t="e">
        <f>VLOOKUP(A121,'PLAN. COMP.'!$A$17:$K$29,4,0)</f>
        <v>#N/A</v>
      </c>
      <c r="E121" s="32" t="e">
        <f>SUMIF(#REF!,B121,#REF!)</f>
        <v>#REF!</v>
      </c>
      <c r="F121" s="32" t="e">
        <f>IF('PLAN. COMP.'!$H$30&lt;'PLAN. COMP.'!$K$30,VLOOKUP(A121,'PLAN. COMP.'!$A$17:$K$29,6,0),VLOOKUP(A121,'PLAN. COMP.'!$A$17:$K$29,8,0))</f>
        <v>#N/A</v>
      </c>
      <c r="G121" s="33" t="e">
        <f t="shared" si="14"/>
        <v>#REF!</v>
      </c>
      <c r="H121" s="33" t="e">
        <f>'PLAN. COMP.'!#REF!</f>
        <v>#REF!</v>
      </c>
      <c r="I121" s="7" t="e">
        <f>H121-F121</f>
        <v>#REF!</v>
      </c>
      <c r="J121" s="7" t="e">
        <f>'PLAN. COMP.'!#REF!</f>
        <v>#REF!</v>
      </c>
      <c r="K121" s="7" t="e">
        <f t="shared" si="24"/>
        <v>#REF!</v>
      </c>
      <c r="L121" s="32" t="e">
        <f>IF('PLAN. COMP.'!$H$30&lt;'PLAN. COMP.'!$K$30,VLOOKUP(A121,'PLAN. COMP.'!$A$17:$K$29,7,0),VLOOKUP(A121,'PLAN. COMP.'!$A$17:$K$29,9,0))-G121</f>
        <v>#N/A</v>
      </c>
      <c r="AO121" s="34" t="e">
        <f t="shared" si="25"/>
        <v>#REF!</v>
      </c>
      <c r="AP121" s="36">
        <f t="shared" si="26"/>
        <v>0</v>
      </c>
      <c r="AR121" s="7"/>
      <c r="AS121" s="7"/>
      <c r="AT121" s="7" t="e">
        <f t="shared" si="27"/>
        <v>#REF!</v>
      </c>
    </row>
    <row r="122" spans="1:52" s="8" customFormat="1" ht="12.75" x14ac:dyDescent="0.25">
      <c r="A122" s="29" t="s">
        <v>268</v>
      </c>
      <c r="B122" s="30" t="e">
        <f>VLOOKUP(A122,'PLAN. COMP.'!$A$17:$K$29,2,0)</f>
        <v>#N/A</v>
      </c>
      <c r="C122" s="31" t="e">
        <f>VLOOKUP(A122,'PLAN. COMP.'!$A$17:$K$29,3,0)</f>
        <v>#N/A</v>
      </c>
      <c r="D122" s="30" t="e">
        <f>VLOOKUP(A122,'PLAN. COMP.'!$A$17:$K$29,4,0)</f>
        <v>#N/A</v>
      </c>
      <c r="E122" s="32" t="e">
        <f>SUMIF(#REF!,B122,#REF!)</f>
        <v>#REF!</v>
      </c>
      <c r="F122" s="32" t="e">
        <f>IF('PLAN. COMP.'!$H$30&lt;'PLAN. COMP.'!$K$30,VLOOKUP(A122,'PLAN. COMP.'!$A$17:$K$29,6,0),VLOOKUP(A122,'PLAN. COMP.'!$A$17:$K$29,8,0))</f>
        <v>#N/A</v>
      </c>
      <c r="G122" s="33" t="e">
        <f t="shared" si="14"/>
        <v>#REF!</v>
      </c>
      <c r="H122" s="33" t="e">
        <f>'PLAN. COMP.'!#REF!</f>
        <v>#REF!</v>
      </c>
      <c r="I122" s="7" t="e">
        <f>H122-F122</f>
        <v>#REF!</v>
      </c>
      <c r="J122" s="7" t="e">
        <f>'PLAN. COMP.'!#REF!</f>
        <v>#REF!</v>
      </c>
      <c r="K122" s="7" t="e">
        <f t="shared" si="24"/>
        <v>#REF!</v>
      </c>
      <c r="L122" s="32" t="e">
        <f>IF('PLAN. COMP.'!$H$30&lt;'PLAN. COMP.'!$K$30,VLOOKUP(A122,'PLAN. COMP.'!$A$17:$K$29,7,0),VLOOKUP(A122,'PLAN. COMP.'!$A$17:$K$29,9,0))-G122</f>
        <v>#N/A</v>
      </c>
      <c r="AO122" s="34" t="e">
        <f t="shared" si="25"/>
        <v>#REF!</v>
      </c>
      <c r="AP122" s="36">
        <f t="shared" si="26"/>
        <v>0</v>
      </c>
      <c r="AR122" s="7"/>
      <c r="AS122" s="7"/>
      <c r="AT122" s="7" t="e">
        <f t="shared" si="27"/>
        <v>#REF!</v>
      </c>
    </row>
    <row r="123" spans="1:52" s="8" customFormat="1" ht="12.75" x14ac:dyDescent="0.25">
      <c r="A123" s="29" t="s">
        <v>313</v>
      </c>
      <c r="B123" s="30" t="e">
        <f>VLOOKUP(A123,'PLAN. COMP.'!$A$17:$K$29,2,0)</f>
        <v>#N/A</v>
      </c>
      <c r="C123" s="31" t="e">
        <f>VLOOKUP(A123,'PLAN. COMP.'!$A$17:$K$29,3,0)</f>
        <v>#N/A</v>
      </c>
      <c r="D123" s="30" t="e">
        <f>VLOOKUP(A123,'PLAN. COMP.'!$A$17:$K$29,4,0)</f>
        <v>#N/A</v>
      </c>
      <c r="E123" s="32" t="e">
        <f>SUMIF(#REF!,B123,#REF!)</f>
        <v>#REF!</v>
      </c>
      <c r="F123" s="32" t="e">
        <f>IF('PLAN. COMP.'!$H$30&lt;'PLAN. COMP.'!$K$30,VLOOKUP(A123,'PLAN. COMP.'!$A$17:$K$29,6,0),VLOOKUP(A123,'PLAN. COMP.'!$A$17:$K$29,8,0))</f>
        <v>#N/A</v>
      </c>
      <c r="G123" s="33" t="e">
        <f t="shared" si="14"/>
        <v>#REF!</v>
      </c>
      <c r="H123" s="33" t="e">
        <f>'PLAN. COMP.'!#REF!</f>
        <v>#REF!</v>
      </c>
      <c r="I123" s="7" t="e">
        <f>H123-F123</f>
        <v>#REF!</v>
      </c>
      <c r="J123" s="7" t="e">
        <f>'PLAN. COMP.'!#REF!</f>
        <v>#REF!</v>
      </c>
      <c r="K123" s="7" t="e">
        <f t="shared" si="24"/>
        <v>#REF!</v>
      </c>
      <c r="L123" s="32" t="e">
        <f>IF('PLAN. COMP.'!$H$30&lt;'PLAN. COMP.'!$K$30,VLOOKUP(A123,'PLAN. COMP.'!$A$17:$K$29,7,0),VLOOKUP(A123,'PLAN. COMP.'!$A$17:$K$29,9,0))-G123</f>
        <v>#N/A</v>
      </c>
      <c r="AO123" s="34" t="e">
        <f t="shared" si="25"/>
        <v>#REF!</v>
      </c>
      <c r="AP123" s="36">
        <f t="shared" si="26"/>
        <v>0</v>
      </c>
      <c r="AR123" s="7"/>
      <c r="AS123" s="7"/>
      <c r="AT123" s="7" t="e">
        <f t="shared" si="27"/>
        <v>#REF!</v>
      </c>
    </row>
    <row r="124" spans="1:52" s="8" customFormat="1" ht="12.75" x14ac:dyDescent="0.25">
      <c r="A124" s="29" t="s">
        <v>271</v>
      </c>
      <c r="B124" s="30" t="e">
        <f>VLOOKUP(A124,'PLAN. COMP.'!$A$17:$K$29,2,0)</f>
        <v>#N/A</v>
      </c>
      <c r="C124" s="31" t="e">
        <f>VLOOKUP(A124,'PLAN. COMP.'!$A$17:$K$29,3,0)</f>
        <v>#N/A</v>
      </c>
      <c r="D124" s="30" t="e">
        <f>VLOOKUP(A124,'PLAN. COMP.'!$A$17:$K$29,4,0)</f>
        <v>#N/A</v>
      </c>
      <c r="E124" s="32" t="e">
        <f>SUMIF(#REF!,B124,#REF!)</f>
        <v>#REF!</v>
      </c>
      <c r="F124" s="32" t="e">
        <f>IF('PLAN. COMP.'!$H$30&lt;'PLAN. COMP.'!$K$30,VLOOKUP(A124,'PLAN. COMP.'!$A$17:$K$29,6,0),VLOOKUP(A124,'PLAN. COMP.'!$A$17:$K$29,8,0))</f>
        <v>#N/A</v>
      </c>
      <c r="G124" s="33" t="e">
        <f t="shared" si="14"/>
        <v>#REF!</v>
      </c>
      <c r="H124" s="33" t="e">
        <f>'PLAN. COMP.'!#REF!</f>
        <v>#REF!</v>
      </c>
      <c r="I124" s="7" t="e">
        <f>H124-F124</f>
        <v>#REF!</v>
      </c>
      <c r="J124" s="7" t="e">
        <f>'PLAN. COMP.'!#REF!</f>
        <v>#REF!</v>
      </c>
      <c r="K124" s="7" t="e">
        <f t="shared" si="24"/>
        <v>#REF!</v>
      </c>
      <c r="L124" s="32" t="e">
        <f>IF('PLAN. COMP.'!$H$30&lt;'PLAN. COMP.'!$K$30,VLOOKUP(A124,'PLAN. COMP.'!$A$17:$K$29,7,0),VLOOKUP(A124,'PLAN. COMP.'!$A$17:$K$29,9,0))-G124</f>
        <v>#N/A</v>
      </c>
      <c r="AO124" s="34" t="e">
        <f t="shared" si="25"/>
        <v>#REF!</v>
      </c>
      <c r="AP124" s="36">
        <f t="shared" si="26"/>
        <v>0</v>
      </c>
      <c r="AR124" s="7"/>
      <c r="AS124" s="7"/>
      <c r="AT124" s="7" t="e">
        <f t="shared" si="27"/>
        <v>#REF!</v>
      </c>
    </row>
    <row r="125" spans="1:52" s="8" customFormat="1" ht="12.75" x14ac:dyDescent="0.25">
      <c r="A125" s="29" t="s">
        <v>92</v>
      </c>
      <c r="B125" s="30" t="e">
        <f>VLOOKUP(A125,'PLAN. COMP.'!$A$17:$K$29,2,0)</f>
        <v>#N/A</v>
      </c>
      <c r="C125" s="31" t="e">
        <f>VLOOKUP(A125,'PLAN. COMP.'!$A$17:$K$29,3,0)</f>
        <v>#N/A</v>
      </c>
      <c r="D125" s="30" t="e">
        <f>VLOOKUP(A125,'PLAN. COMP.'!$A$17:$K$29,4,0)</f>
        <v>#N/A</v>
      </c>
      <c r="E125" s="32" t="e">
        <f>SUMIF(#REF!,B125,#REF!)</f>
        <v>#REF!</v>
      </c>
      <c r="F125" s="32" t="e">
        <f>IF('PLAN. COMP.'!$H$30&lt;'PLAN. COMP.'!$K$30,VLOOKUP(A125,'PLAN. COMP.'!$A$17:$K$29,6,0),VLOOKUP(A125,'PLAN. COMP.'!$A$17:$K$29,8,0))</f>
        <v>#N/A</v>
      </c>
      <c r="G125" s="33" t="e">
        <f t="shared" si="14"/>
        <v>#REF!</v>
      </c>
      <c r="H125" s="33" t="e">
        <f>'PLAN. COMP.'!#REF!</f>
        <v>#REF!</v>
      </c>
      <c r="I125" s="7" t="e">
        <f t="shared" ref="I125:I141" si="28">H125-F125</f>
        <v>#REF!</v>
      </c>
      <c r="J125" s="7" t="e">
        <f>'PLAN. COMP.'!#REF!</f>
        <v>#REF!</v>
      </c>
      <c r="K125" s="7" t="e">
        <f t="shared" si="24"/>
        <v>#REF!</v>
      </c>
      <c r="L125" s="32" t="e">
        <f>IF('PLAN. COMP.'!$H$30&lt;'PLAN. COMP.'!$K$30,VLOOKUP(A125,'PLAN. COMP.'!$A$17:$K$29,7,0),VLOOKUP(A125,'PLAN. COMP.'!$A$17:$K$29,9,0))-G125</f>
        <v>#N/A</v>
      </c>
      <c r="AO125" s="35" t="e">
        <f>SUBTOTAL(9,#REF!)</f>
        <v>#REF!</v>
      </c>
      <c r="AR125" s="7" t="s">
        <v>27</v>
      </c>
      <c r="AX125" s="7" t="e">
        <f>#REF!+#REF!</f>
        <v>#REF!</v>
      </c>
    </row>
    <row r="126" spans="1:52" s="8" customFormat="1" ht="16.5" customHeight="1" x14ac:dyDescent="0.25">
      <c r="A126" s="29" t="s">
        <v>239</v>
      </c>
      <c r="B126" s="141" t="e">
        <f>VLOOKUP(A126,'PLAN. COMP.'!$A$17:$K$29,2,0)</f>
        <v>#N/A</v>
      </c>
      <c r="C126" s="142" t="e">
        <f>VLOOKUP(A126,'PLAN. COMP.'!$A$17:$K$29,3,0)</f>
        <v>#N/A</v>
      </c>
      <c r="D126" s="141" t="e">
        <f>VLOOKUP(A126,'PLAN. COMP.'!$A$17:$K$29,4,0)</f>
        <v>#N/A</v>
      </c>
      <c r="E126" s="32" t="e">
        <f>SUMIF(#REF!,B126,#REF!)</f>
        <v>#REF!</v>
      </c>
      <c r="F126" s="143" t="e">
        <f>IF('PLAN. COMP.'!$H$30&lt;'PLAN. COMP.'!$K$30,VLOOKUP(A126,'PLAN. COMP.'!$A$17:$K$29,6,0),VLOOKUP(A126,'PLAN. COMP.'!$A$17:$K$29,8,0))</f>
        <v>#N/A</v>
      </c>
      <c r="G126" s="33" t="e">
        <f t="shared" si="14"/>
        <v>#REF!</v>
      </c>
      <c r="H126" s="33" t="e">
        <f>'PLAN. COMP.'!#REF!</f>
        <v>#REF!</v>
      </c>
      <c r="I126" s="7" t="e">
        <f t="shared" si="28"/>
        <v>#REF!</v>
      </c>
      <c r="J126" s="7" t="e">
        <f>'PLAN. COMP.'!#REF!</f>
        <v>#REF!</v>
      </c>
      <c r="K126" s="7" t="e">
        <f t="shared" si="24"/>
        <v>#REF!</v>
      </c>
      <c r="L126" s="32" t="e">
        <f>IF('PLAN. COMP.'!$H$30&lt;'PLAN. COMP.'!$K$30,VLOOKUP(A126,'PLAN. COMP.'!$A$17:$K$29,7,0),VLOOKUP(A126,'PLAN. COMP.'!$A$17:$K$29,9,0))-G126</f>
        <v>#N/A</v>
      </c>
      <c r="AO126" s="35" t="e">
        <f>SUBTOTAL(9,#REF!)</f>
        <v>#REF!</v>
      </c>
      <c r="AR126" s="7" t="s">
        <v>27</v>
      </c>
      <c r="AX126" s="7" t="e">
        <f>#REF!+#REF!</f>
        <v>#REF!</v>
      </c>
    </row>
    <row r="127" spans="1:52" s="8" customFormat="1" ht="12.75" x14ac:dyDescent="0.25">
      <c r="A127" s="29" t="s">
        <v>342</v>
      </c>
      <c r="B127" s="141" t="e">
        <f>VLOOKUP(A127,'PLAN. COMP.'!$A$17:$K$29,2,0)</f>
        <v>#N/A</v>
      </c>
      <c r="C127" s="142" t="e">
        <f>VLOOKUP(A127,'PLAN. COMP.'!$A$17:$K$29,3,0)</f>
        <v>#N/A</v>
      </c>
      <c r="D127" s="141" t="e">
        <f>VLOOKUP(A127,'PLAN. COMP.'!$A$17:$K$29,4,0)</f>
        <v>#N/A</v>
      </c>
      <c r="E127" s="32" t="e">
        <f>SUMIF(#REF!,B127,#REF!)</f>
        <v>#REF!</v>
      </c>
      <c r="F127" s="143" t="e">
        <f>IF('PLAN. COMP.'!$H$30&lt;'PLAN. COMP.'!$K$30,VLOOKUP(A127,'PLAN. COMP.'!$A$17:$K$29,6,0),VLOOKUP(A127,'PLAN. COMP.'!$A$17:$K$29,8,0))</f>
        <v>#N/A</v>
      </c>
      <c r="G127" s="33" t="e">
        <f t="shared" si="14"/>
        <v>#REF!</v>
      </c>
      <c r="H127" s="33" t="e">
        <f>'PLAN. COMP.'!#REF!</f>
        <v>#REF!</v>
      </c>
      <c r="I127" s="7" t="e">
        <f t="shared" si="28"/>
        <v>#REF!</v>
      </c>
      <c r="J127" s="7" t="e">
        <f>'PLAN. COMP.'!#REF!</f>
        <v>#REF!</v>
      </c>
      <c r="K127" s="7" t="e">
        <f t="shared" si="24"/>
        <v>#REF!</v>
      </c>
      <c r="L127" s="32" t="e">
        <f>IF('PLAN. COMP.'!$H$30&lt;'PLAN. COMP.'!$K$30,VLOOKUP(A127,'PLAN. COMP.'!$A$17:$K$29,7,0),VLOOKUP(A127,'PLAN. COMP.'!$A$17:$K$29,9,0))-G127</f>
        <v>#N/A</v>
      </c>
      <c r="AO127" s="35" t="e">
        <f>SUBTOTAL(9,#REF!)</f>
        <v>#REF!</v>
      </c>
      <c r="AR127" s="7" t="s">
        <v>27</v>
      </c>
      <c r="AX127" s="7" t="e">
        <f>#REF!+#REF!</f>
        <v>#REF!</v>
      </c>
    </row>
    <row r="128" spans="1:52" s="8" customFormat="1" ht="54.75" customHeight="1" x14ac:dyDescent="0.25">
      <c r="A128" s="29" t="s">
        <v>425</v>
      </c>
      <c r="B128" s="141" t="e">
        <f>VLOOKUP(A128,'PLAN. COMP.'!$A$17:$K$29,2,0)</f>
        <v>#N/A</v>
      </c>
      <c r="C128" s="142" t="e">
        <f>VLOOKUP(A128,'PLAN. COMP.'!$A$17:$K$29,3,0)</f>
        <v>#N/A</v>
      </c>
      <c r="D128" s="141" t="e">
        <f>VLOOKUP(A128,'PLAN. COMP.'!$A$17:$K$29,4,0)</f>
        <v>#N/A</v>
      </c>
      <c r="E128" s="32" t="e">
        <f>SUMIF(#REF!,B128,#REF!)</f>
        <v>#REF!</v>
      </c>
      <c r="F128" s="143" t="e">
        <f>IF('PLAN. COMP.'!$H$30&lt;'PLAN. COMP.'!$K$30,VLOOKUP(A128,'PLAN. COMP.'!$A$17:$K$29,6,0),VLOOKUP(A128,'PLAN. COMP.'!$A$17:$K$29,8,0))</f>
        <v>#N/A</v>
      </c>
      <c r="G128" s="33" t="e">
        <f t="shared" si="14"/>
        <v>#REF!</v>
      </c>
      <c r="H128" s="33" t="e">
        <f>'PLAN. COMP.'!#REF!</f>
        <v>#REF!</v>
      </c>
      <c r="I128" s="7" t="e">
        <f t="shared" si="28"/>
        <v>#REF!</v>
      </c>
      <c r="J128" s="7" t="e">
        <f>'PLAN. COMP.'!#REF!</f>
        <v>#REF!</v>
      </c>
      <c r="K128" s="7" t="e">
        <f t="shared" si="24"/>
        <v>#REF!</v>
      </c>
      <c r="L128" s="32" t="e">
        <f>IF('PLAN. COMP.'!$H$30&lt;'PLAN. COMP.'!$K$30,VLOOKUP(A128,'PLAN. COMP.'!$A$17:$K$29,7,0),VLOOKUP(A128,'PLAN. COMP.'!$A$17:$K$29,9,0))-G128</f>
        <v>#N/A</v>
      </c>
      <c r="AO128" s="35" t="e">
        <f>SUBTOTAL(9,#REF!)</f>
        <v>#REF!</v>
      </c>
      <c r="AR128" s="7" t="s">
        <v>27</v>
      </c>
      <c r="AX128" s="7" t="e">
        <f>#REF!+#REF!</f>
        <v>#REF!</v>
      </c>
    </row>
    <row r="129" spans="1:50" s="8" customFormat="1" ht="12.75" x14ac:dyDescent="0.25">
      <c r="A129" s="29" t="s">
        <v>478</v>
      </c>
      <c r="B129" s="30" t="e">
        <f>VLOOKUP(A129,'PLAN. COMP.'!$A$17:$K$29,2,0)</f>
        <v>#N/A</v>
      </c>
      <c r="C129" s="31" t="e">
        <f>VLOOKUP(A129,'PLAN. COMP.'!$A$17:$K$29,3,0)</f>
        <v>#N/A</v>
      </c>
      <c r="D129" s="30" t="e">
        <f>VLOOKUP(A129,'PLAN. COMP.'!$A$17:$K$29,4,0)</f>
        <v>#N/A</v>
      </c>
      <c r="E129" s="32" t="e">
        <f>SUMIF(#REF!,B129,#REF!)</f>
        <v>#REF!</v>
      </c>
      <c r="F129" s="32" t="e">
        <f>IF('PLAN. COMP.'!$H$30&lt;'PLAN. COMP.'!$K$30,VLOOKUP(A129,'PLAN. COMP.'!$A$17:$K$29,6,0),VLOOKUP(A129,'PLAN. COMP.'!$A$17:$K$29,8,0))</f>
        <v>#N/A</v>
      </c>
      <c r="G129" s="33" t="e">
        <f t="shared" ref="G129:G192" si="29">ROUND(E129*F129,2)</f>
        <v>#REF!</v>
      </c>
      <c r="H129" s="33" t="e">
        <f>'PLAN. COMP.'!#REF!</f>
        <v>#REF!</v>
      </c>
      <c r="I129" s="7" t="e">
        <f t="shared" si="28"/>
        <v>#REF!</v>
      </c>
      <c r="J129" s="7" t="e">
        <f>'PLAN. COMP.'!#REF!</f>
        <v>#REF!</v>
      </c>
      <c r="K129" s="7" t="e">
        <f t="shared" si="24"/>
        <v>#REF!</v>
      </c>
      <c r="L129" s="32" t="e">
        <f>IF('PLAN. COMP.'!$H$30&lt;'PLAN. COMP.'!$K$30,VLOOKUP(A129,'PLAN. COMP.'!$A$17:$K$29,7,0),VLOOKUP(A129,'PLAN. COMP.'!$A$17:$K$29,9,0))-G129</f>
        <v>#N/A</v>
      </c>
      <c r="Y129" s="7"/>
      <c r="Z129" s="7"/>
      <c r="AA129" s="7"/>
      <c r="AB129" s="7"/>
      <c r="AO129" s="34" t="e">
        <f>TRUNC(E129*F129,2)</f>
        <v>#REF!</v>
      </c>
      <c r="AP129" s="36">
        <f>IFERROR(TRUNC((AL129*AN129),2),"-")</f>
        <v>0</v>
      </c>
      <c r="AR129" s="7"/>
      <c r="AS129" s="7"/>
    </row>
    <row r="130" spans="1:50" s="8" customFormat="1" ht="12.75" x14ac:dyDescent="0.25">
      <c r="A130" s="29" t="s">
        <v>434</v>
      </c>
      <c r="B130" s="30" t="e">
        <f>VLOOKUP(A130,'PLAN. COMP.'!$A$17:$K$29,2,0)</f>
        <v>#N/A</v>
      </c>
      <c r="C130" s="31" t="e">
        <f>VLOOKUP(A130,'PLAN. COMP.'!$A$17:$K$29,3,0)</f>
        <v>#N/A</v>
      </c>
      <c r="D130" s="30" t="e">
        <f>VLOOKUP(A130,'PLAN. COMP.'!$A$17:$K$29,4,0)</f>
        <v>#N/A</v>
      </c>
      <c r="E130" s="32" t="e">
        <f>SUMIF(#REF!,B130,#REF!)</f>
        <v>#REF!</v>
      </c>
      <c r="F130" s="32" t="e">
        <f>IF('PLAN. COMP.'!$H$30&lt;'PLAN. COMP.'!$K$30,VLOOKUP(A130,'PLAN. COMP.'!$A$17:$K$29,6,0),VLOOKUP(A130,'PLAN. COMP.'!$A$17:$K$29,8,0))</f>
        <v>#N/A</v>
      </c>
      <c r="G130" s="33" t="e">
        <f t="shared" si="29"/>
        <v>#REF!</v>
      </c>
      <c r="H130" s="33" t="e">
        <f>'PLAN. COMP.'!#REF!</f>
        <v>#REF!</v>
      </c>
      <c r="I130" s="7" t="e">
        <f t="shared" si="28"/>
        <v>#REF!</v>
      </c>
      <c r="J130" s="7" t="e">
        <f>'PLAN. COMP.'!#REF!</f>
        <v>#REF!</v>
      </c>
      <c r="K130" s="7" t="e">
        <f t="shared" si="24"/>
        <v>#REF!</v>
      </c>
      <c r="L130" s="32" t="e">
        <f>IF('PLAN. COMP.'!$H$30&lt;'PLAN. COMP.'!$K$30,VLOOKUP(A130,'PLAN. COMP.'!$A$17:$K$29,7,0),VLOOKUP(A130,'PLAN. COMP.'!$A$17:$K$29,9,0))-G130</f>
        <v>#N/A</v>
      </c>
      <c r="AO130" s="35" t="e">
        <f>SUBTOTAL(9,#REF!)</f>
        <v>#REF!</v>
      </c>
      <c r="AR130" s="7" t="s">
        <v>27</v>
      </c>
      <c r="AX130" s="7" t="e">
        <f>#REF!+#REF!</f>
        <v>#REF!</v>
      </c>
    </row>
    <row r="131" spans="1:50" s="8" customFormat="1" ht="68.25" customHeight="1" x14ac:dyDescent="0.25">
      <c r="A131" s="29" t="s">
        <v>262</v>
      </c>
      <c r="B131" s="30" t="e">
        <f>VLOOKUP(A131,'PLAN. COMP.'!$A$17:$K$29,2,0)</f>
        <v>#N/A</v>
      </c>
      <c r="C131" s="31" t="e">
        <f>VLOOKUP(A131,'PLAN. COMP.'!$A$17:$K$29,3,0)</f>
        <v>#N/A</v>
      </c>
      <c r="D131" s="30" t="e">
        <f>VLOOKUP(A131,'PLAN. COMP.'!$A$17:$K$29,4,0)</f>
        <v>#N/A</v>
      </c>
      <c r="E131" s="32" t="e">
        <f>SUMIF(#REF!,B131,#REF!)</f>
        <v>#REF!</v>
      </c>
      <c r="F131" s="32" t="e">
        <f>IF('PLAN. COMP.'!$H$30&lt;'PLAN. COMP.'!$K$30,VLOOKUP(A131,'PLAN. COMP.'!$A$17:$K$29,6,0),VLOOKUP(A131,'PLAN. COMP.'!$A$17:$K$29,8,0))</f>
        <v>#N/A</v>
      </c>
      <c r="G131" s="33" t="e">
        <f t="shared" si="29"/>
        <v>#REF!</v>
      </c>
      <c r="H131" s="33" t="e">
        <f>'PLAN. COMP.'!#REF!</f>
        <v>#REF!</v>
      </c>
      <c r="I131" s="7" t="e">
        <f t="shared" si="28"/>
        <v>#REF!</v>
      </c>
      <c r="J131" s="7" t="e">
        <f>'PLAN. COMP.'!#REF!</f>
        <v>#REF!</v>
      </c>
      <c r="K131" s="7" t="e">
        <f t="shared" si="24"/>
        <v>#REF!</v>
      </c>
      <c r="L131" s="32" t="e">
        <f>IF('PLAN. COMP.'!$H$30&lt;'PLAN. COMP.'!$K$30,VLOOKUP(A131,'PLAN. COMP.'!$A$17:$K$29,7,0),VLOOKUP(A131,'PLAN. COMP.'!$A$17:$K$29,9,0))-G131</f>
        <v>#N/A</v>
      </c>
      <c r="AO131" s="35" t="e">
        <f>SUBTOTAL(9,#REF!)</f>
        <v>#REF!</v>
      </c>
      <c r="AR131" s="7" t="s">
        <v>27</v>
      </c>
      <c r="AX131" s="7" t="e">
        <f>#REF!+#REF!</f>
        <v>#REF!</v>
      </c>
    </row>
    <row r="132" spans="1:50" s="8" customFormat="1" ht="12.75" x14ac:dyDescent="0.25">
      <c r="A132" s="29" t="s">
        <v>217</v>
      </c>
      <c r="B132" s="30" t="e">
        <f>VLOOKUP(A132,'PLAN. COMP.'!$A$17:$K$29,2,0)</f>
        <v>#N/A</v>
      </c>
      <c r="C132" s="31" t="e">
        <f>VLOOKUP(A132,'PLAN. COMP.'!$A$17:$K$29,3,0)</f>
        <v>#N/A</v>
      </c>
      <c r="D132" s="30" t="e">
        <f>VLOOKUP(A132,'PLAN. COMP.'!$A$17:$K$29,4,0)</f>
        <v>#N/A</v>
      </c>
      <c r="E132" s="32" t="e">
        <f>SUMIF(#REF!,B132,#REF!)</f>
        <v>#REF!</v>
      </c>
      <c r="F132" s="32" t="e">
        <f>IF('PLAN. COMP.'!$H$30&lt;'PLAN. COMP.'!$K$30,VLOOKUP(A132,'PLAN. COMP.'!$A$17:$K$29,6,0),VLOOKUP(A132,'PLAN. COMP.'!$A$17:$K$29,8,0))</f>
        <v>#N/A</v>
      </c>
      <c r="G132" s="33" t="e">
        <f t="shared" si="29"/>
        <v>#REF!</v>
      </c>
      <c r="H132" s="33" t="e">
        <f>'PLAN. COMP.'!#REF!</f>
        <v>#REF!</v>
      </c>
      <c r="I132" s="7" t="e">
        <f t="shared" si="28"/>
        <v>#REF!</v>
      </c>
      <c r="J132" s="7" t="e">
        <f>'PLAN. COMP.'!#REF!</f>
        <v>#REF!</v>
      </c>
      <c r="K132" s="7" t="e">
        <f t="shared" si="24"/>
        <v>#REF!</v>
      </c>
      <c r="L132" s="32" t="e">
        <f>IF('PLAN. COMP.'!$H$30&lt;'PLAN. COMP.'!$K$30,VLOOKUP(A132,'PLAN. COMP.'!$A$17:$K$29,7,0),VLOOKUP(A132,'PLAN. COMP.'!$A$17:$K$29,9,0))-G132</f>
        <v>#N/A</v>
      </c>
      <c r="AO132" s="34" t="e">
        <f t="shared" ref="AO132:AO141" si="30">TRUNC(E132*F132,2)</f>
        <v>#REF!</v>
      </c>
      <c r="AP132" s="36">
        <f>IFERROR(TRUNC((AL132*AN132),2),"-")</f>
        <v>0</v>
      </c>
      <c r="AR132" s="7"/>
      <c r="AS132" s="7"/>
      <c r="AT132" s="7" t="e">
        <f>SUM(G132:G132)</f>
        <v>#REF!</v>
      </c>
    </row>
    <row r="133" spans="1:50" s="8" customFormat="1" ht="12.75" x14ac:dyDescent="0.25">
      <c r="A133" s="29" t="s">
        <v>427</v>
      </c>
      <c r="B133" s="30" t="e">
        <f>VLOOKUP(A133,'PLAN. COMP.'!$A$17:$K$29,2,0)</f>
        <v>#N/A</v>
      </c>
      <c r="C133" s="31" t="e">
        <f>VLOOKUP(A133,'PLAN. COMP.'!$A$17:$K$29,3,0)</f>
        <v>#N/A</v>
      </c>
      <c r="D133" s="30" t="e">
        <f>VLOOKUP(A133,'PLAN. COMP.'!$A$17:$K$29,4,0)</f>
        <v>#N/A</v>
      </c>
      <c r="E133" s="32" t="e">
        <f>SUMIF(#REF!,B133,#REF!)</f>
        <v>#REF!</v>
      </c>
      <c r="F133" s="32" t="e">
        <f>IF('PLAN. COMP.'!$H$30&lt;'PLAN. COMP.'!$K$30,VLOOKUP(A133,'PLAN. COMP.'!$A$17:$K$29,6,0),VLOOKUP(A133,'PLAN. COMP.'!$A$17:$K$29,8,0))</f>
        <v>#N/A</v>
      </c>
      <c r="G133" s="33" t="e">
        <f t="shared" si="29"/>
        <v>#REF!</v>
      </c>
      <c r="H133" s="33" t="e">
        <f>'PLAN. COMP.'!#REF!</f>
        <v>#REF!</v>
      </c>
      <c r="I133" s="7" t="e">
        <f t="shared" si="28"/>
        <v>#REF!</v>
      </c>
      <c r="J133" s="7" t="e">
        <f>'PLAN. COMP.'!#REF!</f>
        <v>#REF!</v>
      </c>
      <c r="K133" s="7" t="e">
        <f t="shared" si="24"/>
        <v>#REF!</v>
      </c>
      <c r="L133" s="32" t="e">
        <f>IF('PLAN. COMP.'!$H$30&lt;'PLAN. COMP.'!$K$30,VLOOKUP(A133,'PLAN. COMP.'!$A$17:$K$29,7,0),VLOOKUP(A133,'PLAN. COMP.'!$A$17:$K$29,9,0))-G133</f>
        <v>#N/A</v>
      </c>
      <c r="AO133" s="34" t="e">
        <f t="shared" si="30"/>
        <v>#REF!</v>
      </c>
      <c r="AP133" s="36">
        <f>IFERROR(TRUNC((AL133*AN133),2),"-")</f>
        <v>0</v>
      </c>
      <c r="AR133" s="7"/>
      <c r="AS133" s="7"/>
      <c r="AT133" s="7" t="e">
        <f>SUM(G133:G133)</f>
        <v>#REF!</v>
      </c>
    </row>
    <row r="134" spans="1:50" s="8" customFormat="1" ht="12.75" x14ac:dyDescent="0.25">
      <c r="A134" s="29" t="s">
        <v>264</v>
      </c>
      <c r="B134" s="30" t="e">
        <f>VLOOKUP(A134,'PLAN. COMP.'!$A$17:$K$29,2,0)</f>
        <v>#N/A</v>
      </c>
      <c r="C134" s="31" t="e">
        <f>VLOOKUP(A134,'PLAN. COMP.'!$A$17:$K$29,3,0)</f>
        <v>#N/A</v>
      </c>
      <c r="D134" s="30" t="e">
        <f>VLOOKUP(A134,'PLAN. COMP.'!$A$17:$K$29,4,0)</f>
        <v>#N/A</v>
      </c>
      <c r="E134" s="32" t="e">
        <f>SUMIF(#REF!,B134,#REF!)</f>
        <v>#REF!</v>
      </c>
      <c r="F134" s="32" t="e">
        <f>IF('PLAN. COMP.'!$H$30&lt;'PLAN. COMP.'!$K$30,VLOOKUP(A134,'PLAN. COMP.'!$A$17:$K$29,6,0),VLOOKUP(A134,'PLAN. COMP.'!$A$17:$K$29,8,0))</f>
        <v>#N/A</v>
      </c>
      <c r="G134" s="33" t="e">
        <f t="shared" si="29"/>
        <v>#REF!</v>
      </c>
      <c r="H134" s="33" t="e">
        <f>'PLAN. COMP.'!#REF!</f>
        <v>#REF!</v>
      </c>
      <c r="I134" s="7" t="e">
        <f t="shared" si="28"/>
        <v>#REF!</v>
      </c>
      <c r="J134" s="7" t="e">
        <f>'PLAN. COMP.'!#REF!</f>
        <v>#REF!</v>
      </c>
      <c r="K134" s="7" t="e">
        <f t="shared" si="24"/>
        <v>#REF!</v>
      </c>
      <c r="L134" s="32" t="e">
        <f>IF('PLAN. COMP.'!$H$30&lt;'PLAN. COMP.'!$K$30,VLOOKUP(A134,'PLAN. COMP.'!$A$17:$K$29,7,0),VLOOKUP(A134,'PLAN. COMP.'!$A$17:$K$29,9,0))-G134</f>
        <v>#N/A</v>
      </c>
      <c r="AO134" s="34" t="e">
        <f t="shared" si="30"/>
        <v>#REF!</v>
      </c>
      <c r="AP134" s="36">
        <f t="shared" ref="AP134:AP141" si="31">IFERROR(TRUNC((AL134*AN134),2),"-")</f>
        <v>0</v>
      </c>
      <c r="AR134" s="7"/>
      <c r="AS134" s="7"/>
      <c r="AT134" s="7" t="e">
        <f>SUM(G134:G155)</f>
        <v>#REF!</v>
      </c>
    </row>
    <row r="135" spans="1:50" s="8" customFormat="1" ht="12.75" x14ac:dyDescent="0.25">
      <c r="A135" s="29" t="s">
        <v>321</v>
      </c>
      <c r="B135" s="30" t="e">
        <f>VLOOKUP(A135,'PLAN. COMP.'!$A$17:$K$29,2,0)</f>
        <v>#N/A</v>
      </c>
      <c r="C135" s="31" t="e">
        <f>VLOOKUP(A135,'PLAN. COMP.'!$A$17:$K$29,3,0)</f>
        <v>#N/A</v>
      </c>
      <c r="D135" s="30" t="e">
        <f>VLOOKUP(A135,'PLAN. COMP.'!$A$17:$K$29,4,0)</f>
        <v>#N/A</v>
      </c>
      <c r="E135" s="32" t="e">
        <f>SUMIF(#REF!,B135,#REF!)</f>
        <v>#REF!</v>
      </c>
      <c r="F135" s="32" t="e">
        <f>IF('PLAN. COMP.'!$H$30&lt;'PLAN. COMP.'!$K$30,VLOOKUP(A135,'PLAN. COMP.'!$A$17:$K$29,6,0),VLOOKUP(A135,'PLAN. COMP.'!$A$17:$K$29,8,0))</f>
        <v>#N/A</v>
      </c>
      <c r="G135" s="33" t="e">
        <f t="shared" si="29"/>
        <v>#REF!</v>
      </c>
      <c r="H135" s="33" t="e">
        <f>'PLAN. COMP.'!#REF!</f>
        <v>#REF!</v>
      </c>
      <c r="I135" s="7" t="e">
        <f t="shared" si="28"/>
        <v>#REF!</v>
      </c>
      <c r="J135" s="7" t="e">
        <f>'PLAN. COMP.'!#REF!</f>
        <v>#REF!</v>
      </c>
      <c r="K135" s="7" t="e">
        <f t="shared" si="24"/>
        <v>#REF!</v>
      </c>
      <c r="L135" s="32" t="e">
        <f>IF('PLAN. COMP.'!$H$30&lt;'PLAN. COMP.'!$K$30,VLOOKUP(A135,'PLAN. COMP.'!$A$17:$K$29,7,0),VLOOKUP(A135,'PLAN. COMP.'!$A$17:$K$29,9,0))-G135</f>
        <v>#N/A</v>
      </c>
      <c r="AO135" s="34" t="e">
        <f t="shared" si="30"/>
        <v>#REF!</v>
      </c>
      <c r="AP135" s="36">
        <f t="shared" si="31"/>
        <v>0</v>
      </c>
      <c r="AR135" s="7"/>
      <c r="AS135" s="7"/>
      <c r="AT135" s="7" t="e">
        <f>SUM(G135:G137)</f>
        <v>#REF!</v>
      </c>
    </row>
    <row r="136" spans="1:50" s="8" customFormat="1" ht="12.75" x14ac:dyDescent="0.25">
      <c r="A136" s="29" t="s">
        <v>308</v>
      </c>
      <c r="B136" s="30" t="e">
        <f>VLOOKUP(A136,'PLAN. COMP.'!$A$17:$K$29,2,0)</f>
        <v>#N/A</v>
      </c>
      <c r="C136" s="31" t="e">
        <f>VLOOKUP(A136,'PLAN. COMP.'!$A$17:$K$29,3,0)</f>
        <v>#N/A</v>
      </c>
      <c r="D136" s="30" t="e">
        <f>VLOOKUP(A136,'PLAN. COMP.'!$A$17:$K$29,4,0)</f>
        <v>#N/A</v>
      </c>
      <c r="E136" s="32" t="e">
        <f>SUMIF(#REF!,B136,#REF!)</f>
        <v>#REF!</v>
      </c>
      <c r="F136" s="32" t="e">
        <f>IF('PLAN. COMP.'!$H$30&lt;'PLAN. COMP.'!$K$30,VLOOKUP(A136,'PLAN. COMP.'!$A$17:$K$29,6,0),VLOOKUP(A136,'PLAN. COMP.'!$A$17:$K$29,8,0))</f>
        <v>#N/A</v>
      </c>
      <c r="G136" s="33" t="e">
        <f t="shared" si="29"/>
        <v>#REF!</v>
      </c>
      <c r="H136" s="33" t="e">
        <f>'PLAN. COMP.'!#REF!</f>
        <v>#REF!</v>
      </c>
      <c r="I136" s="7" t="e">
        <f t="shared" si="28"/>
        <v>#REF!</v>
      </c>
      <c r="J136" s="7" t="e">
        <f>'PLAN. COMP.'!#REF!</f>
        <v>#REF!</v>
      </c>
      <c r="K136" s="7" t="e">
        <f t="shared" si="24"/>
        <v>#REF!</v>
      </c>
      <c r="L136" s="32" t="e">
        <f>IF('PLAN. COMP.'!$H$30&lt;'PLAN. COMP.'!$K$30,VLOOKUP(A136,'PLAN. COMP.'!$A$17:$K$29,7,0),VLOOKUP(A136,'PLAN. COMP.'!$A$17:$K$29,9,0))-G136</f>
        <v>#N/A</v>
      </c>
      <c r="AO136" s="34" t="e">
        <f t="shared" si="30"/>
        <v>#REF!</v>
      </c>
      <c r="AP136" s="36">
        <f t="shared" si="31"/>
        <v>0</v>
      </c>
      <c r="AR136" s="7"/>
      <c r="AS136" s="7"/>
      <c r="AT136" s="7" t="e">
        <f>SUM(G136:G137)</f>
        <v>#REF!</v>
      </c>
    </row>
    <row r="137" spans="1:50" s="8" customFormat="1" ht="54.75" customHeight="1" x14ac:dyDescent="0.25">
      <c r="A137" s="29" t="s">
        <v>312</v>
      </c>
      <c r="B137" s="30" t="e">
        <f>VLOOKUP(A137,'PLAN. COMP.'!$A$17:$K$29,2,0)</f>
        <v>#N/A</v>
      </c>
      <c r="C137" s="31" t="e">
        <f>VLOOKUP(A137,'PLAN. COMP.'!$A$17:$K$29,3,0)</f>
        <v>#N/A</v>
      </c>
      <c r="D137" s="30" t="e">
        <f>VLOOKUP(A137,'PLAN. COMP.'!$A$17:$K$29,4,0)</f>
        <v>#N/A</v>
      </c>
      <c r="E137" s="32" t="e">
        <f>SUMIF(#REF!,B137,#REF!)</f>
        <v>#REF!</v>
      </c>
      <c r="F137" s="32" t="e">
        <f>IF('PLAN. COMP.'!$H$30&lt;'PLAN. COMP.'!$K$30,VLOOKUP(A137,'PLAN. COMP.'!$A$17:$K$29,6,0),VLOOKUP(A137,'PLAN. COMP.'!$A$17:$K$29,8,0))</f>
        <v>#N/A</v>
      </c>
      <c r="G137" s="33" t="e">
        <f t="shared" si="29"/>
        <v>#REF!</v>
      </c>
      <c r="H137" s="33" t="e">
        <f>'PLAN. COMP.'!#REF!</f>
        <v>#REF!</v>
      </c>
      <c r="I137" s="7" t="e">
        <f t="shared" si="28"/>
        <v>#REF!</v>
      </c>
      <c r="J137" s="7" t="e">
        <f>'PLAN. COMP.'!#REF!</f>
        <v>#REF!</v>
      </c>
      <c r="K137" s="7" t="e">
        <f t="shared" si="24"/>
        <v>#REF!</v>
      </c>
      <c r="L137" s="32" t="e">
        <f>IF('PLAN. COMP.'!$H$30&lt;'PLAN. COMP.'!$K$30,VLOOKUP(A137,'PLAN. COMP.'!$A$17:$K$29,7,0),VLOOKUP(A137,'PLAN. COMP.'!$A$17:$K$29,9,0))-G137</f>
        <v>#N/A</v>
      </c>
      <c r="AO137" s="34" t="e">
        <f t="shared" si="30"/>
        <v>#REF!</v>
      </c>
      <c r="AP137" s="36">
        <f t="shared" si="31"/>
        <v>0</v>
      </c>
      <c r="AR137" s="7"/>
      <c r="AS137" s="7"/>
      <c r="AT137" s="7" t="e">
        <f>SUM(G137:G140)</f>
        <v>#REF!</v>
      </c>
    </row>
    <row r="138" spans="1:50" s="8" customFormat="1" ht="12.75" x14ac:dyDescent="0.25">
      <c r="A138" s="29" t="s">
        <v>338</v>
      </c>
      <c r="B138" s="30" t="e">
        <f>VLOOKUP(A138,'PLAN. COMP.'!$A$17:$K$29,2,0)</f>
        <v>#N/A</v>
      </c>
      <c r="C138" s="31" t="e">
        <f>VLOOKUP(A138,'PLAN. COMP.'!$A$17:$K$29,3,0)</f>
        <v>#N/A</v>
      </c>
      <c r="D138" s="30" t="e">
        <f>VLOOKUP(A138,'PLAN. COMP.'!$A$17:$K$29,4,0)</f>
        <v>#N/A</v>
      </c>
      <c r="E138" s="32" t="e">
        <f>SUMIF(#REF!,B138,#REF!)</f>
        <v>#REF!</v>
      </c>
      <c r="F138" s="32" t="e">
        <f>IF('PLAN. COMP.'!$H$30&lt;'PLAN. COMP.'!$K$30,VLOOKUP(A138,'PLAN. COMP.'!$A$17:$K$29,6,0),VLOOKUP(A138,'PLAN. COMP.'!$A$17:$K$29,8,0))</f>
        <v>#N/A</v>
      </c>
      <c r="G138" s="33" t="e">
        <f t="shared" si="29"/>
        <v>#REF!</v>
      </c>
      <c r="H138" s="33" t="e">
        <f>'PLAN. COMP.'!#REF!</f>
        <v>#REF!</v>
      </c>
      <c r="I138" s="7" t="e">
        <f t="shared" si="28"/>
        <v>#REF!</v>
      </c>
      <c r="J138" s="7" t="e">
        <f>'PLAN. COMP.'!#REF!</f>
        <v>#REF!</v>
      </c>
      <c r="K138" s="7" t="e">
        <f t="shared" si="24"/>
        <v>#REF!</v>
      </c>
      <c r="L138" s="32" t="e">
        <f>IF('PLAN. COMP.'!$H$30&lt;'PLAN. COMP.'!$K$30,VLOOKUP(A138,'PLAN. COMP.'!$A$17:$K$29,7,0),VLOOKUP(A138,'PLAN. COMP.'!$A$17:$K$29,9,0))-G138</f>
        <v>#N/A</v>
      </c>
      <c r="AO138" s="34" t="e">
        <f t="shared" si="30"/>
        <v>#REF!</v>
      </c>
      <c r="AP138" s="36">
        <f t="shared" si="31"/>
        <v>0</v>
      </c>
      <c r="AR138" s="7"/>
      <c r="AS138" s="7"/>
      <c r="AT138" s="7" t="e">
        <f>SUM(G138:G138)</f>
        <v>#REF!</v>
      </c>
    </row>
    <row r="139" spans="1:50" s="8" customFormat="1" ht="53.25" customHeight="1" x14ac:dyDescent="0.25">
      <c r="A139" s="29" t="s">
        <v>246</v>
      </c>
      <c r="B139" s="141" t="e">
        <f>VLOOKUP(A139,'PLAN. COMP.'!$A$17:$K$29,2,0)</f>
        <v>#N/A</v>
      </c>
      <c r="C139" s="142" t="e">
        <f>VLOOKUP(A139,'PLAN. COMP.'!$A$17:$K$29,3,0)</f>
        <v>#N/A</v>
      </c>
      <c r="D139" s="141" t="e">
        <f>VLOOKUP(A139,'PLAN. COMP.'!$A$17:$K$29,4,0)</f>
        <v>#N/A</v>
      </c>
      <c r="E139" s="32" t="e">
        <f>SUMIF(#REF!,B139,#REF!)</f>
        <v>#REF!</v>
      </c>
      <c r="F139" s="143" t="e">
        <f>IF('PLAN. COMP.'!$H$30&lt;'PLAN. COMP.'!$K$30,VLOOKUP(A139,'PLAN. COMP.'!$A$17:$K$29,6,0),VLOOKUP(A139,'PLAN. COMP.'!$A$17:$K$29,8,0))</f>
        <v>#N/A</v>
      </c>
      <c r="G139" s="33" t="e">
        <f t="shared" si="29"/>
        <v>#REF!</v>
      </c>
      <c r="H139" s="33" t="e">
        <f>'PLAN. COMP.'!#REF!</f>
        <v>#REF!</v>
      </c>
      <c r="I139" s="7" t="e">
        <f t="shared" si="28"/>
        <v>#REF!</v>
      </c>
      <c r="J139" s="7" t="e">
        <f>'PLAN. COMP.'!#REF!</f>
        <v>#REF!</v>
      </c>
      <c r="K139" s="7" t="e">
        <f t="shared" si="24"/>
        <v>#REF!</v>
      </c>
      <c r="L139" s="32" t="e">
        <f>IF('PLAN. COMP.'!$H$30&lt;'PLAN. COMP.'!$K$30,VLOOKUP(A139,'PLAN. COMP.'!$A$17:$K$29,7,0),VLOOKUP(A139,'PLAN. COMP.'!$A$17:$K$29,9,0))-G139</f>
        <v>#N/A</v>
      </c>
      <c r="AO139" s="34" t="e">
        <f t="shared" si="30"/>
        <v>#REF!</v>
      </c>
      <c r="AP139" s="36">
        <f t="shared" si="31"/>
        <v>0</v>
      </c>
      <c r="AR139" s="7"/>
      <c r="AS139" s="7"/>
      <c r="AT139" s="7" t="e">
        <f>SUM(G139:G139)</f>
        <v>#REF!</v>
      </c>
    </row>
    <row r="140" spans="1:50" s="8" customFormat="1" ht="30" customHeight="1" x14ac:dyDescent="0.25">
      <c r="A140" s="29" t="s">
        <v>411</v>
      </c>
      <c r="B140" s="30" t="e">
        <f>VLOOKUP(A140,'PLAN. COMP.'!$A$17:$K$29,2,0)</f>
        <v>#N/A</v>
      </c>
      <c r="C140" s="31" t="e">
        <f>VLOOKUP(A140,'PLAN. COMP.'!$A$17:$K$29,3,0)</f>
        <v>#N/A</v>
      </c>
      <c r="D140" s="30" t="e">
        <f>VLOOKUP(A140,'PLAN. COMP.'!$A$17:$K$29,4,0)</f>
        <v>#N/A</v>
      </c>
      <c r="E140" s="32" t="e">
        <f>SUMIF(#REF!,B140,#REF!)</f>
        <v>#REF!</v>
      </c>
      <c r="F140" s="32" t="e">
        <f>IF('PLAN. COMP.'!$H$30&lt;'PLAN. COMP.'!$K$30,VLOOKUP(A140,'PLAN. COMP.'!$A$17:$K$29,6,0),VLOOKUP(A140,'PLAN. COMP.'!$A$17:$K$29,8,0))</f>
        <v>#N/A</v>
      </c>
      <c r="G140" s="33" t="e">
        <f t="shared" si="29"/>
        <v>#REF!</v>
      </c>
      <c r="H140" s="33" t="e">
        <f>'PLAN. COMP.'!#REF!</f>
        <v>#REF!</v>
      </c>
      <c r="I140" s="7" t="e">
        <f t="shared" si="28"/>
        <v>#REF!</v>
      </c>
      <c r="J140" s="7" t="e">
        <f>'PLAN. COMP.'!#REF!</f>
        <v>#REF!</v>
      </c>
      <c r="K140" s="7" t="e">
        <f t="shared" si="24"/>
        <v>#REF!</v>
      </c>
      <c r="L140" s="32" t="e">
        <f>IF('PLAN. COMP.'!$H$30&lt;'PLAN. COMP.'!$K$30,VLOOKUP(A140,'PLAN. COMP.'!$A$17:$K$29,7,0),VLOOKUP(A140,'PLAN. COMP.'!$A$17:$K$29,9,0))-G140</f>
        <v>#N/A</v>
      </c>
      <c r="AO140" s="34" t="e">
        <f t="shared" si="30"/>
        <v>#REF!</v>
      </c>
      <c r="AP140" s="36">
        <f t="shared" si="31"/>
        <v>0</v>
      </c>
      <c r="AR140" s="7"/>
      <c r="AS140" s="7"/>
      <c r="AT140" s="7" t="e">
        <f>SUM(G140:G140)</f>
        <v>#REF!</v>
      </c>
    </row>
    <row r="141" spans="1:50" s="8" customFormat="1" ht="33.75" customHeight="1" x14ac:dyDescent="0.25">
      <c r="A141" s="29" t="s">
        <v>364</v>
      </c>
      <c r="B141" s="141" t="e">
        <f>VLOOKUP(A141,'PLAN. COMP.'!$A$17:$K$29,2,0)</f>
        <v>#N/A</v>
      </c>
      <c r="C141" s="142" t="e">
        <f>VLOOKUP(A141,'PLAN. COMP.'!$A$17:$K$29,3,0)</f>
        <v>#N/A</v>
      </c>
      <c r="D141" s="141" t="e">
        <f>VLOOKUP(A141,'PLAN. COMP.'!$A$17:$K$29,4,0)</f>
        <v>#N/A</v>
      </c>
      <c r="E141" s="32" t="e">
        <f>SUMIF(#REF!,B141,#REF!)</f>
        <v>#REF!</v>
      </c>
      <c r="F141" s="143" t="e">
        <f>IF('PLAN. COMP.'!$H$30&lt;'PLAN. COMP.'!$K$30,VLOOKUP(A141,'PLAN. COMP.'!$A$17:$K$29,6,0),VLOOKUP(A141,'PLAN. COMP.'!$A$17:$K$29,8,0))</f>
        <v>#N/A</v>
      </c>
      <c r="G141" s="33" t="e">
        <f t="shared" si="29"/>
        <v>#REF!</v>
      </c>
      <c r="H141" s="33" t="e">
        <f>'PLAN. COMP.'!#REF!</f>
        <v>#REF!</v>
      </c>
      <c r="I141" s="7" t="e">
        <f t="shared" si="28"/>
        <v>#REF!</v>
      </c>
      <c r="J141" s="7" t="e">
        <f>'PLAN. COMP.'!#REF!</f>
        <v>#REF!</v>
      </c>
      <c r="K141" s="7" t="e">
        <f t="shared" si="24"/>
        <v>#REF!</v>
      </c>
      <c r="L141" s="32" t="e">
        <f>IF('PLAN. COMP.'!$H$30&lt;'PLAN. COMP.'!$K$30,VLOOKUP(A141,'PLAN. COMP.'!$A$17:$K$29,7,0),VLOOKUP(A141,'PLAN. COMP.'!$A$17:$K$29,9,0))-G141</f>
        <v>#N/A</v>
      </c>
      <c r="AO141" s="34" t="e">
        <f t="shared" si="30"/>
        <v>#REF!</v>
      </c>
      <c r="AP141" s="36">
        <f t="shared" si="31"/>
        <v>0</v>
      </c>
      <c r="AR141" s="7"/>
      <c r="AS141" s="7"/>
      <c r="AT141" s="7" t="e">
        <f>SUM(G141:G141)</f>
        <v>#REF!</v>
      </c>
    </row>
    <row r="142" spans="1:50" s="8" customFormat="1" ht="12.75" x14ac:dyDescent="0.25">
      <c r="A142" s="29" t="s">
        <v>328</v>
      </c>
      <c r="B142" s="30" t="e">
        <f>VLOOKUP(A142,'PLAN. COMP.'!$A$17:$K$29,2,0)</f>
        <v>#N/A</v>
      </c>
      <c r="C142" s="31" t="e">
        <f>VLOOKUP(A142,'PLAN. COMP.'!$A$17:$K$29,3,0)</f>
        <v>#N/A</v>
      </c>
      <c r="D142" s="30" t="e">
        <f>VLOOKUP(A142,'PLAN. COMP.'!$A$17:$K$29,4,0)</f>
        <v>#N/A</v>
      </c>
      <c r="E142" s="32" t="e">
        <f>SUMIF(#REF!,B142,#REF!)</f>
        <v>#REF!</v>
      </c>
      <c r="F142" s="32" t="e">
        <f>IF('PLAN. COMP.'!$H$30&lt;'PLAN. COMP.'!$K$30,VLOOKUP(A142,'PLAN. COMP.'!$A$17:$K$29,6,0),VLOOKUP(A142,'PLAN. COMP.'!$A$17:$K$29,8,0))</f>
        <v>#N/A</v>
      </c>
      <c r="G142" s="33" t="e">
        <f t="shared" si="29"/>
        <v>#REF!</v>
      </c>
      <c r="H142" s="33" t="e">
        <f>'PLAN. COMP.'!#REF!</f>
        <v>#REF!</v>
      </c>
      <c r="I142" s="7" t="e">
        <f t="shared" ref="I142:I149" si="32">H142-F142</f>
        <v>#REF!</v>
      </c>
      <c r="J142" s="7" t="e">
        <f>'PLAN. COMP.'!#REF!</f>
        <v>#REF!</v>
      </c>
      <c r="K142" s="7" t="e">
        <f t="shared" si="24"/>
        <v>#REF!</v>
      </c>
      <c r="L142" s="32" t="e">
        <f>IF('PLAN. COMP.'!$H$30&lt;'PLAN. COMP.'!$K$30,VLOOKUP(A142,'PLAN. COMP.'!$A$17:$K$29,7,0),VLOOKUP(A142,'PLAN. COMP.'!$A$17:$K$29,9,0))-G142</f>
        <v>#N/A</v>
      </c>
      <c r="AO142" s="35" t="e">
        <f>SUBTOTAL(9,#REF!)</f>
        <v>#REF!</v>
      </c>
      <c r="AR142" s="7" t="s">
        <v>27</v>
      </c>
      <c r="AX142" s="7" t="e">
        <f>#REF!+#REF!</f>
        <v>#REF!</v>
      </c>
    </row>
    <row r="143" spans="1:50" s="8" customFormat="1" ht="12.75" x14ac:dyDescent="0.25">
      <c r="A143" s="29" t="s">
        <v>362</v>
      </c>
      <c r="B143" s="30" t="e">
        <f>VLOOKUP(A143,'PLAN. COMP.'!$A$17:$K$29,2,0)</f>
        <v>#N/A</v>
      </c>
      <c r="C143" s="31" t="e">
        <f>VLOOKUP(A143,'PLAN. COMP.'!$A$17:$K$29,3,0)</f>
        <v>#N/A</v>
      </c>
      <c r="D143" s="30" t="e">
        <f>VLOOKUP(A143,'PLAN. COMP.'!$A$17:$K$29,4,0)</f>
        <v>#N/A</v>
      </c>
      <c r="E143" s="32" t="e">
        <f>SUMIF(#REF!,B143,#REF!)</f>
        <v>#REF!</v>
      </c>
      <c r="F143" s="32" t="e">
        <f>IF('PLAN. COMP.'!$H$30&lt;'PLAN. COMP.'!$K$30,VLOOKUP(A143,'PLAN. COMP.'!$A$17:$K$29,6,0),VLOOKUP(A143,'PLAN. COMP.'!$A$17:$K$29,8,0))</f>
        <v>#N/A</v>
      </c>
      <c r="G143" s="33" t="e">
        <f t="shared" si="29"/>
        <v>#REF!</v>
      </c>
      <c r="H143" s="33" t="e">
        <f>'PLAN. COMP.'!#REF!</f>
        <v>#REF!</v>
      </c>
      <c r="I143" s="7" t="e">
        <f t="shared" si="32"/>
        <v>#REF!</v>
      </c>
      <c r="J143" s="7" t="e">
        <f>'PLAN. COMP.'!#REF!</f>
        <v>#REF!</v>
      </c>
      <c r="K143" s="7" t="e">
        <f t="shared" si="24"/>
        <v>#REF!</v>
      </c>
      <c r="L143" s="32" t="e">
        <f>IF('PLAN. COMP.'!$H$30&lt;'PLAN. COMP.'!$K$30,VLOOKUP(A143,'PLAN. COMP.'!$A$17:$K$29,7,0),VLOOKUP(A143,'PLAN. COMP.'!$A$17:$K$29,9,0))-G143</f>
        <v>#N/A</v>
      </c>
      <c r="AO143" s="34" t="e">
        <f t="shared" ref="AO143:AO149" si="33">TRUNC(E143*F143,2)</f>
        <v>#REF!</v>
      </c>
      <c r="AP143" s="36">
        <f t="shared" ref="AP143:AP149" si="34">IFERROR(TRUNC((AL143*AN143),2),"-")</f>
        <v>0</v>
      </c>
      <c r="AR143" s="7"/>
      <c r="AS143" s="7"/>
      <c r="AT143" s="7" t="e">
        <f>SUM(G143:G155)</f>
        <v>#REF!</v>
      </c>
    </row>
    <row r="144" spans="1:50" s="8" customFormat="1" ht="12.75" x14ac:dyDescent="0.25">
      <c r="A144" s="29" t="s">
        <v>492</v>
      </c>
      <c r="B144" s="30" t="e">
        <f>VLOOKUP(A144,'PLAN. COMP.'!$A$17:$K$29,2,0)</f>
        <v>#N/A</v>
      </c>
      <c r="C144" s="31" t="e">
        <f>VLOOKUP(A144,'PLAN. COMP.'!$A$17:$K$29,3,0)</f>
        <v>#N/A</v>
      </c>
      <c r="D144" s="30" t="e">
        <f>VLOOKUP(A144,'PLAN. COMP.'!$A$17:$K$29,4,0)</f>
        <v>#N/A</v>
      </c>
      <c r="E144" s="32" t="e">
        <f>SUMIF(#REF!,B144,#REF!)</f>
        <v>#REF!</v>
      </c>
      <c r="F144" s="32" t="e">
        <f>IF('PLAN. COMP.'!$H$30&lt;'PLAN. COMP.'!$K$30,VLOOKUP(A144,'PLAN. COMP.'!$A$17:$K$29,6,0),VLOOKUP(A144,'PLAN. COMP.'!$A$17:$K$29,8,0))</f>
        <v>#N/A</v>
      </c>
      <c r="G144" s="33" t="e">
        <f t="shared" si="29"/>
        <v>#REF!</v>
      </c>
      <c r="H144" s="33" t="e">
        <f>'PLAN. COMP.'!#REF!</f>
        <v>#REF!</v>
      </c>
      <c r="I144" s="7" t="e">
        <f t="shared" si="32"/>
        <v>#REF!</v>
      </c>
      <c r="J144" s="7" t="e">
        <f>'PLAN. COMP.'!#REF!</f>
        <v>#REF!</v>
      </c>
      <c r="K144" s="7" t="e">
        <f t="shared" si="24"/>
        <v>#REF!</v>
      </c>
      <c r="L144" s="32" t="e">
        <f>IF('PLAN. COMP.'!$H$30&lt;'PLAN. COMP.'!$K$30,VLOOKUP(A144,'PLAN. COMP.'!$A$17:$K$29,7,0),VLOOKUP(A144,'PLAN. COMP.'!$A$17:$K$29,9,0))-G144</f>
        <v>#N/A</v>
      </c>
      <c r="AO144" s="34" t="e">
        <f t="shared" si="33"/>
        <v>#REF!</v>
      </c>
      <c r="AP144" s="36">
        <f t="shared" si="34"/>
        <v>0</v>
      </c>
      <c r="AR144" s="7"/>
      <c r="AS144" s="7"/>
      <c r="AT144" s="7" t="e">
        <f>SUM(G144:G146)</f>
        <v>#REF!</v>
      </c>
    </row>
    <row r="145" spans="1:50" s="8" customFormat="1" ht="12.75" x14ac:dyDescent="0.25">
      <c r="A145" s="29" t="s">
        <v>305</v>
      </c>
      <c r="B145" s="30" t="e">
        <f>VLOOKUP(A145,'PLAN. COMP.'!$A$17:$K$29,2,0)</f>
        <v>#N/A</v>
      </c>
      <c r="C145" s="31" t="e">
        <f>VLOOKUP(A145,'PLAN. COMP.'!$A$17:$K$29,3,0)</f>
        <v>#N/A</v>
      </c>
      <c r="D145" s="30" t="e">
        <f>VLOOKUP(A145,'PLAN. COMP.'!$A$17:$K$29,4,0)</f>
        <v>#N/A</v>
      </c>
      <c r="E145" s="32" t="e">
        <f>SUMIF(#REF!,B145,#REF!)</f>
        <v>#REF!</v>
      </c>
      <c r="F145" s="32" t="e">
        <f>IF('PLAN. COMP.'!$H$30&lt;'PLAN. COMP.'!$K$30,VLOOKUP(A145,'PLAN. COMP.'!$A$17:$K$29,6,0),VLOOKUP(A145,'PLAN. COMP.'!$A$17:$K$29,8,0))</f>
        <v>#N/A</v>
      </c>
      <c r="G145" s="33" t="e">
        <f t="shared" si="29"/>
        <v>#REF!</v>
      </c>
      <c r="H145" s="33" t="e">
        <f>'PLAN. COMP.'!#REF!</f>
        <v>#REF!</v>
      </c>
      <c r="I145" s="7" t="e">
        <f t="shared" si="32"/>
        <v>#REF!</v>
      </c>
      <c r="J145" s="7" t="e">
        <f>'PLAN. COMP.'!#REF!</f>
        <v>#REF!</v>
      </c>
      <c r="K145" s="7" t="e">
        <f t="shared" si="24"/>
        <v>#REF!</v>
      </c>
      <c r="L145" s="32" t="e">
        <f>IF('PLAN. COMP.'!$H$30&lt;'PLAN. COMP.'!$K$30,VLOOKUP(A145,'PLAN. COMP.'!$A$17:$K$29,7,0),VLOOKUP(A145,'PLAN. COMP.'!$A$17:$K$29,9,0))-G145</f>
        <v>#N/A</v>
      </c>
      <c r="AO145" s="34" t="e">
        <f t="shared" si="33"/>
        <v>#REF!</v>
      </c>
      <c r="AP145" s="36">
        <f t="shared" si="34"/>
        <v>0</v>
      </c>
      <c r="AR145" s="7"/>
      <c r="AS145" s="7"/>
      <c r="AT145" s="7" t="e">
        <f>SUM(G145:G146)</f>
        <v>#REF!</v>
      </c>
    </row>
    <row r="146" spans="1:50" s="8" customFormat="1" ht="12.75" x14ac:dyDescent="0.25">
      <c r="A146" s="29" t="s">
        <v>343</v>
      </c>
      <c r="B146" s="30" t="e">
        <f>VLOOKUP(A146,'PLAN. COMP.'!$A$17:$K$29,2,0)</f>
        <v>#N/A</v>
      </c>
      <c r="C146" s="31" t="e">
        <f>VLOOKUP(A146,'PLAN. COMP.'!$A$17:$K$29,3,0)</f>
        <v>#N/A</v>
      </c>
      <c r="D146" s="30" t="e">
        <f>VLOOKUP(A146,'PLAN. COMP.'!$A$17:$K$29,4,0)</f>
        <v>#N/A</v>
      </c>
      <c r="E146" s="32" t="e">
        <f>SUMIF(#REF!,B146,#REF!)</f>
        <v>#REF!</v>
      </c>
      <c r="F146" s="32" t="e">
        <f>IF('PLAN. COMP.'!$H$30&lt;'PLAN. COMP.'!$K$30,VLOOKUP(A146,'PLAN. COMP.'!$A$17:$K$29,6,0),VLOOKUP(A146,'PLAN. COMP.'!$A$17:$K$29,8,0))</f>
        <v>#N/A</v>
      </c>
      <c r="G146" s="33" t="e">
        <f t="shared" si="29"/>
        <v>#REF!</v>
      </c>
      <c r="H146" s="33" t="e">
        <f>'PLAN. COMP.'!#REF!</f>
        <v>#REF!</v>
      </c>
      <c r="I146" s="7" t="e">
        <f t="shared" si="32"/>
        <v>#REF!</v>
      </c>
      <c r="J146" s="7" t="e">
        <f>'PLAN. COMP.'!#REF!</f>
        <v>#REF!</v>
      </c>
      <c r="K146" s="7" t="e">
        <f t="shared" si="24"/>
        <v>#REF!</v>
      </c>
      <c r="L146" s="32" t="e">
        <f>IF('PLAN. COMP.'!$H$30&lt;'PLAN. COMP.'!$K$30,VLOOKUP(A146,'PLAN. COMP.'!$A$17:$K$29,7,0),VLOOKUP(A146,'PLAN. COMP.'!$A$17:$K$29,9,0))-G146</f>
        <v>#N/A</v>
      </c>
      <c r="AO146" s="34" t="e">
        <f t="shared" si="33"/>
        <v>#REF!</v>
      </c>
      <c r="AP146" s="36">
        <f t="shared" si="34"/>
        <v>0</v>
      </c>
      <c r="AR146" s="7"/>
      <c r="AS146" s="7"/>
      <c r="AT146" s="7" t="e">
        <f>SUM(G146:G148)</f>
        <v>#REF!</v>
      </c>
    </row>
    <row r="147" spans="1:50" s="8" customFormat="1" ht="12.75" x14ac:dyDescent="0.25">
      <c r="A147" s="29" t="s">
        <v>314</v>
      </c>
      <c r="B147" s="30" t="e">
        <f>VLOOKUP(A147,'PLAN. COMP.'!$A$17:$K$29,2,0)</f>
        <v>#N/A</v>
      </c>
      <c r="C147" s="31" t="e">
        <f>VLOOKUP(A147,'PLAN. COMP.'!$A$17:$K$29,3,0)</f>
        <v>#N/A</v>
      </c>
      <c r="D147" s="30" t="e">
        <f>VLOOKUP(A147,'PLAN. COMP.'!$A$17:$K$29,4,0)</f>
        <v>#N/A</v>
      </c>
      <c r="E147" s="32" t="e">
        <f>SUMIF(#REF!,B147,#REF!)</f>
        <v>#REF!</v>
      </c>
      <c r="F147" s="32" t="e">
        <f>IF('PLAN. COMP.'!$H$30&lt;'PLAN. COMP.'!$K$30,VLOOKUP(A147,'PLAN. COMP.'!$A$17:$K$29,6,0),VLOOKUP(A147,'PLAN. COMP.'!$A$17:$K$29,8,0))</f>
        <v>#N/A</v>
      </c>
      <c r="G147" s="33" t="e">
        <f t="shared" si="29"/>
        <v>#REF!</v>
      </c>
      <c r="H147" s="33" t="e">
        <f>'PLAN. COMP.'!#REF!</f>
        <v>#REF!</v>
      </c>
      <c r="I147" s="7" t="e">
        <f t="shared" si="32"/>
        <v>#REF!</v>
      </c>
      <c r="J147" s="7" t="e">
        <f>'PLAN. COMP.'!#REF!</f>
        <v>#REF!</v>
      </c>
      <c r="K147" s="7" t="e">
        <f t="shared" si="24"/>
        <v>#REF!</v>
      </c>
      <c r="L147" s="32" t="e">
        <f>IF('PLAN. COMP.'!$H$30&lt;'PLAN. COMP.'!$K$30,VLOOKUP(A147,'PLAN. COMP.'!$A$17:$K$29,7,0),VLOOKUP(A147,'PLAN. COMP.'!$A$17:$K$29,9,0))-G147</f>
        <v>#N/A</v>
      </c>
      <c r="AO147" s="34" t="e">
        <f t="shared" si="33"/>
        <v>#REF!</v>
      </c>
      <c r="AP147" s="36">
        <f t="shared" si="34"/>
        <v>0</v>
      </c>
      <c r="AR147" s="7"/>
      <c r="AS147" s="7"/>
      <c r="AT147" s="7" t="e">
        <f>SUM(G147:G147)</f>
        <v>#REF!</v>
      </c>
    </row>
    <row r="148" spans="1:50" s="8" customFormat="1" ht="12.75" x14ac:dyDescent="0.25">
      <c r="A148" s="29" t="s">
        <v>326</v>
      </c>
      <c r="B148" s="30" t="e">
        <f>VLOOKUP(A148,'PLAN. COMP.'!$A$17:$K$29,2,0)</f>
        <v>#N/A</v>
      </c>
      <c r="C148" s="31" t="e">
        <f>VLOOKUP(A148,'PLAN. COMP.'!$A$17:$K$29,3,0)</f>
        <v>#N/A</v>
      </c>
      <c r="D148" s="30" t="e">
        <f>VLOOKUP(A148,'PLAN. COMP.'!$A$17:$K$29,4,0)</f>
        <v>#N/A</v>
      </c>
      <c r="E148" s="32" t="e">
        <f>SUMIF(#REF!,B148,#REF!)</f>
        <v>#REF!</v>
      </c>
      <c r="F148" s="32" t="e">
        <f>IF('PLAN. COMP.'!$H$30&lt;'PLAN. COMP.'!$K$30,VLOOKUP(A148,'PLAN. COMP.'!$A$17:$K$29,6,0),VLOOKUP(A148,'PLAN. COMP.'!$A$17:$K$29,8,0))</f>
        <v>#N/A</v>
      </c>
      <c r="G148" s="33" t="e">
        <f t="shared" si="29"/>
        <v>#REF!</v>
      </c>
      <c r="H148" s="33" t="e">
        <f>'PLAN. COMP.'!#REF!</f>
        <v>#REF!</v>
      </c>
      <c r="I148" s="7" t="e">
        <f t="shared" si="32"/>
        <v>#REF!</v>
      </c>
      <c r="J148" s="7" t="e">
        <f>'PLAN. COMP.'!#REF!</f>
        <v>#REF!</v>
      </c>
      <c r="K148" s="7" t="e">
        <f t="shared" si="24"/>
        <v>#REF!</v>
      </c>
      <c r="L148" s="32" t="e">
        <f>IF('PLAN. COMP.'!$H$30&lt;'PLAN. COMP.'!$K$30,VLOOKUP(A148,'PLAN. COMP.'!$A$17:$K$29,7,0),VLOOKUP(A148,'PLAN. COMP.'!$A$17:$K$29,9,0))-G148</f>
        <v>#N/A</v>
      </c>
      <c r="AO148" s="34" t="e">
        <f t="shared" si="33"/>
        <v>#REF!</v>
      </c>
      <c r="AP148" s="36">
        <f t="shared" si="34"/>
        <v>0</v>
      </c>
      <c r="AR148" s="7"/>
      <c r="AS148" s="7"/>
      <c r="AT148" s="7" t="e">
        <f>SUM(G148:G148)</f>
        <v>#REF!</v>
      </c>
    </row>
    <row r="149" spans="1:50" s="8" customFormat="1" ht="12.75" x14ac:dyDescent="0.25">
      <c r="A149" s="29" t="s">
        <v>468</v>
      </c>
      <c r="B149" s="141" t="e">
        <f>VLOOKUP(A149,'PLAN. COMP.'!$A$17:$K$29,2,0)</f>
        <v>#N/A</v>
      </c>
      <c r="C149" s="142" t="e">
        <f>VLOOKUP(A149,'PLAN. COMP.'!$A$17:$K$29,3,0)</f>
        <v>#N/A</v>
      </c>
      <c r="D149" s="141" t="e">
        <f>VLOOKUP(A149,'PLAN. COMP.'!$A$17:$K$29,4,0)</f>
        <v>#N/A</v>
      </c>
      <c r="E149" s="32" t="e">
        <f>SUMIF(#REF!,B149,#REF!)</f>
        <v>#REF!</v>
      </c>
      <c r="F149" s="143" t="e">
        <f>IF('PLAN. COMP.'!$H$30&lt;'PLAN. COMP.'!$K$30,VLOOKUP(A149,'PLAN. COMP.'!$A$17:$K$29,6,0),VLOOKUP(A149,'PLAN. COMP.'!$A$17:$K$29,8,0))</f>
        <v>#N/A</v>
      </c>
      <c r="G149" s="33" t="e">
        <f t="shared" si="29"/>
        <v>#REF!</v>
      </c>
      <c r="H149" s="33" t="e">
        <f>'PLAN. COMP.'!#REF!</f>
        <v>#REF!</v>
      </c>
      <c r="I149" s="7" t="e">
        <f t="shared" si="32"/>
        <v>#REF!</v>
      </c>
      <c r="J149" s="7" t="e">
        <f>'PLAN. COMP.'!#REF!</f>
        <v>#REF!</v>
      </c>
      <c r="K149" s="7" t="e">
        <f t="shared" si="24"/>
        <v>#REF!</v>
      </c>
      <c r="L149" s="32" t="e">
        <f>IF('PLAN. COMP.'!$H$30&lt;'PLAN. COMP.'!$K$30,VLOOKUP(A149,'PLAN. COMP.'!$A$17:$K$29,7,0),VLOOKUP(A149,'PLAN. COMP.'!$A$17:$K$29,9,0))-G149</f>
        <v>#N/A</v>
      </c>
      <c r="AO149" s="34" t="e">
        <f t="shared" si="33"/>
        <v>#REF!</v>
      </c>
      <c r="AP149" s="36">
        <f t="shared" si="34"/>
        <v>0</v>
      </c>
      <c r="AR149" s="7"/>
      <c r="AS149" s="7"/>
      <c r="AT149" s="7" t="e">
        <f>SUM(G149:G149)</f>
        <v>#REF!</v>
      </c>
    </row>
    <row r="150" spans="1:50" s="8" customFormat="1" ht="12.75" x14ac:dyDescent="0.25">
      <c r="A150" s="29" t="s">
        <v>258</v>
      </c>
      <c r="B150" s="30" t="e">
        <f>VLOOKUP(A150,'PLAN. COMP.'!$A$17:$K$29,2,0)</f>
        <v>#N/A</v>
      </c>
      <c r="C150" s="31" t="e">
        <f>VLOOKUP(A150,'PLAN. COMP.'!$A$17:$K$29,3,0)</f>
        <v>#N/A</v>
      </c>
      <c r="D150" s="30" t="e">
        <f>VLOOKUP(A150,'PLAN. COMP.'!$A$17:$K$29,4,0)</f>
        <v>#N/A</v>
      </c>
      <c r="E150" s="32" t="e">
        <f>SUMIF(#REF!,B150,#REF!)</f>
        <v>#REF!</v>
      </c>
      <c r="F150" s="32" t="e">
        <f>IF('PLAN. COMP.'!$H$30&lt;'PLAN. COMP.'!$K$30,VLOOKUP(A150,'PLAN. COMP.'!$A$17:$K$29,6,0),VLOOKUP(A150,'PLAN. COMP.'!$A$17:$K$29,8,0))</f>
        <v>#N/A</v>
      </c>
      <c r="G150" s="33" t="e">
        <f t="shared" si="29"/>
        <v>#REF!</v>
      </c>
      <c r="H150" s="33" t="e">
        <f>'PLAN. COMP.'!#REF!</f>
        <v>#REF!</v>
      </c>
      <c r="I150" s="7" t="e">
        <f t="shared" ref="I150:I155" si="35">H150-F150</f>
        <v>#REF!</v>
      </c>
      <c r="J150" s="7" t="e">
        <f>'PLAN. COMP.'!#REF!</f>
        <v>#REF!</v>
      </c>
      <c r="K150" s="7" t="e">
        <f t="shared" si="24"/>
        <v>#REF!</v>
      </c>
      <c r="L150" s="32" t="e">
        <f>IF('PLAN. COMP.'!$H$30&lt;'PLAN. COMP.'!$K$30,VLOOKUP(A150,'PLAN. COMP.'!$A$17:$K$29,7,0),VLOOKUP(A150,'PLAN. COMP.'!$A$17:$K$29,9,0))-G150</f>
        <v>#N/A</v>
      </c>
      <c r="AO150" s="34" t="e">
        <f>TRUNC(E150*F150,2)</f>
        <v>#REF!</v>
      </c>
      <c r="AR150" s="7"/>
      <c r="AS150" s="7"/>
    </row>
    <row r="151" spans="1:50" s="8" customFormat="1" ht="12.75" x14ac:dyDescent="0.25">
      <c r="A151" s="29" t="s">
        <v>461</v>
      </c>
      <c r="B151" s="30" t="e">
        <f>VLOOKUP(A151,'PLAN. COMP.'!$A$17:$K$29,2,0)</f>
        <v>#N/A</v>
      </c>
      <c r="C151" s="31" t="e">
        <f>VLOOKUP(A151,'PLAN. COMP.'!$A$17:$K$29,3,0)</f>
        <v>#N/A</v>
      </c>
      <c r="D151" s="30" t="e">
        <f>VLOOKUP(A151,'PLAN. COMP.'!$A$17:$K$29,4,0)</f>
        <v>#N/A</v>
      </c>
      <c r="E151" s="32" t="e">
        <f>SUMIF(#REF!,B151,#REF!)</f>
        <v>#REF!</v>
      </c>
      <c r="F151" s="32" t="e">
        <f>IF('PLAN. COMP.'!$H$30&lt;'PLAN. COMP.'!$K$30,VLOOKUP(A151,'PLAN. COMP.'!$A$17:$K$29,6,0),VLOOKUP(A151,'PLAN. COMP.'!$A$17:$K$29,8,0))</f>
        <v>#N/A</v>
      </c>
      <c r="G151" s="33" t="e">
        <f t="shared" si="29"/>
        <v>#REF!</v>
      </c>
      <c r="H151" s="33" t="e">
        <f>'PLAN. COMP.'!#REF!</f>
        <v>#REF!</v>
      </c>
      <c r="I151" s="7" t="e">
        <f t="shared" si="35"/>
        <v>#REF!</v>
      </c>
      <c r="J151" s="7" t="e">
        <f>'PLAN. COMP.'!#REF!</f>
        <v>#REF!</v>
      </c>
      <c r="K151" s="7" t="e">
        <f t="shared" si="24"/>
        <v>#REF!</v>
      </c>
      <c r="L151" s="32" t="e">
        <f>IF('PLAN. COMP.'!$H$30&lt;'PLAN. COMP.'!$K$30,VLOOKUP(A151,'PLAN. COMP.'!$A$17:$K$29,7,0),VLOOKUP(A151,'PLAN. COMP.'!$A$17:$K$29,9,0))-G151</f>
        <v>#N/A</v>
      </c>
      <c r="AO151" s="35" t="e">
        <f>SUBTOTAL(9,#REF!)</f>
        <v>#REF!</v>
      </c>
      <c r="AR151" s="7" t="s">
        <v>27</v>
      </c>
      <c r="AX151" s="7" t="e">
        <f>#REF!+#REF!</f>
        <v>#REF!</v>
      </c>
    </row>
    <row r="152" spans="1:50" s="8" customFormat="1" ht="12.75" x14ac:dyDescent="0.25">
      <c r="A152" s="29" t="s">
        <v>399</v>
      </c>
      <c r="B152" s="30" t="e">
        <f>VLOOKUP(A152,'PLAN. COMP.'!$A$17:$K$29,2,0)</f>
        <v>#N/A</v>
      </c>
      <c r="C152" s="31" t="e">
        <f>VLOOKUP(A152,'PLAN. COMP.'!$A$17:$K$29,3,0)</f>
        <v>#N/A</v>
      </c>
      <c r="D152" s="30" t="e">
        <f>VLOOKUP(A152,'PLAN. COMP.'!$A$17:$K$29,4,0)</f>
        <v>#N/A</v>
      </c>
      <c r="E152" s="32" t="e">
        <f>SUMIF(#REF!,B152,#REF!)</f>
        <v>#REF!</v>
      </c>
      <c r="F152" s="32" t="e">
        <f>IF('PLAN. COMP.'!$H$30&lt;'PLAN. COMP.'!$K$30,VLOOKUP(A152,'PLAN. COMP.'!$A$17:$K$29,6,0),VLOOKUP(A152,'PLAN. COMP.'!$A$17:$K$29,8,0))</f>
        <v>#N/A</v>
      </c>
      <c r="G152" s="33" t="e">
        <f t="shared" si="29"/>
        <v>#REF!</v>
      </c>
      <c r="H152" s="33" t="e">
        <f>'PLAN. COMP.'!#REF!</f>
        <v>#REF!</v>
      </c>
      <c r="I152" s="7" t="e">
        <f t="shared" si="35"/>
        <v>#REF!</v>
      </c>
      <c r="J152" s="7" t="e">
        <f>'PLAN. COMP.'!#REF!</f>
        <v>#REF!</v>
      </c>
      <c r="K152" s="7" t="e">
        <f t="shared" si="24"/>
        <v>#REF!</v>
      </c>
      <c r="L152" s="32" t="e">
        <f>IF('PLAN. COMP.'!$H$30&lt;'PLAN. COMP.'!$K$30,VLOOKUP(A152,'PLAN. COMP.'!$A$17:$K$29,7,0),VLOOKUP(A152,'PLAN. COMP.'!$A$17:$K$29,9,0))-G152</f>
        <v>#N/A</v>
      </c>
      <c r="AO152" s="35" t="e">
        <f>SUBTOTAL(9,#REF!)</f>
        <v>#REF!</v>
      </c>
      <c r="AR152" s="7" t="s">
        <v>27</v>
      </c>
      <c r="AX152" s="7" t="e">
        <f>#REF!+#REF!</f>
        <v>#REF!</v>
      </c>
    </row>
    <row r="153" spans="1:50" s="8" customFormat="1" ht="12.75" x14ac:dyDescent="0.25">
      <c r="A153" s="29" t="s">
        <v>333</v>
      </c>
      <c r="B153" s="30" t="e">
        <f>VLOOKUP(A153,'PLAN. COMP.'!$A$17:$K$29,2,0)</f>
        <v>#N/A</v>
      </c>
      <c r="C153" s="31" t="e">
        <f>VLOOKUP(A153,'PLAN. COMP.'!$A$17:$K$29,3,0)</f>
        <v>#N/A</v>
      </c>
      <c r="D153" s="30" t="e">
        <f>VLOOKUP(A153,'PLAN. COMP.'!$A$17:$K$29,4,0)</f>
        <v>#N/A</v>
      </c>
      <c r="E153" s="32" t="e">
        <f>SUMIF(#REF!,B153,#REF!)</f>
        <v>#REF!</v>
      </c>
      <c r="F153" s="32" t="e">
        <f>IF('PLAN. COMP.'!$H$30&lt;'PLAN. COMP.'!$K$30,VLOOKUP(A153,'PLAN. COMP.'!$A$17:$K$29,6,0),VLOOKUP(A153,'PLAN. COMP.'!$A$17:$K$29,8,0))</f>
        <v>#N/A</v>
      </c>
      <c r="G153" s="33" t="e">
        <f t="shared" si="29"/>
        <v>#REF!</v>
      </c>
      <c r="H153" s="33" t="e">
        <f>'PLAN. COMP.'!#REF!</f>
        <v>#REF!</v>
      </c>
      <c r="I153" s="7" t="e">
        <f t="shared" si="35"/>
        <v>#REF!</v>
      </c>
      <c r="J153" s="7" t="e">
        <f>'PLAN. COMP.'!#REF!</f>
        <v>#REF!</v>
      </c>
      <c r="K153" s="7" t="e">
        <f t="shared" si="24"/>
        <v>#REF!</v>
      </c>
      <c r="L153" s="32" t="e">
        <f>IF('PLAN. COMP.'!$H$30&lt;'PLAN. COMP.'!$K$30,VLOOKUP(A153,'PLAN. COMP.'!$A$17:$K$29,7,0),VLOOKUP(A153,'PLAN. COMP.'!$A$17:$K$29,9,0))-G153</f>
        <v>#N/A</v>
      </c>
      <c r="AO153" s="35" t="e">
        <f>SUBTOTAL(9,#REF!)</f>
        <v>#REF!</v>
      </c>
      <c r="AR153" s="7" t="s">
        <v>27</v>
      </c>
      <c r="AX153" s="7" t="e">
        <f>#REF!+#REF!</f>
        <v>#REF!</v>
      </c>
    </row>
    <row r="154" spans="1:50" s="8" customFormat="1" ht="12.75" x14ac:dyDescent="0.25">
      <c r="A154" s="29" t="s">
        <v>297</v>
      </c>
      <c r="B154" s="30" t="e">
        <f>VLOOKUP(A154,'PLAN. COMP.'!$A$17:$K$29,2,0)</f>
        <v>#N/A</v>
      </c>
      <c r="C154" s="31" t="e">
        <f>VLOOKUP(A154,'PLAN. COMP.'!$A$17:$K$29,3,0)</f>
        <v>#N/A</v>
      </c>
      <c r="D154" s="30" t="e">
        <f>VLOOKUP(A154,'PLAN. COMP.'!$A$17:$K$29,4,0)</f>
        <v>#N/A</v>
      </c>
      <c r="E154" s="32" t="e">
        <f>SUMIF(#REF!,B154,#REF!)</f>
        <v>#REF!</v>
      </c>
      <c r="F154" s="32" t="e">
        <f>IF('PLAN. COMP.'!$H$30&lt;'PLAN. COMP.'!$K$30,VLOOKUP(A154,'PLAN. COMP.'!$A$17:$K$29,6,0),VLOOKUP(A154,'PLAN. COMP.'!$A$17:$K$29,8,0))</f>
        <v>#N/A</v>
      </c>
      <c r="G154" s="33" t="e">
        <f t="shared" si="29"/>
        <v>#REF!</v>
      </c>
      <c r="H154" s="33" t="e">
        <f>'PLAN. COMP.'!#REF!</f>
        <v>#REF!</v>
      </c>
      <c r="I154" s="7" t="e">
        <f t="shared" si="35"/>
        <v>#REF!</v>
      </c>
      <c r="J154" s="7" t="e">
        <f>'PLAN. COMP.'!#REF!</f>
        <v>#REF!</v>
      </c>
      <c r="K154" s="7" t="e">
        <f t="shared" si="24"/>
        <v>#REF!</v>
      </c>
      <c r="L154" s="32" t="e">
        <f>IF('PLAN. COMP.'!$H$30&lt;'PLAN. COMP.'!$K$30,VLOOKUP(A154,'PLAN. COMP.'!$A$17:$K$29,7,0),VLOOKUP(A154,'PLAN. COMP.'!$A$17:$K$29,9,0))-G154</f>
        <v>#N/A</v>
      </c>
      <c r="AO154" s="34" t="e">
        <f>TRUNC(E154*F154,2)</f>
        <v>#REF!</v>
      </c>
      <c r="AP154" s="36">
        <f>IFERROR(TRUNC((AL154*AN154),2),"-")</f>
        <v>0</v>
      </c>
      <c r="AR154" s="7"/>
      <c r="AS154" s="7"/>
      <c r="AT154" s="7" t="e">
        <f>SUM(G154:G154)</f>
        <v>#REF!</v>
      </c>
    </row>
    <row r="155" spans="1:50" s="8" customFormat="1" ht="12.75" x14ac:dyDescent="0.25">
      <c r="A155" s="29" t="s">
        <v>222</v>
      </c>
      <c r="B155" s="30" t="e">
        <f>VLOOKUP(A155,'PLAN. COMP.'!$A$17:$K$29,2,0)</f>
        <v>#N/A</v>
      </c>
      <c r="C155" s="31" t="e">
        <f>VLOOKUP(A155,'PLAN. COMP.'!$A$17:$K$29,3,0)</f>
        <v>#N/A</v>
      </c>
      <c r="D155" s="30" t="e">
        <f>VLOOKUP(A155,'PLAN. COMP.'!$A$17:$K$29,4,0)</f>
        <v>#N/A</v>
      </c>
      <c r="E155" s="32" t="e">
        <f>SUMIF(#REF!,B155,#REF!)</f>
        <v>#REF!</v>
      </c>
      <c r="F155" s="32" t="e">
        <f>IF('PLAN. COMP.'!$H$30&lt;'PLAN. COMP.'!$K$30,VLOOKUP(A155,'PLAN. COMP.'!$A$17:$K$29,6,0),VLOOKUP(A155,'PLAN. COMP.'!$A$17:$K$29,8,0))</f>
        <v>#N/A</v>
      </c>
      <c r="G155" s="33" t="e">
        <f t="shared" si="29"/>
        <v>#REF!</v>
      </c>
      <c r="H155" s="33" t="e">
        <f>'PLAN. COMP.'!#REF!</f>
        <v>#REF!</v>
      </c>
      <c r="I155" s="7" t="e">
        <f t="shared" si="35"/>
        <v>#REF!</v>
      </c>
      <c r="J155" s="7" t="e">
        <f>'PLAN. COMP.'!#REF!</f>
        <v>#REF!</v>
      </c>
      <c r="K155" s="7" t="e">
        <f t="shared" si="24"/>
        <v>#REF!</v>
      </c>
      <c r="L155" s="32" t="e">
        <f>IF('PLAN. COMP.'!$H$30&lt;'PLAN. COMP.'!$K$30,VLOOKUP(A155,'PLAN. COMP.'!$A$17:$K$29,7,0),VLOOKUP(A155,'PLAN. COMP.'!$A$17:$K$29,9,0))-G155</f>
        <v>#N/A</v>
      </c>
      <c r="AO155" s="34" t="e">
        <f>TRUNC(E155*F155,2)</f>
        <v>#REF!</v>
      </c>
      <c r="AP155" s="36">
        <f>IFERROR(TRUNC((AL155*AN155),2),"-")</f>
        <v>0</v>
      </c>
      <c r="AR155" s="7"/>
      <c r="AS155" s="7"/>
      <c r="AT155" s="7" t="e">
        <f>SUM(G155:G155)</f>
        <v>#REF!</v>
      </c>
    </row>
    <row r="156" spans="1:50" x14ac:dyDescent="0.25">
      <c r="A156" s="29" t="s">
        <v>481</v>
      </c>
      <c r="B156" s="30" t="e">
        <f>VLOOKUP(A156,'PLAN. COMP.'!$A$17:$K$29,2,0)</f>
        <v>#N/A</v>
      </c>
      <c r="C156" s="31" t="e">
        <f>VLOOKUP(A156,'PLAN. COMP.'!$A$17:$K$29,3,0)</f>
        <v>#N/A</v>
      </c>
      <c r="D156" s="30" t="e">
        <f>VLOOKUP(A156,'PLAN. COMP.'!$A$17:$K$29,4,0)</f>
        <v>#N/A</v>
      </c>
      <c r="E156" s="32" t="e">
        <f>SUMIF(#REF!,B156,#REF!)</f>
        <v>#REF!</v>
      </c>
      <c r="F156" s="32" t="e">
        <f>IF('PLAN. COMP.'!$H$30&lt;'PLAN. COMP.'!$K$30,VLOOKUP(A156,'PLAN. COMP.'!$A$17:$K$29,6,0),VLOOKUP(A156,'PLAN. COMP.'!$A$17:$K$29,8,0))</f>
        <v>#N/A</v>
      </c>
      <c r="G156" s="33" t="e">
        <f t="shared" si="29"/>
        <v>#REF!</v>
      </c>
      <c r="L156" s="32" t="e">
        <f>IF('PLAN. COMP.'!$H$30&lt;'PLAN. COMP.'!$K$30,VLOOKUP(A156,'PLAN. COMP.'!$A$17:$K$29,7,0),VLOOKUP(A156,'PLAN. COMP.'!$A$17:$K$29,9,0))-G156</f>
        <v>#N/A</v>
      </c>
    </row>
    <row r="157" spans="1:50" x14ac:dyDescent="0.25">
      <c r="A157" s="29" t="s">
        <v>353</v>
      </c>
      <c r="B157" s="30" t="e">
        <f>VLOOKUP(A157,'PLAN. COMP.'!$A$17:$K$29,2,0)</f>
        <v>#N/A</v>
      </c>
      <c r="C157" s="31" t="e">
        <f>VLOOKUP(A157,'PLAN. COMP.'!$A$17:$K$29,3,0)</f>
        <v>#N/A</v>
      </c>
      <c r="D157" s="30" t="e">
        <f>VLOOKUP(A157,'PLAN. COMP.'!$A$17:$K$29,4,0)</f>
        <v>#N/A</v>
      </c>
      <c r="E157" s="32" t="e">
        <f>SUMIF(#REF!,B157,#REF!)</f>
        <v>#REF!</v>
      </c>
      <c r="F157" s="32" t="e">
        <f>IF('PLAN. COMP.'!$H$30&lt;'PLAN. COMP.'!$K$30,VLOOKUP(A157,'PLAN. COMP.'!$A$17:$K$29,6,0),VLOOKUP(A157,'PLAN. COMP.'!$A$17:$K$29,8,0))</f>
        <v>#N/A</v>
      </c>
      <c r="G157" s="33" t="e">
        <f t="shared" si="29"/>
        <v>#REF!</v>
      </c>
      <c r="L157" s="32" t="e">
        <f>IF('PLAN. COMP.'!$H$30&lt;'PLAN. COMP.'!$K$30,VLOOKUP(A157,'PLAN. COMP.'!$A$17:$K$29,7,0),VLOOKUP(A157,'PLAN. COMP.'!$A$17:$K$29,9,0))-G157</f>
        <v>#N/A</v>
      </c>
    </row>
    <row r="158" spans="1:50" x14ac:dyDescent="0.25">
      <c r="A158" s="29" t="s">
        <v>350</v>
      </c>
      <c r="B158" s="30" t="e">
        <f>VLOOKUP(A158,'PLAN. COMP.'!$A$17:$K$29,2,0)</f>
        <v>#N/A</v>
      </c>
      <c r="C158" s="31" t="e">
        <f>VLOOKUP(A158,'PLAN. COMP.'!$A$17:$K$29,3,0)</f>
        <v>#N/A</v>
      </c>
      <c r="D158" s="30" t="e">
        <f>VLOOKUP(A158,'PLAN. COMP.'!$A$17:$K$29,4,0)</f>
        <v>#N/A</v>
      </c>
      <c r="E158" s="32" t="e">
        <f>SUMIF(#REF!,B158,#REF!)</f>
        <v>#REF!</v>
      </c>
      <c r="F158" s="32" t="e">
        <f>IF('PLAN. COMP.'!$H$30&lt;'PLAN. COMP.'!$K$30,VLOOKUP(A158,'PLAN. COMP.'!$A$17:$K$29,6,0),VLOOKUP(A158,'PLAN. COMP.'!$A$17:$K$29,8,0))</f>
        <v>#N/A</v>
      </c>
      <c r="G158" s="33" t="e">
        <f t="shared" si="29"/>
        <v>#REF!</v>
      </c>
      <c r="L158" s="32" t="e">
        <f>IF('PLAN. COMP.'!$H$30&lt;'PLAN. COMP.'!$K$30,VLOOKUP(A158,'PLAN. COMP.'!$A$17:$K$29,7,0),VLOOKUP(A158,'PLAN. COMP.'!$A$17:$K$29,9,0))-G158</f>
        <v>#N/A</v>
      </c>
    </row>
    <row r="159" spans="1:50" x14ac:dyDescent="0.25">
      <c r="A159" s="29" t="s">
        <v>500</v>
      </c>
      <c r="B159" s="30" t="e">
        <f>VLOOKUP(A159,'PLAN. COMP.'!$A$17:$K$29,2,0)</f>
        <v>#N/A</v>
      </c>
      <c r="C159" s="31" t="e">
        <f>VLOOKUP(A159,'PLAN. COMP.'!$A$17:$K$29,3,0)</f>
        <v>#N/A</v>
      </c>
      <c r="D159" s="30" t="e">
        <f>VLOOKUP(A159,'PLAN. COMP.'!$A$17:$K$29,4,0)</f>
        <v>#N/A</v>
      </c>
      <c r="E159" s="32" t="e">
        <f>SUMIF(#REF!,B159,#REF!)</f>
        <v>#REF!</v>
      </c>
      <c r="F159" s="32" t="e">
        <f>IF('PLAN. COMP.'!$H$30&lt;'PLAN. COMP.'!$K$30,VLOOKUP(A159,'PLAN. COMP.'!$A$17:$K$29,6,0),VLOOKUP(A159,'PLAN. COMP.'!$A$17:$K$29,8,0))</f>
        <v>#N/A</v>
      </c>
      <c r="G159" s="33" t="e">
        <f t="shared" si="29"/>
        <v>#REF!</v>
      </c>
      <c r="L159" s="32" t="e">
        <f>IF('PLAN. COMP.'!$H$30&lt;'PLAN. COMP.'!$K$30,VLOOKUP(A159,'PLAN. COMP.'!$A$17:$K$29,7,0),VLOOKUP(A159,'PLAN. COMP.'!$A$17:$K$29,9,0))-G159</f>
        <v>#N/A</v>
      </c>
    </row>
    <row r="160" spans="1:50" x14ac:dyDescent="0.25">
      <c r="A160" s="29" t="s">
        <v>309</v>
      </c>
      <c r="B160" s="30" t="e">
        <f>VLOOKUP(A160,'PLAN. COMP.'!$A$17:$K$29,2,0)</f>
        <v>#N/A</v>
      </c>
      <c r="C160" s="31" t="e">
        <f>VLOOKUP(A160,'PLAN. COMP.'!$A$17:$K$29,3,0)</f>
        <v>#N/A</v>
      </c>
      <c r="D160" s="30" t="e">
        <f>VLOOKUP(A160,'PLAN. COMP.'!$A$17:$K$29,4,0)</f>
        <v>#N/A</v>
      </c>
      <c r="E160" s="32" t="e">
        <f>SUMIF(#REF!,B160,#REF!)</f>
        <v>#REF!</v>
      </c>
      <c r="F160" s="32" t="e">
        <f>IF('PLAN. COMP.'!$H$30&lt;'PLAN. COMP.'!$K$30,VLOOKUP(A160,'PLAN. COMP.'!$A$17:$K$29,6,0),VLOOKUP(A160,'PLAN. COMP.'!$A$17:$K$29,8,0))</f>
        <v>#N/A</v>
      </c>
      <c r="G160" s="33" t="e">
        <f t="shared" si="29"/>
        <v>#REF!</v>
      </c>
      <c r="L160" s="32" t="e">
        <f>IF('PLAN. COMP.'!$H$30&lt;'PLAN. COMP.'!$K$30,VLOOKUP(A160,'PLAN. COMP.'!$A$17:$K$29,7,0),VLOOKUP(A160,'PLAN. COMP.'!$A$17:$K$29,9,0))-G160</f>
        <v>#N/A</v>
      </c>
    </row>
    <row r="161" spans="1:12" x14ac:dyDescent="0.25">
      <c r="A161" s="29" t="s">
        <v>310</v>
      </c>
      <c r="B161" s="30" t="e">
        <f>VLOOKUP(A161,'PLAN. COMP.'!$A$17:$K$29,2,0)</f>
        <v>#N/A</v>
      </c>
      <c r="C161" s="31" t="e">
        <f>VLOOKUP(A161,'PLAN. COMP.'!$A$17:$K$29,3,0)</f>
        <v>#N/A</v>
      </c>
      <c r="D161" s="30" t="e">
        <f>VLOOKUP(A161,'PLAN. COMP.'!$A$17:$K$29,4,0)</f>
        <v>#N/A</v>
      </c>
      <c r="E161" s="32" t="e">
        <f>SUMIF(#REF!,B161,#REF!)</f>
        <v>#REF!</v>
      </c>
      <c r="F161" s="32" t="e">
        <f>IF('PLAN. COMP.'!$H$30&lt;'PLAN. COMP.'!$K$30,VLOOKUP(A161,'PLAN. COMP.'!$A$17:$K$29,6,0),VLOOKUP(A161,'PLAN. COMP.'!$A$17:$K$29,8,0))</f>
        <v>#N/A</v>
      </c>
      <c r="G161" s="33" t="e">
        <f t="shared" si="29"/>
        <v>#REF!</v>
      </c>
      <c r="L161" s="32" t="e">
        <f>IF('PLAN. COMP.'!$H$30&lt;'PLAN. COMP.'!$K$30,VLOOKUP(A161,'PLAN. COMP.'!$A$17:$K$29,7,0),VLOOKUP(A161,'PLAN. COMP.'!$A$17:$K$29,9,0))-G161</f>
        <v>#N/A</v>
      </c>
    </row>
    <row r="162" spans="1:12" x14ac:dyDescent="0.25">
      <c r="A162" s="29" t="s">
        <v>495</v>
      </c>
      <c r="B162" s="30" t="e">
        <f>VLOOKUP(A162,'PLAN. COMP.'!$A$17:$K$29,2,0)</f>
        <v>#N/A</v>
      </c>
      <c r="C162" s="31" t="e">
        <f>VLOOKUP(A162,'PLAN. COMP.'!$A$17:$K$29,3,0)</f>
        <v>#N/A</v>
      </c>
      <c r="D162" s="30" t="e">
        <f>VLOOKUP(A162,'PLAN. COMP.'!$A$17:$K$29,4,0)</f>
        <v>#N/A</v>
      </c>
      <c r="E162" s="32" t="e">
        <f>SUMIF(#REF!,B162,#REF!)</f>
        <v>#REF!</v>
      </c>
      <c r="F162" s="32" t="e">
        <f>IF('PLAN. COMP.'!$H$30&lt;'PLAN. COMP.'!$K$30,VLOOKUP(A162,'PLAN. COMP.'!$A$17:$K$29,6,0),VLOOKUP(A162,'PLAN. COMP.'!$A$17:$K$29,8,0))</f>
        <v>#N/A</v>
      </c>
      <c r="G162" s="33" t="e">
        <f t="shared" si="29"/>
        <v>#REF!</v>
      </c>
      <c r="L162" s="32" t="e">
        <f>IF('PLAN. COMP.'!$H$30&lt;'PLAN. COMP.'!$K$30,VLOOKUP(A162,'PLAN. COMP.'!$A$17:$K$29,7,0),VLOOKUP(A162,'PLAN. COMP.'!$A$17:$K$29,9,0))-G162</f>
        <v>#N/A</v>
      </c>
    </row>
    <row r="163" spans="1:12" x14ac:dyDescent="0.25">
      <c r="A163" s="29" t="s">
        <v>369</v>
      </c>
      <c r="B163" s="141" t="e">
        <f>VLOOKUP(A163,'PLAN. COMP.'!$A$17:$K$29,2,0)</f>
        <v>#N/A</v>
      </c>
      <c r="C163" s="142" t="e">
        <f>VLOOKUP(A163,'PLAN. COMP.'!$A$17:$K$29,3,0)</f>
        <v>#N/A</v>
      </c>
      <c r="D163" s="141" t="e">
        <f>VLOOKUP(A163,'PLAN. COMP.'!$A$17:$K$29,4,0)</f>
        <v>#N/A</v>
      </c>
      <c r="E163" s="32" t="e">
        <f>SUMIF(#REF!,B163,#REF!)</f>
        <v>#REF!</v>
      </c>
      <c r="F163" s="143" t="e">
        <f>IF('PLAN. COMP.'!$H$30&lt;'PLAN. COMP.'!$K$30,VLOOKUP(A163,'PLAN. COMP.'!$A$17:$K$29,6,0),VLOOKUP(A163,'PLAN. COMP.'!$A$17:$K$29,8,0))</f>
        <v>#N/A</v>
      </c>
      <c r="G163" s="144" t="e">
        <f t="shared" si="29"/>
        <v>#REF!</v>
      </c>
      <c r="L163" s="32" t="e">
        <f>IF('PLAN. COMP.'!$H$30&lt;'PLAN. COMP.'!$K$30,VLOOKUP(A163,'PLAN. COMP.'!$A$17:$K$29,7,0),VLOOKUP(A163,'PLAN. COMP.'!$A$17:$K$29,9,0))-G163</f>
        <v>#N/A</v>
      </c>
    </row>
    <row r="164" spans="1:12" x14ac:dyDescent="0.25">
      <c r="A164" s="29" t="s">
        <v>351</v>
      </c>
      <c r="B164" s="30" t="e">
        <f>VLOOKUP(A164,'PLAN. COMP.'!$A$17:$K$29,2,0)</f>
        <v>#N/A</v>
      </c>
      <c r="C164" s="31" t="e">
        <f>VLOOKUP(A164,'PLAN. COMP.'!$A$17:$K$29,3,0)</f>
        <v>#N/A</v>
      </c>
      <c r="D164" s="30" t="e">
        <f>VLOOKUP(A164,'PLAN. COMP.'!$A$17:$K$29,4,0)</f>
        <v>#N/A</v>
      </c>
      <c r="E164" s="32" t="e">
        <f>SUMIF(#REF!,B164,#REF!)</f>
        <v>#REF!</v>
      </c>
      <c r="F164" s="32" t="e">
        <f>IF('PLAN. COMP.'!$H$30&lt;'PLAN. COMP.'!$K$30,VLOOKUP(A164,'PLAN. COMP.'!$A$17:$K$29,6,0),VLOOKUP(A164,'PLAN. COMP.'!$A$17:$K$29,8,0))</f>
        <v>#N/A</v>
      </c>
      <c r="G164" s="33" t="e">
        <f t="shared" si="29"/>
        <v>#REF!</v>
      </c>
      <c r="L164" s="32" t="e">
        <f>IF('PLAN. COMP.'!$H$30&lt;'PLAN. COMP.'!$K$30,VLOOKUP(A164,'PLAN. COMP.'!$A$17:$K$29,7,0),VLOOKUP(A164,'PLAN. COMP.'!$A$17:$K$29,9,0))-G164</f>
        <v>#N/A</v>
      </c>
    </row>
    <row r="165" spans="1:12" x14ac:dyDescent="0.25">
      <c r="A165" s="29" t="s">
        <v>344</v>
      </c>
      <c r="B165" s="30" t="e">
        <f>VLOOKUP(A165,'PLAN. COMP.'!$A$17:$K$29,2,0)</f>
        <v>#N/A</v>
      </c>
      <c r="C165" s="31" t="e">
        <f>VLOOKUP(A165,'PLAN. COMP.'!$A$17:$K$29,3,0)</f>
        <v>#N/A</v>
      </c>
      <c r="D165" s="30" t="e">
        <f>VLOOKUP(A165,'PLAN. COMP.'!$A$17:$K$29,4,0)</f>
        <v>#N/A</v>
      </c>
      <c r="E165" s="32" t="e">
        <f>SUMIF(#REF!,B165,#REF!)</f>
        <v>#REF!</v>
      </c>
      <c r="F165" s="32" t="e">
        <f>IF('PLAN. COMP.'!$H$30&lt;'PLAN. COMP.'!$K$30,VLOOKUP(A165,'PLAN. COMP.'!$A$17:$K$29,6,0),VLOOKUP(A165,'PLAN. COMP.'!$A$17:$K$29,8,0))</f>
        <v>#N/A</v>
      </c>
      <c r="G165" s="33" t="e">
        <f t="shared" si="29"/>
        <v>#REF!</v>
      </c>
      <c r="L165" s="32" t="e">
        <f>IF('PLAN. COMP.'!$H$30&lt;'PLAN. COMP.'!$K$30,VLOOKUP(A165,'PLAN. COMP.'!$A$17:$K$29,7,0),VLOOKUP(A165,'PLAN. COMP.'!$A$17:$K$29,9,0))-G165</f>
        <v>#N/A</v>
      </c>
    </row>
    <row r="166" spans="1:12" x14ac:dyDescent="0.25">
      <c r="A166" s="29" t="s">
        <v>261</v>
      </c>
      <c r="B166" s="30" t="e">
        <f>VLOOKUP(A166,'PLAN. COMP.'!$A$17:$K$29,2,0)</f>
        <v>#N/A</v>
      </c>
      <c r="C166" s="31" t="e">
        <f>VLOOKUP(A166,'PLAN. COMP.'!$A$17:$K$29,3,0)</f>
        <v>#N/A</v>
      </c>
      <c r="D166" s="30" t="e">
        <f>VLOOKUP(A166,'PLAN. COMP.'!$A$17:$K$29,4,0)</f>
        <v>#N/A</v>
      </c>
      <c r="E166" s="32" t="e">
        <f>SUMIF(#REF!,B166,#REF!)</f>
        <v>#REF!</v>
      </c>
      <c r="F166" s="32" t="e">
        <f>IF('PLAN. COMP.'!$H$30&lt;'PLAN. COMP.'!$K$30,VLOOKUP(A166,'PLAN. COMP.'!$A$17:$K$29,6,0),VLOOKUP(A166,'PLAN. COMP.'!$A$17:$K$29,8,0))</f>
        <v>#N/A</v>
      </c>
      <c r="G166" s="33" t="e">
        <f t="shared" si="29"/>
        <v>#REF!</v>
      </c>
      <c r="L166" s="32" t="e">
        <f>IF('PLAN. COMP.'!$H$30&lt;'PLAN. COMP.'!$K$30,VLOOKUP(A166,'PLAN. COMP.'!$A$17:$K$29,7,0),VLOOKUP(A166,'PLAN. COMP.'!$A$17:$K$29,9,0))-G166</f>
        <v>#N/A</v>
      </c>
    </row>
    <row r="167" spans="1:12" x14ac:dyDescent="0.25">
      <c r="A167" s="29" t="s">
        <v>345</v>
      </c>
      <c r="B167" s="30" t="e">
        <f>VLOOKUP(A167,'PLAN. COMP.'!$A$17:$K$29,2,0)</f>
        <v>#N/A</v>
      </c>
      <c r="C167" s="31" t="e">
        <f>VLOOKUP(A167,'PLAN. COMP.'!$A$17:$K$29,3,0)</f>
        <v>#N/A</v>
      </c>
      <c r="D167" s="30" t="e">
        <f>VLOOKUP(A167,'PLAN. COMP.'!$A$17:$K$29,4,0)</f>
        <v>#N/A</v>
      </c>
      <c r="E167" s="32" t="e">
        <f>SUMIF(#REF!,B167,#REF!)</f>
        <v>#REF!</v>
      </c>
      <c r="F167" s="32" t="e">
        <f>IF('PLAN. COMP.'!$H$30&lt;'PLAN. COMP.'!$K$30,VLOOKUP(A167,'PLAN. COMP.'!$A$17:$K$29,6,0),VLOOKUP(A167,'PLAN. COMP.'!$A$17:$K$29,8,0))</f>
        <v>#N/A</v>
      </c>
      <c r="G167" s="33" t="e">
        <f t="shared" si="29"/>
        <v>#REF!</v>
      </c>
      <c r="L167" s="32" t="e">
        <f>IF('PLAN. COMP.'!$H$30&lt;'PLAN. COMP.'!$K$30,VLOOKUP(A167,'PLAN. COMP.'!$A$17:$K$29,7,0),VLOOKUP(A167,'PLAN. COMP.'!$A$17:$K$29,9,0))-G167</f>
        <v>#N/A</v>
      </c>
    </row>
    <row r="168" spans="1:12" x14ac:dyDescent="0.25">
      <c r="A168" s="29" t="s">
        <v>352</v>
      </c>
      <c r="B168" s="30" t="e">
        <f>VLOOKUP(A168,'PLAN. COMP.'!$A$17:$K$29,2,0)</f>
        <v>#N/A</v>
      </c>
      <c r="C168" s="31" t="e">
        <f>VLOOKUP(A168,'PLAN. COMP.'!$A$17:$K$29,3,0)</f>
        <v>#N/A</v>
      </c>
      <c r="D168" s="30" t="e">
        <f>VLOOKUP(A168,'PLAN. COMP.'!$A$17:$K$29,4,0)</f>
        <v>#N/A</v>
      </c>
      <c r="E168" s="32" t="e">
        <f>SUMIF(#REF!,B168,#REF!)</f>
        <v>#REF!</v>
      </c>
      <c r="F168" s="32" t="e">
        <f>IF('PLAN. COMP.'!$H$30&lt;'PLAN. COMP.'!$K$30,VLOOKUP(A168,'PLAN. COMP.'!$A$17:$K$29,6,0),VLOOKUP(A168,'PLAN. COMP.'!$A$17:$K$29,8,0))</f>
        <v>#N/A</v>
      </c>
      <c r="G168" s="33" t="e">
        <f t="shared" si="29"/>
        <v>#REF!</v>
      </c>
      <c r="L168" s="32" t="e">
        <f>IF('PLAN. COMP.'!$H$30&lt;'PLAN. COMP.'!$K$30,VLOOKUP(A168,'PLAN. COMP.'!$A$17:$K$29,7,0),VLOOKUP(A168,'PLAN. COMP.'!$A$17:$K$29,9,0))-G168</f>
        <v>#N/A</v>
      </c>
    </row>
    <row r="169" spans="1:12" x14ac:dyDescent="0.25">
      <c r="A169" s="29" t="s">
        <v>332</v>
      </c>
      <c r="B169" s="30" t="e">
        <f>VLOOKUP(A169,'PLAN. COMP.'!$A$17:$K$29,2,0)</f>
        <v>#N/A</v>
      </c>
      <c r="C169" s="31" t="e">
        <f>VLOOKUP(A169,'PLAN. COMP.'!$A$17:$K$29,3,0)</f>
        <v>#N/A</v>
      </c>
      <c r="D169" s="30" t="e">
        <f>VLOOKUP(A169,'PLAN. COMP.'!$A$17:$K$29,4,0)</f>
        <v>#N/A</v>
      </c>
      <c r="E169" s="32" t="e">
        <f>SUMIF(#REF!,B169,#REF!)</f>
        <v>#REF!</v>
      </c>
      <c r="F169" s="32" t="e">
        <f>IF('PLAN. COMP.'!$H$30&lt;'PLAN. COMP.'!$K$30,VLOOKUP(A169,'PLAN. COMP.'!$A$17:$K$29,6,0),VLOOKUP(A169,'PLAN. COMP.'!$A$17:$K$29,8,0))</f>
        <v>#N/A</v>
      </c>
      <c r="G169" s="33" t="e">
        <f t="shared" si="29"/>
        <v>#REF!</v>
      </c>
      <c r="L169" s="32" t="e">
        <f>IF('PLAN. COMP.'!$H$30&lt;'PLAN. COMP.'!$K$30,VLOOKUP(A169,'PLAN. COMP.'!$A$17:$K$29,7,0),VLOOKUP(A169,'PLAN. COMP.'!$A$17:$K$29,9,0))-G169</f>
        <v>#N/A</v>
      </c>
    </row>
    <row r="170" spans="1:12" x14ac:dyDescent="0.25">
      <c r="A170" s="29" t="s">
        <v>247</v>
      </c>
      <c r="B170" s="30" t="e">
        <f>VLOOKUP(A170,'PLAN. COMP.'!$A$17:$K$29,2,0)</f>
        <v>#N/A</v>
      </c>
      <c r="C170" s="31" t="e">
        <f>VLOOKUP(A170,'PLAN. COMP.'!$A$17:$K$29,3,0)</f>
        <v>#N/A</v>
      </c>
      <c r="D170" s="30" t="e">
        <f>VLOOKUP(A170,'PLAN. COMP.'!$A$17:$K$29,4,0)</f>
        <v>#N/A</v>
      </c>
      <c r="E170" s="32" t="e">
        <f>SUMIF(#REF!,B170,#REF!)</f>
        <v>#REF!</v>
      </c>
      <c r="F170" s="32" t="e">
        <f>IF('PLAN. COMP.'!$H$30&lt;'PLAN. COMP.'!$K$30,VLOOKUP(A170,'PLAN. COMP.'!$A$17:$K$29,6,0),VLOOKUP(A170,'PLAN. COMP.'!$A$17:$K$29,8,0))</f>
        <v>#N/A</v>
      </c>
      <c r="G170" s="33" t="e">
        <f t="shared" si="29"/>
        <v>#REF!</v>
      </c>
      <c r="L170" s="32" t="e">
        <f>IF('PLAN. COMP.'!$H$30&lt;'PLAN. COMP.'!$K$30,VLOOKUP(A170,'PLAN. COMP.'!$A$17:$K$29,7,0),VLOOKUP(A170,'PLAN. COMP.'!$A$17:$K$29,9,0))-G170</f>
        <v>#N/A</v>
      </c>
    </row>
    <row r="171" spans="1:12" x14ac:dyDescent="0.25">
      <c r="A171" s="29" t="s">
        <v>455</v>
      </c>
      <c r="B171" s="30" t="e">
        <f>VLOOKUP(A171,'PLAN. COMP.'!$A$17:$K$29,2,0)</f>
        <v>#N/A</v>
      </c>
      <c r="C171" s="31" t="e">
        <f>VLOOKUP(A171,'PLAN. COMP.'!$A$17:$K$29,3,0)</f>
        <v>#N/A</v>
      </c>
      <c r="D171" s="30" t="e">
        <f>VLOOKUP(A171,'PLAN. COMP.'!$A$17:$K$29,4,0)</f>
        <v>#N/A</v>
      </c>
      <c r="E171" s="32" t="e">
        <f>SUMIF(#REF!,B171,#REF!)</f>
        <v>#REF!</v>
      </c>
      <c r="F171" s="32" t="e">
        <f>IF('PLAN. COMP.'!$H$30&lt;'PLAN. COMP.'!$K$30,VLOOKUP(A171,'PLAN. COMP.'!$A$17:$K$29,6,0),VLOOKUP(A171,'PLAN. COMP.'!$A$17:$K$29,8,0))</f>
        <v>#N/A</v>
      </c>
      <c r="G171" s="33" t="e">
        <f t="shared" si="29"/>
        <v>#REF!</v>
      </c>
      <c r="L171" s="32" t="e">
        <f>IF('PLAN. COMP.'!$H$30&lt;'PLAN. COMP.'!$K$30,VLOOKUP(A171,'PLAN. COMP.'!$A$17:$K$29,7,0),VLOOKUP(A171,'PLAN. COMP.'!$A$17:$K$29,9,0))-G171</f>
        <v>#N/A</v>
      </c>
    </row>
    <row r="172" spans="1:12" x14ac:dyDescent="0.25">
      <c r="A172" s="29" t="s">
        <v>371</v>
      </c>
      <c r="B172" s="30" t="e">
        <f>VLOOKUP(A172,'PLAN. COMP.'!$A$17:$K$29,2,0)</f>
        <v>#N/A</v>
      </c>
      <c r="C172" s="31" t="e">
        <f>VLOOKUP(A172,'PLAN. COMP.'!$A$17:$K$29,3,0)</f>
        <v>#N/A</v>
      </c>
      <c r="D172" s="30" t="e">
        <f>VLOOKUP(A172,'PLAN. COMP.'!$A$17:$K$29,4,0)</f>
        <v>#N/A</v>
      </c>
      <c r="E172" s="32" t="e">
        <f>SUMIF(#REF!,B172,#REF!)</f>
        <v>#REF!</v>
      </c>
      <c r="F172" s="32" t="e">
        <f>IF('PLAN. COMP.'!$H$30&lt;'PLAN. COMP.'!$K$30,VLOOKUP(A172,'PLAN. COMP.'!$A$17:$K$29,6,0),VLOOKUP(A172,'PLAN. COMP.'!$A$17:$K$29,8,0))</f>
        <v>#N/A</v>
      </c>
      <c r="G172" s="33" t="e">
        <f t="shared" si="29"/>
        <v>#REF!</v>
      </c>
      <c r="L172" s="32" t="e">
        <f>IF('PLAN. COMP.'!$H$30&lt;'PLAN. COMP.'!$K$30,VLOOKUP(A172,'PLAN. COMP.'!$A$17:$K$29,7,0),VLOOKUP(A172,'PLAN. COMP.'!$A$17:$K$29,9,0))-G172</f>
        <v>#N/A</v>
      </c>
    </row>
    <row r="173" spans="1:12" x14ac:dyDescent="0.25">
      <c r="A173" s="29" t="s">
        <v>331</v>
      </c>
      <c r="B173" s="30" t="e">
        <f>VLOOKUP(A173,'PLAN. COMP.'!$A$17:$K$29,2,0)</f>
        <v>#N/A</v>
      </c>
      <c r="C173" s="31" t="e">
        <f>VLOOKUP(A173,'PLAN. COMP.'!$A$17:$K$29,3,0)</f>
        <v>#N/A</v>
      </c>
      <c r="D173" s="30" t="e">
        <f>VLOOKUP(A173,'PLAN. COMP.'!$A$17:$K$29,4,0)</f>
        <v>#N/A</v>
      </c>
      <c r="E173" s="32" t="e">
        <f>SUMIF(#REF!,B173,#REF!)</f>
        <v>#REF!</v>
      </c>
      <c r="F173" s="32" t="e">
        <f>IF('PLAN. COMP.'!$H$30&lt;'PLAN. COMP.'!$K$30,VLOOKUP(A173,'PLAN. COMP.'!$A$17:$K$29,6,0),VLOOKUP(A173,'PLAN. COMP.'!$A$17:$K$29,8,0))</f>
        <v>#N/A</v>
      </c>
      <c r="G173" s="33" t="e">
        <f t="shared" si="29"/>
        <v>#REF!</v>
      </c>
      <c r="L173" s="32" t="e">
        <f>IF('PLAN. COMP.'!$H$30&lt;'PLAN. COMP.'!$K$30,VLOOKUP(A173,'PLAN. COMP.'!$A$17:$K$29,7,0),VLOOKUP(A173,'PLAN. COMP.'!$A$17:$K$29,9,0))-G173</f>
        <v>#N/A</v>
      </c>
    </row>
    <row r="174" spans="1:12" x14ac:dyDescent="0.25">
      <c r="A174" s="29" t="s">
        <v>470</v>
      </c>
      <c r="B174" s="30" t="e">
        <f>VLOOKUP(A174,'PLAN. COMP.'!$A$17:$K$29,2,0)</f>
        <v>#N/A</v>
      </c>
      <c r="C174" s="31" t="e">
        <f>VLOOKUP(A174,'PLAN. COMP.'!$A$17:$K$29,3,0)</f>
        <v>#N/A</v>
      </c>
      <c r="D174" s="30" t="e">
        <f>VLOOKUP(A174,'PLAN. COMP.'!$A$17:$K$29,4,0)</f>
        <v>#N/A</v>
      </c>
      <c r="E174" s="32" t="e">
        <f>SUMIF(#REF!,B174,#REF!)</f>
        <v>#REF!</v>
      </c>
      <c r="F174" s="32" t="e">
        <f>IF('PLAN. COMP.'!$H$30&lt;'PLAN. COMP.'!$K$30,VLOOKUP(A174,'PLAN. COMP.'!$A$17:$K$29,6,0),VLOOKUP(A174,'PLAN. COMP.'!$A$17:$K$29,8,0))</f>
        <v>#N/A</v>
      </c>
      <c r="G174" s="33" t="e">
        <f t="shared" si="29"/>
        <v>#REF!</v>
      </c>
      <c r="L174" s="32" t="e">
        <f>IF('PLAN. COMP.'!$H$30&lt;'PLAN. COMP.'!$K$30,VLOOKUP(A174,'PLAN. COMP.'!$A$17:$K$29,7,0),VLOOKUP(A174,'PLAN. COMP.'!$A$17:$K$29,9,0))-G174</f>
        <v>#N/A</v>
      </c>
    </row>
    <row r="175" spans="1:12" x14ac:dyDescent="0.25">
      <c r="A175" s="29" t="s">
        <v>346</v>
      </c>
      <c r="B175" s="30" t="e">
        <f>VLOOKUP(A175,'PLAN. COMP.'!$A$17:$K$29,2,0)</f>
        <v>#N/A</v>
      </c>
      <c r="C175" s="31" t="e">
        <f>VLOOKUP(A175,'PLAN. COMP.'!$A$17:$K$29,3,0)</f>
        <v>#N/A</v>
      </c>
      <c r="D175" s="30" t="e">
        <f>VLOOKUP(A175,'PLAN. COMP.'!$A$17:$K$29,4,0)</f>
        <v>#N/A</v>
      </c>
      <c r="E175" s="32" t="e">
        <f>SUMIF(#REF!,B175,#REF!)</f>
        <v>#REF!</v>
      </c>
      <c r="F175" s="32" t="e">
        <f>IF('PLAN. COMP.'!$H$30&lt;'PLAN. COMP.'!$K$30,VLOOKUP(A175,'PLAN. COMP.'!$A$17:$K$29,6,0),VLOOKUP(A175,'PLAN. COMP.'!$A$17:$K$29,8,0))</f>
        <v>#N/A</v>
      </c>
      <c r="G175" s="33" t="e">
        <f t="shared" si="29"/>
        <v>#REF!</v>
      </c>
      <c r="L175" s="32" t="e">
        <f>IF('PLAN. COMP.'!$H$30&lt;'PLAN. COMP.'!$K$30,VLOOKUP(A175,'PLAN. COMP.'!$A$17:$K$29,7,0),VLOOKUP(A175,'PLAN. COMP.'!$A$17:$K$29,9,0))-G175</f>
        <v>#N/A</v>
      </c>
    </row>
    <row r="176" spans="1:12" x14ac:dyDescent="0.25">
      <c r="A176" s="29" t="s">
        <v>349</v>
      </c>
      <c r="B176" s="30" t="e">
        <f>VLOOKUP(A176,'PLAN. COMP.'!$A$17:$K$29,2,0)</f>
        <v>#N/A</v>
      </c>
      <c r="C176" s="31" t="e">
        <f>VLOOKUP(A176,'PLAN. COMP.'!$A$17:$K$29,3,0)</f>
        <v>#N/A</v>
      </c>
      <c r="D176" s="30" t="e">
        <f>VLOOKUP(A176,'PLAN. COMP.'!$A$17:$K$29,4,0)</f>
        <v>#N/A</v>
      </c>
      <c r="E176" s="32" t="e">
        <f>SUMIF(#REF!,B176,#REF!)</f>
        <v>#REF!</v>
      </c>
      <c r="F176" s="32" t="e">
        <f>IF('PLAN. COMP.'!$H$30&lt;'PLAN. COMP.'!$K$30,VLOOKUP(A176,'PLAN. COMP.'!$A$17:$K$29,6,0),VLOOKUP(A176,'PLAN. COMP.'!$A$17:$K$29,8,0))</f>
        <v>#N/A</v>
      </c>
      <c r="G176" s="33" t="e">
        <f t="shared" si="29"/>
        <v>#REF!</v>
      </c>
      <c r="L176" s="32" t="e">
        <f>IF('PLAN. COMP.'!$H$30&lt;'PLAN. COMP.'!$K$30,VLOOKUP(A176,'PLAN. COMP.'!$A$17:$K$29,7,0),VLOOKUP(A176,'PLAN. COMP.'!$A$17:$K$29,9,0))-G176</f>
        <v>#N/A</v>
      </c>
    </row>
    <row r="177" spans="1:12" x14ac:dyDescent="0.25">
      <c r="A177" s="29" t="s">
        <v>267</v>
      </c>
      <c r="B177" s="30" t="e">
        <f>VLOOKUP(A177,'PLAN. COMP.'!$A$17:$K$29,2,0)</f>
        <v>#N/A</v>
      </c>
      <c r="C177" s="31" t="e">
        <f>VLOOKUP(A177,'PLAN. COMP.'!$A$17:$K$29,3,0)</f>
        <v>#N/A</v>
      </c>
      <c r="D177" s="30" t="e">
        <f>VLOOKUP(A177,'PLAN. COMP.'!$A$17:$K$29,4,0)</f>
        <v>#N/A</v>
      </c>
      <c r="E177" s="32" t="e">
        <f>SUMIF(#REF!,B177,#REF!)</f>
        <v>#REF!</v>
      </c>
      <c r="F177" s="32" t="e">
        <f>IF('PLAN. COMP.'!$H$30&lt;'PLAN. COMP.'!$K$30,VLOOKUP(A177,'PLAN. COMP.'!$A$17:$K$29,6,0),VLOOKUP(A177,'PLAN. COMP.'!$A$17:$K$29,8,0))</f>
        <v>#N/A</v>
      </c>
      <c r="G177" s="33" t="e">
        <f t="shared" si="29"/>
        <v>#REF!</v>
      </c>
      <c r="L177" s="32" t="e">
        <f>IF('PLAN. COMP.'!$H$30&lt;'PLAN. COMP.'!$K$30,VLOOKUP(A177,'PLAN. COMP.'!$A$17:$K$29,7,0),VLOOKUP(A177,'PLAN. COMP.'!$A$17:$K$29,9,0))-G177</f>
        <v>#N/A</v>
      </c>
    </row>
    <row r="178" spans="1:12" x14ac:dyDescent="0.25">
      <c r="A178" s="29" t="s">
        <v>456</v>
      </c>
      <c r="B178" s="30" t="e">
        <f>VLOOKUP(A178,'PLAN. COMP.'!$A$17:$K$29,2,0)</f>
        <v>#N/A</v>
      </c>
      <c r="C178" s="31" t="e">
        <f>VLOOKUP(A178,'PLAN. COMP.'!$A$17:$K$29,3,0)</f>
        <v>#N/A</v>
      </c>
      <c r="D178" s="30" t="e">
        <f>VLOOKUP(A178,'PLAN. COMP.'!$A$17:$K$29,4,0)</f>
        <v>#N/A</v>
      </c>
      <c r="E178" s="32" t="e">
        <f>SUMIF(#REF!,B178,#REF!)</f>
        <v>#REF!</v>
      </c>
      <c r="F178" s="32" t="e">
        <f>IF('PLAN. COMP.'!$H$30&lt;'PLAN. COMP.'!$K$30,VLOOKUP(A178,'PLAN. COMP.'!$A$17:$K$29,6,0),VLOOKUP(A178,'PLAN. COMP.'!$A$17:$K$29,8,0))</f>
        <v>#N/A</v>
      </c>
      <c r="G178" s="33" t="e">
        <f t="shared" si="29"/>
        <v>#REF!</v>
      </c>
      <c r="L178" s="32" t="e">
        <f>IF('PLAN. COMP.'!$H$30&lt;'PLAN. COMP.'!$K$30,VLOOKUP(A178,'PLAN. COMP.'!$A$17:$K$29,7,0),VLOOKUP(A178,'PLAN. COMP.'!$A$17:$K$29,9,0))-G178</f>
        <v>#N/A</v>
      </c>
    </row>
    <row r="179" spans="1:12" x14ac:dyDescent="0.25">
      <c r="A179" s="29" t="s">
        <v>365</v>
      </c>
      <c r="B179" s="30" t="e">
        <f>VLOOKUP(A179,'PLAN. COMP.'!$A$17:$K$29,2,0)</f>
        <v>#N/A</v>
      </c>
      <c r="C179" s="31" t="e">
        <f>VLOOKUP(A179,'PLAN. COMP.'!$A$17:$K$29,3,0)</f>
        <v>#N/A</v>
      </c>
      <c r="D179" s="30" t="e">
        <f>VLOOKUP(A179,'PLAN. COMP.'!$A$17:$K$29,4,0)</f>
        <v>#N/A</v>
      </c>
      <c r="E179" s="32" t="e">
        <f>SUMIF(#REF!,B179,#REF!)</f>
        <v>#REF!</v>
      </c>
      <c r="F179" s="32" t="e">
        <f>IF('PLAN. COMP.'!$H$30&lt;'PLAN. COMP.'!$K$30,VLOOKUP(A179,'PLAN. COMP.'!$A$17:$K$29,6,0),VLOOKUP(A179,'PLAN. COMP.'!$A$17:$K$29,8,0))</f>
        <v>#N/A</v>
      </c>
      <c r="G179" s="33" t="e">
        <f t="shared" si="29"/>
        <v>#REF!</v>
      </c>
      <c r="L179" s="32" t="e">
        <f>IF('PLAN. COMP.'!$H$30&lt;'PLAN. COMP.'!$K$30,VLOOKUP(A179,'PLAN. COMP.'!$A$17:$K$29,7,0),VLOOKUP(A179,'PLAN. COMP.'!$A$17:$K$29,9,0))-G179</f>
        <v>#N/A</v>
      </c>
    </row>
    <row r="180" spans="1:12" x14ac:dyDescent="0.25">
      <c r="A180" s="29" t="s">
        <v>339</v>
      </c>
      <c r="B180" s="30" t="e">
        <f>VLOOKUP(A180,'PLAN. COMP.'!$A$17:$K$29,2,0)</f>
        <v>#N/A</v>
      </c>
      <c r="C180" s="31" t="e">
        <f>VLOOKUP(A180,'PLAN. COMP.'!$A$17:$K$29,3,0)</f>
        <v>#N/A</v>
      </c>
      <c r="D180" s="30" t="e">
        <f>VLOOKUP(A180,'PLAN. COMP.'!$A$17:$K$29,4,0)</f>
        <v>#N/A</v>
      </c>
      <c r="E180" s="32" t="e">
        <f>SUMIF(#REF!,B180,#REF!)</f>
        <v>#REF!</v>
      </c>
      <c r="F180" s="32" t="e">
        <f>IF('PLAN. COMP.'!$H$30&lt;'PLAN. COMP.'!$K$30,VLOOKUP(A180,'PLAN. COMP.'!$A$17:$K$29,6,0),VLOOKUP(A180,'PLAN. COMP.'!$A$17:$K$29,8,0))</f>
        <v>#N/A</v>
      </c>
      <c r="G180" s="33" t="e">
        <f t="shared" si="29"/>
        <v>#REF!</v>
      </c>
      <c r="L180" s="32" t="e">
        <f>IF('PLAN. COMP.'!$H$30&lt;'PLAN. COMP.'!$K$30,VLOOKUP(A180,'PLAN. COMP.'!$A$17:$K$29,7,0),VLOOKUP(A180,'PLAN. COMP.'!$A$17:$K$29,9,0))-G180</f>
        <v>#N/A</v>
      </c>
    </row>
    <row r="181" spans="1:12" x14ac:dyDescent="0.25">
      <c r="A181" s="29" t="s">
        <v>347</v>
      </c>
      <c r="B181" s="141" t="e">
        <f>VLOOKUP(A181,'PLAN. COMP.'!$A$17:$K$29,2,0)</f>
        <v>#N/A</v>
      </c>
      <c r="C181" s="142" t="e">
        <f>VLOOKUP(A181,'PLAN. COMP.'!$A$17:$K$29,3,0)</f>
        <v>#N/A</v>
      </c>
      <c r="D181" s="141" t="e">
        <f>VLOOKUP(A181,'PLAN. COMP.'!$A$17:$K$29,4,0)</f>
        <v>#N/A</v>
      </c>
      <c r="E181" s="32" t="e">
        <f>SUMIF(#REF!,B181,#REF!)</f>
        <v>#REF!</v>
      </c>
      <c r="F181" s="143" t="e">
        <f>IF('PLAN. COMP.'!$H$30&lt;'PLAN. COMP.'!$K$30,VLOOKUP(A181,'PLAN. COMP.'!$A$17:$K$29,6,0),VLOOKUP(A181,'PLAN. COMP.'!$A$17:$K$29,8,0))</f>
        <v>#N/A</v>
      </c>
      <c r="G181" s="144" t="e">
        <f t="shared" si="29"/>
        <v>#REF!</v>
      </c>
      <c r="L181" s="32" t="e">
        <f>IF('PLAN. COMP.'!$H$30&lt;'PLAN. COMP.'!$K$30,VLOOKUP(A181,'PLAN. COMP.'!$A$17:$K$29,7,0),VLOOKUP(A181,'PLAN. COMP.'!$A$17:$K$29,9,0))-G181</f>
        <v>#N/A</v>
      </c>
    </row>
    <row r="182" spans="1:12" x14ac:dyDescent="0.25">
      <c r="A182" s="29" t="s">
        <v>372</v>
      </c>
      <c r="B182" s="30" t="e">
        <f>VLOOKUP(A182,'PLAN. COMP.'!$A$17:$K$29,2,0)</f>
        <v>#N/A</v>
      </c>
      <c r="C182" s="31" t="e">
        <f>VLOOKUP(A182,'PLAN. COMP.'!$A$17:$K$29,3,0)</f>
        <v>#N/A</v>
      </c>
      <c r="D182" s="30" t="e">
        <f>VLOOKUP(A182,'PLAN. COMP.'!$A$17:$K$29,4,0)</f>
        <v>#N/A</v>
      </c>
      <c r="E182" s="32" t="e">
        <f>SUMIF(#REF!,B182,#REF!)</f>
        <v>#REF!</v>
      </c>
      <c r="F182" s="32" t="e">
        <f>IF('PLAN. COMP.'!$H$30&lt;'PLAN. COMP.'!$K$30,VLOOKUP(A182,'PLAN. COMP.'!$A$17:$K$29,6,0),VLOOKUP(A182,'PLAN. COMP.'!$A$17:$K$29,8,0))</f>
        <v>#N/A</v>
      </c>
      <c r="G182" s="33" t="e">
        <f t="shared" si="29"/>
        <v>#REF!</v>
      </c>
      <c r="L182" s="32" t="e">
        <f>IF('PLAN. COMP.'!$H$30&lt;'PLAN. COMP.'!$K$30,VLOOKUP(A182,'PLAN. COMP.'!$A$17:$K$29,7,0),VLOOKUP(A182,'PLAN. COMP.'!$A$17:$K$29,9,0))-G182</f>
        <v>#N/A</v>
      </c>
    </row>
    <row r="183" spans="1:12" x14ac:dyDescent="0.25">
      <c r="A183" s="29" t="s">
        <v>356</v>
      </c>
      <c r="B183" s="30" t="e">
        <f>VLOOKUP(A183,'PLAN. COMP.'!$A$17:$K$29,2,0)</f>
        <v>#N/A</v>
      </c>
      <c r="C183" s="31" t="e">
        <f>VLOOKUP(A183,'PLAN. COMP.'!$A$17:$K$29,3,0)</f>
        <v>#N/A</v>
      </c>
      <c r="D183" s="30" t="e">
        <f>VLOOKUP(A183,'PLAN. COMP.'!$A$17:$K$29,4,0)</f>
        <v>#N/A</v>
      </c>
      <c r="E183" s="32" t="e">
        <f>SUMIF(#REF!,B183,#REF!)</f>
        <v>#REF!</v>
      </c>
      <c r="F183" s="32" t="e">
        <f>IF('PLAN. COMP.'!$H$30&lt;'PLAN. COMP.'!$K$30,VLOOKUP(A183,'PLAN. COMP.'!$A$17:$K$29,6,0),VLOOKUP(A183,'PLAN. COMP.'!$A$17:$K$29,8,0))</f>
        <v>#N/A</v>
      </c>
      <c r="G183" s="33" t="e">
        <f t="shared" si="29"/>
        <v>#REF!</v>
      </c>
      <c r="L183" s="32" t="e">
        <f>IF('PLAN. COMP.'!$H$30&lt;'PLAN. COMP.'!$K$30,VLOOKUP(A183,'PLAN. COMP.'!$A$17:$K$29,7,0),VLOOKUP(A183,'PLAN. COMP.'!$A$17:$K$29,9,0))-G183</f>
        <v>#N/A</v>
      </c>
    </row>
    <row r="184" spans="1:12" x14ac:dyDescent="0.25">
      <c r="A184" s="29" t="s">
        <v>255</v>
      </c>
      <c r="B184" s="30" t="e">
        <f>VLOOKUP(A184,'PLAN. COMP.'!$A$17:$K$29,2,0)</f>
        <v>#N/A</v>
      </c>
      <c r="C184" s="31" t="e">
        <f>VLOOKUP(A184,'PLAN. COMP.'!$A$17:$K$29,3,0)</f>
        <v>#N/A</v>
      </c>
      <c r="D184" s="30" t="e">
        <f>VLOOKUP(A184,'PLAN. COMP.'!$A$17:$K$29,4,0)</f>
        <v>#N/A</v>
      </c>
      <c r="E184" s="32" t="e">
        <f>SUMIF(#REF!,B184,#REF!)</f>
        <v>#REF!</v>
      </c>
      <c r="F184" s="32" t="e">
        <f>IF('PLAN. COMP.'!$H$30&lt;'PLAN. COMP.'!$K$30,VLOOKUP(A184,'PLAN. COMP.'!$A$17:$K$29,6,0),VLOOKUP(A184,'PLAN. COMP.'!$A$17:$K$29,8,0))</f>
        <v>#N/A</v>
      </c>
      <c r="G184" s="33" t="e">
        <f t="shared" si="29"/>
        <v>#REF!</v>
      </c>
      <c r="L184" s="32" t="e">
        <f>IF('PLAN. COMP.'!$H$30&lt;'PLAN. COMP.'!$K$30,VLOOKUP(A184,'PLAN. COMP.'!$A$17:$K$29,7,0),VLOOKUP(A184,'PLAN. COMP.'!$A$17:$K$29,9,0))-G184</f>
        <v>#N/A</v>
      </c>
    </row>
    <row r="185" spans="1:12" x14ac:dyDescent="0.25">
      <c r="A185" s="29" t="s">
        <v>363</v>
      </c>
      <c r="B185" s="30" t="e">
        <f>VLOOKUP(A185,'PLAN. COMP.'!$A$17:$K$29,2,0)</f>
        <v>#N/A</v>
      </c>
      <c r="C185" s="31" t="e">
        <f>VLOOKUP(A185,'PLAN. COMP.'!$A$17:$K$29,3,0)</f>
        <v>#N/A</v>
      </c>
      <c r="D185" s="30" t="e">
        <f>VLOOKUP(A185,'PLAN. COMP.'!$A$17:$K$29,4,0)</f>
        <v>#N/A</v>
      </c>
      <c r="E185" s="32" t="e">
        <f>SUMIF(#REF!,B185,#REF!)</f>
        <v>#REF!</v>
      </c>
      <c r="F185" s="32" t="e">
        <f>IF('PLAN. COMP.'!$H$30&lt;'PLAN. COMP.'!$K$30,VLOOKUP(A185,'PLAN. COMP.'!$A$17:$K$29,6,0),VLOOKUP(A185,'PLAN. COMP.'!$A$17:$K$29,8,0))</f>
        <v>#N/A</v>
      </c>
      <c r="G185" s="33" t="e">
        <f t="shared" si="29"/>
        <v>#REF!</v>
      </c>
      <c r="L185" s="32" t="e">
        <f>IF('PLAN. COMP.'!$H$30&lt;'PLAN. COMP.'!$K$30,VLOOKUP(A185,'PLAN. COMP.'!$A$17:$K$29,7,0),VLOOKUP(A185,'PLAN. COMP.'!$A$17:$K$29,9,0))-G185</f>
        <v>#N/A</v>
      </c>
    </row>
    <row r="186" spans="1:12" x14ac:dyDescent="0.25">
      <c r="A186" s="29" t="s">
        <v>254</v>
      </c>
      <c r="B186" s="30" t="e">
        <f>VLOOKUP(A186,'PLAN. COMP.'!$A$17:$K$29,2,0)</f>
        <v>#N/A</v>
      </c>
      <c r="C186" s="31" t="e">
        <f>VLOOKUP(A186,'PLAN. COMP.'!$A$17:$K$29,3,0)</f>
        <v>#N/A</v>
      </c>
      <c r="D186" s="30" t="e">
        <f>VLOOKUP(A186,'PLAN. COMP.'!$A$17:$K$29,4,0)</f>
        <v>#N/A</v>
      </c>
      <c r="E186" s="32" t="e">
        <f>SUMIF(#REF!,B186,#REF!)</f>
        <v>#REF!</v>
      </c>
      <c r="F186" s="32" t="e">
        <f>IF('PLAN. COMP.'!$H$30&lt;'PLAN. COMP.'!$K$30,VLOOKUP(A186,'PLAN. COMP.'!$A$17:$K$29,6,0),VLOOKUP(A186,'PLAN. COMP.'!$A$17:$K$29,8,0))</f>
        <v>#N/A</v>
      </c>
      <c r="G186" s="33" t="e">
        <f t="shared" si="29"/>
        <v>#REF!</v>
      </c>
      <c r="L186" s="32" t="e">
        <f>IF('PLAN. COMP.'!$H$30&lt;'PLAN. COMP.'!$K$30,VLOOKUP(A186,'PLAN. COMP.'!$A$17:$K$29,7,0),VLOOKUP(A186,'PLAN. COMP.'!$A$17:$K$29,9,0))-G186</f>
        <v>#N/A</v>
      </c>
    </row>
    <row r="187" spans="1:12" x14ac:dyDescent="0.25">
      <c r="A187" s="29" t="s">
        <v>253</v>
      </c>
      <c r="B187" s="30" t="e">
        <f>VLOOKUP(A187,'PLAN. COMP.'!$A$17:$K$29,2,0)</f>
        <v>#N/A</v>
      </c>
      <c r="C187" s="31" t="e">
        <f>VLOOKUP(A187,'PLAN. COMP.'!$A$17:$K$29,3,0)</f>
        <v>#N/A</v>
      </c>
      <c r="D187" s="30" t="e">
        <f>VLOOKUP(A187,'PLAN. COMP.'!$A$17:$K$29,4,0)</f>
        <v>#N/A</v>
      </c>
      <c r="E187" s="32" t="e">
        <f>SUMIF(#REF!,B187,#REF!)</f>
        <v>#REF!</v>
      </c>
      <c r="F187" s="32" t="e">
        <f>IF('PLAN. COMP.'!$H$30&lt;'PLAN. COMP.'!$K$30,VLOOKUP(A187,'PLAN. COMP.'!$A$17:$K$29,6,0),VLOOKUP(A187,'PLAN. COMP.'!$A$17:$K$29,8,0))</f>
        <v>#N/A</v>
      </c>
      <c r="G187" s="33" t="e">
        <f t="shared" si="29"/>
        <v>#REF!</v>
      </c>
      <c r="L187" s="32" t="e">
        <f>IF('PLAN. COMP.'!$H$30&lt;'PLAN. COMP.'!$K$30,VLOOKUP(A187,'PLAN. COMP.'!$A$17:$K$29,7,0),VLOOKUP(A187,'PLAN. COMP.'!$A$17:$K$29,9,0))-G187</f>
        <v>#N/A</v>
      </c>
    </row>
    <row r="188" spans="1:12" x14ac:dyDescent="0.25">
      <c r="A188" s="29" t="s">
        <v>341</v>
      </c>
      <c r="B188" s="30" t="e">
        <f>VLOOKUP(A188,'PLAN. COMP.'!$A$17:$K$29,2,0)</f>
        <v>#N/A</v>
      </c>
      <c r="C188" s="31" t="e">
        <f>VLOOKUP(A188,'PLAN. COMP.'!$A$17:$K$29,3,0)</f>
        <v>#N/A</v>
      </c>
      <c r="D188" s="30" t="e">
        <f>VLOOKUP(A188,'PLAN. COMP.'!$A$17:$K$29,4,0)</f>
        <v>#N/A</v>
      </c>
      <c r="E188" s="32" t="e">
        <f>SUMIF(#REF!,B188,#REF!)</f>
        <v>#REF!</v>
      </c>
      <c r="F188" s="32" t="e">
        <f>IF('PLAN. COMP.'!$H$30&lt;'PLAN. COMP.'!$K$30,VLOOKUP(A188,'PLAN. COMP.'!$A$17:$K$29,6,0),VLOOKUP(A188,'PLAN. COMP.'!$A$17:$K$29,8,0))</f>
        <v>#N/A</v>
      </c>
      <c r="G188" s="33" t="e">
        <f t="shared" si="29"/>
        <v>#REF!</v>
      </c>
      <c r="L188" s="32" t="e">
        <f>IF('PLAN. COMP.'!$H$30&lt;'PLAN. COMP.'!$K$30,VLOOKUP(A188,'PLAN. COMP.'!$A$17:$K$29,7,0),VLOOKUP(A188,'PLAN. COMP.'!$A$17:$K$29,9,0))-G188</f>
        <v>#N/A</v>
      </c>
    </row>
    <row r="189" spans="1:12" x14ac:dyDescent="0.25">
      <c r="A189" s="29" t="s">
        <v>256</v>
      </c>
      <c r="B189" s="30" t="e">
        <f>VLOOKUP(A189,'PLAN. COMP.'!$A$17:$K$29,2,0)</f>
        <v>#N/A</v>
      </c>
      <c r="C189" s="31" t="e">
        <f>VLOOKUP(A189,'PLAN. COMP.'!$A$17:$K$29,3,0)</f>
        <v>#N/A</v>
      </c>
      <c r="D189" s="30" t="e">
        <f>VLOOKUP(A189,'PLAN. COMP.'!$A$17:$K$29,4,0)</f>
        <v>#N/A</v>
      </c>
      <c r="E189" s="32" t="e">
        <f>SUMIF(#REF!,B189,#REF!)</f>
        <v>#REF!</v>
      </c>
      <c r="F189" s="32" t="e">
        <f>IF('PLAN. COMP.'!$H$30&lt;'PLAN. COMP.'!$K$30,VLOOKUP(A189,'PLAN. COMP.'!$A$17:$K$29,6,0),VLOOKUP(A189,'PLAN. COMP.'!$A$17:$K$29,8,0))</f>
        <v>#N/A</v>
      </c>
      <c r="G189" s="33" t="e">
        <f t="shared" si="29"/>
        <v>#REF!</v>
      </c>
      <c r="L189" s="32" t="e">
        <f>IF('PLAN. COMP.'!$H$30&lt;'PLAN. COMP.'!$K$30,VLOOKUP(A189,'PLAN. COMP.'!$A$17:$K$29,7,0),VLOOKUP(A189,'PLAN. COMP.'!$A$17:$K$29,9,0))-G189</f>
        <v>#N/A</v>
      </c>
    </row>
    <row r="190" spans="1:12" x14ac:dyDescent="0.25">
      <c r="A190" s="29" t="s">
        <v>210</v>
      </c>
      <c r="B190" s="30" t="e">
        <f>VLOOKUP(A190,'PLAN. COMP.'!$A$17:$K$29,2,0)</f>
        <v>#N/A</v>
      </c>
      <c r="C190" s="31" t="e">
        <f>VLOOKUP(A190,'PLAN. COMP.'!$A$17:$K$29,3,0)</f>
        <v>#N/A</v>
      </c>
      <c r="D190" s="30" t="e">
        <f>VLOOKUP(A190,'PLAN. COMP.'!$A$17:$K$29,4,0)</f>
        <v>#N/A</v>
      </c>
      <c r="E190" s="32" t="e">
        <f>SUMIF(#REF!,B190,#REF!)</f>
        <v>#REF!</v>
      </c>
      <c r="F190" s="32" t="e">
        <f>IF('PLAN. COMP.'!$H$30&lt;'PLAN. COMP.'!$K$30,VLOOKUP(A190,'PLAN. COMP.'!$A$17:$K$29,6,0),VLOOKUP(A190,'PLAN. COMP.'!$A$17:$K$29,8,0))</f>
        <v>#N/A</v>
      </c>
      <c r="G190" s="33" t="e">
        <f t="shared" si="29"/>
        <v>#REF!</v>
      </c>
      <c r="L190" s="32" t="e">
        <f>IF('PLAN. COMP.'!$H$30&lt;'PLAN. COMP.'!$K$30,VLOOKUP(A190,'PLAN. COMP.'!$A$17:$K$29,7,0),VLOOKUP(A190,'PLAN. COMP.'!$A$17:$K$29,9,0))-G190</f>
        <v>#N/A</v>
      </c>
    </row>
    <row r="191" spans="1:12" x14ac:dyDescent="0.25">
      <c r="A191" s="29" t="s">
        <v>358</v>
      </c>
      <c r="B191" s="30" t="e">
        <f>VLOOKUP(A191,'PLAN. COMP.'!$A$17:$K$29,2,0)</f>
        <v>#N/A</v>
      </c>
      <c r="C191" s="31" t="e">
        <f>VLOOKUP(A191,'PLAN. COMP.'!$A$17:$K$29,3,0)</f>
        <v>#N/A</v>
      </c>
      <c r="D191" s="30" t="e">
        <f>VLOOKUP(A191,'PLAN. COMP.'!$A$17:$K$29,4,0)</f>
        <v>#N/A</v>
      </c>
      <c r="E191" s="32" t="e">
        <f>SUMIF(#REF!,B191,#REF!)</f>
        <v>#REF!</v>
      </c>
      <c r="F191" s="32" t="e">
        <f>IF('PLAN. COMP.'!$H$30&lt;'PLAN. COMP.'!$K$30,VLOOKUP(A191,'PLAN. COMP.'!$A$17:$K$29,6,0),VLOOKUP(A191,'PLAN. COMP.'!$A$17:$K$29,8,0))</f>
        <v>#N/A</v>
      </c>
      <c r="G191" s="33" t="e">
        <f t="shared" si="29"/>
        <v>#REF!</v>
      </c>
      <c r="L191" s="32" t="e">
        <f>IF('PLAN. COMP.'!$H$30&lt;'PLAN. COMP.'!$K$30,VLOOKUP(A191,'PLAN. COMP.'!$A$17:$K$29,7,0),VLOOKUP(A191,'PLAN. COMP.'!$A$17:$K$29,9,0))-G191</f>
        <v>#N/A</v>
      </c>
    </row>
    <row r="192" spans="1:12" x14ac:dyDescent="0.25">
      <c r="A192" s="29" t="s">
        <v>366</v>
      </c>
      <c r="B192" s="30" t="e">
        <f>VLOOKUP(A192,'PLAN. COMP.'!$A$17:$K$29,2,0)</f>
        <v>#N/A</v>
      </c>
      <c r="C192" s="31" t="e">
        <f>VLOOKUP(A192,'PLAN. COMP.'!$A$17:$K$29,3,0)</f>
        <v>#N/A</v>
      </c>
      <c r="D192" s="30" t="e">
        <f>VLOOKUP(A192,'PLAN. COMP.'!$A$17:$K$29,4,0)</f>
        <v>#N/A</v>
      </c>
      <c r="E192" s="32" t="e">
        <f>SUMIF(#REF!,B192,#REF!)</f>
        <v>#REF!</v>
      </c>
      <c r="F192" s="32" t="e">
        <f>IF('PLAN. COMP.'!$H$30&lt;'PLAN. COMP.'!$K$30,VLOOKUP(A192,'PLAN. COMP.'!$A$17:$K$29,6,0),VLOOKUP(A192,'PLAN. COMP.'!$A$17:$K$29,8,0))</f>
        <v>#N/A</v>
      </c>
      <c r="G192" s="33" t="e">
        <f t="shared" si="29"/>
        <v>#REF!</v>
      </c>
      <c r="L192" s="32" t="e">
        <f>IF('PLAN. COMP.'!$H$30&lt;'PLAN. COMP.'!$K$30,VLOOKUP(A192,'PLAN. COMP.'!$A$17:$K$29,7,0),VLOOKUP(A192,'PLAN. COMP.'!$A$17:$K$29,9,0))-G192</f>
        <v>#N/A</v>
      </c>
    </row>
    <row r="193" spans="1:12" ht="51.6" customHeight="1" x14ac:dyDescent="0.25">
      <c r="A193" s="29" t="s">
        <v>244</v>
      </c>
      <c r="B193" s="30" t="e">
        <f>VLOOKUP(A193,'PLAN. COMP.'!$A$17:$K$29,2,0)</f>
        <v>#N/A</v>
      </c>
      <c r="C193" s="31" t="e">
        <f>VLOOKUP(A193,'PLAN. COMP.'!$A$17:$K$29,3,0)</f>
        <v>#N/A</v>
      </c>
      <c r="D193" s="30" t="e">
        <f>VLOOKUP(A193,'PLAN. COMP.'!$A$17:$K$29,4,0)</f>
        <v>#N/A</v>
      </c>
      <c r="E193" s="32" t="e">
        <f>SUMIF(#REF!,B193,#REF!)</f>
        <v>#REF!</v>
      </c>
      <c r="F193" s="32" t="e">
        <f>IF('PLAN. COMP.'!$H$30&lt;'PLAN. COMP.'!$K$30,VLOOKUP(A193,'PLAN. COMP.'!$A$17:$K$29,6,0),VLOOKUP(A193,'PLAN. COMP.'!$A$17:$K$29,8,0))</f>
        <v>#N/A</v>
      </c>
      <c r="G193" s="33" t="e">
        <f t="shared" ref="G193:G214" si="36">ROUND(E193*F193,2)</f>
        <v>#REF!</v>
      </c>
      <c r="L193" s="32" t="e">
        <f>IF('PLAN. COMP.'!$H$30&lt;'PLAN. COMP.'!$K$30,VLOOKUP(A193,'PLAN. COMP.'!$A$17:$K$29,7,0),VLOOKUP(A193,'PLAN. COMP.'!$A$17:$K$29,9,0))-G193</f>
        <v>#N/A</v>
      </c>
    </row>
    <row r="194" spans="1:12" x14ac:dyDescent="0.25">
      <c r="A194" s="29" t="s">
        <v>248</v>
      </c>
      <c r="B194" s="30" t="e">
        <f>VLOOKUP(A194,'PLAN. COMP.'!$A$17:$K$29,2,0)</f>
        <v>#N/A</v>
      </c>
      <c r="C194" s="31" t="e">
        <f>VLOOKUP(A194,'PLAN. COMP.'!$A$17:$K$29,3,0)</f>
        <v>#N/A</v>
      </c>
      <c r="D194" s="30" t="e">
        <f>VLOOKUP(A194,'PLAN. COMP.'!$A$17:$K$29,4,0)</f>
        <v>#N/A</v>
      </c>
      <c r="E194" s="32" t="e">
        <f>SUMIF(#REF!,B194,#REF!)</f>
        <v>#REF!</v>
      </c>
      <c r="F194" s="32" t="e">
        <f>IF('PLAN. COMP.'!$H$30&lt;'PLAN. COMP.'!$K$30,VLOOKUP(A194,'PLAN. COMP.'!$A$17:$K$29,6,0),VLOOKUP(A194,'PLAN. COMP.'!$A$17:$K$29,8,0))</f>
        <v>#N/A</v>
      </c>
      <c r="G194" s="33" t="e">
        <f t="shared" si="36"/>
        <v>#REF!</v>
      </c>
      <c r="L194" s="32" t="e">
        <f>IF('PLAN. COMP.'!$H$30&lt;'PLAN. COMP.'!$K$30,VLOOKUP(A194,'PLAN. COMP.'!$A$17:$K$29,7,0),VLOOKUP(A194,'PLAN. COMP.'!$A$17:$K$29,9,0))-G194</f>
        <v>#N/A</v>
      </c>
    </row>
    <row r="195" spans="1:12" x14ac:dyDescent="0.25">
      <c r="A195" s="29" t="s">
        <v>249</v>
      </c>
      <c r="B195" s="30" t="e">
        <f>VLOOKUP(A195,'PLAN. COMP.'!$A$17:$K$29,2,0)</f>
        <v>#N/A</v>
      </c>
      <c r="C195" s="31" t="e">
        <f>VLOOKUP(A195,'PLAN. COMP.'!$A$17:$K$29,3,0)</f>
        <v>#N/A</v>
      </c>
      <c r="D195" s="30" t="e">
        <f>VLOOKUP(A195,'PLAN. COMP.'!$A$17:$K$29,4,0)</f>
        <v>#N/A</v>
      </c>
      <c r="E195" s="32" t="e">
        <f>SUMIF(#REF!,B195,#REF!)</f>
        <v>#REF!</v>
      </c>
      <c r="F195" s="32" t="e">
        <f>IF('PLAN. COMP.'!$H$30&lt;'PLAN. COMP.'!$K$30,VLOOKUP(A195,'PLAN. COMP.'!$A$17:$K$29,6,0),VLOOKUP(A195,'PLAN. COMP.'!$A$17:$K$29,8,0))</f>
        <v>#N/A</v>
      </c>
      <c r="G195" s="33" t="e">
        <f t="shared" si="36"/>
        <v>#REF!</v>
      </c>
      <c r="L195" s="32" t="e">
        <f>IF('PLAN. COMP.'!$H$30&lt;'PLAN. COMP.'!$K$30,VLOOKUP(A195,'PLAN. COMP.'!$A$17:$K$29,7,0),VLOOKUP(A195,'PLAN. COMP.'!$A$17:$K$29,9,0))-G195</f>
        <v>#N/A</v>
      </c>
    </row>
    <row r="196" spans="1:12" x14ac:dyDescent="0.25">
      <c r="A196" s="29" t="s">
        <v>259</v>
      </c>
      <c r="B196" s="30" t="e">
        <f>VLOOKUP(A196,'PLAN. COMP.'!$A$17:$K$29,2,0)</f>
        <v>#N/A</v>
      </c>
      <c r="C196" s="31" t="e">
        <f>VLOOKUP(A196,'PLAN. COMP.'!$A$17:$K$29,3,0)</f>
        <v>#N/A</v>
      </c>
      <c r="D196" s="30" t="e">
        <f>VLOOKUP(A196,'PLAN. COMP.'!$A$17:$K$29,4,0)</f>
        <v>#N/A</v>
      </c>
      <c r="E196" s="32" t="e">
        <f>SUMIF(#REF!,B196,#REF!)</f>
        <v>#REF!</v>
      </c>
      <c r="F196" s="32" t="e">
        <f>IF('PLAN. COMP.'!$H$30&lt;'PLAN. COMP.'!$K$30,VLOOKUP(A196,'PLAN. COMP.'!$A$17:$K$29,6,0),VLOOKUP(A196,'PLAN. COMP.'!$A$17:$K$29,8,0))</f>
        <v>#N/A</v>
      </c>
      <c r="G196" s="33" t="e">
        <f t="shared" si="36"/>
        <v>#REF!</v>
      </c>
      <c r="L196" s="32" t="e">
        <f>IF('PLAN. COMP.'!$H$30&lt;'PLAN. COMP.'!$K$30,VLOOKUP(A196,'PLAN. COMP.'!$A$17:$K$29,7,0),VLOOKUP(A196,'PLAN. COMP.'!$A$17:$K$29,9,0))-G196</f>
        <v>#N/A</v>
      </c>
    </row>
    <row r="197" spans="1:12" x14ac:dyDescent="0.25">
      <c r="A197" s="29" t="s">
        <v>368</v>
      </c>
      <c r="B197" s="141" t="e">
        <f>VLOOKUP(A197,'PLAN. COMP.'!$A$17:$K$29,2,0)</f>
        <v>#N/A</v>
      </c>
      <c r="C197" s="142" t="e">
        <f>VLOOKUP(A197,'PLAN. COMP.'!$A$17:$K$29,3,0)</f>
        <v>#N/A</v>
      </c>
      <c r="D197" s="141" t="e">
        <f>VLOOKUP(A197,'PLAN. COMP.'!$A$17:$K$29,4,0)</f>
        <v>#N/A</v>
      </c>
      <c r="E197" s="32" t="e">
        <f>SUMIF(#REF!,B197,#REF!)</f>
        <v>#REF!</v>
      </c>
      <c r="F197" s="143" t="e">
        <f>IF('PLAN. COMP.'!$H$30&lt;'PLAN. COMP.'!$K$30,VLOOKUP(A197,'PLAN. COMP.'!$A$17:$K$29,6,0),VLOOKUP(A197,'PLAN. COMP.'!$A$17:$K$29,8,0))</f>
        <v>#N/A</v>
      </c>
      <c r="G197" s="144" t="e">
        <f t="shared" si="36"/>
        <v>#REF!</v>
      </c>
      <c r="L197" s="32" t="e">
        <f>IF('PLAN. COMP.'!$H$30&lt;'PLAN. COMP.'!$K$30,VLOOKUP(A197,'PLAN. COMP.'!$A$17:$K$29,7,0),VLOOKUP(A197,'PLAN. COMP.'!$A$17:$K$29,9,0))-G197</f>
        <v>#N/A</v>
      </c>
    </row>
    <row r="198" spans="1:12" x14ac:dyDescent="0.25">
      <c r="A198" s="29" t="s">
        <v>367</v>
      </c>
      <c r="B198" s="30" t="e">
        <f>VLOOKUP(A198,'PLAN. COMP.'!$A$17:$K$29,2,0)</f>
        <v>#N/A</v>
      </c>
      <c r="C198" s="31" t="e">
        <f>VLOOKUP(A198,'PLAN. COMP.'!$A$17:$K$29,3,0)</f>
        <v>#N/A</v>
      </c>
      <c r="D198" s="30" t="e">
        <f>VLOOKUP(A198,'PLAN. COMP.'!$A$17:$K$29,4,0)</f>
        <v>#N/A</v>
      </c>
      <c r="E198" s="32" t="e">
        <f>SUMIF(#REF!,B198,#REF!)</f>
        <v>#REF!</v>
      </c>
      <c r="F198" s="32" t="e">
        <f>IF('PLAN. COMP.'!$H$30&lt;'PLAN. COMP.'!$K$30,VLOOKUP(A198,'PLAN. COMP.'!$A$17:$K$29,6,0),VLOOKUP(A198,'PLAN. COMP.'!$A$17:$K$29,8,0))</f>
        <v>#N/A</v>
      </c>
      <c r="G198" s="33" t="e">
        <f t="shared" si="36"/>
        <v>#REF!</v>
      </c>
      <c r="L198" s="32" t="e">
        <f>IF('PLAN. COMP.'!$H$30&lt;'PLAN. COMP.'!$K$30,VLOOKUP(A198,'PLAN. COMP.'!$A$17:$K$29,7,0),VLOOKUP(A198,'PLAN. COMP.'!$A$17:$K$29,9,0))-G198</f>
        <v>#N/A</v>
      </c>
    </row>
    <row r="199" spans="1:12" x14ac:dyDescent="0.25">
      <c r="A199" s="29" t="s">
        <v>340</v>
      </c>
      <c r="B199" s="30" t="e">
        <f>VLOOKUP(A199,'PLAN. COMP.'!$A$17:$K$29,2,0)</f>
        <v>#N/A</v>
      </c>
      <c r="C199" s="31" t="e">
        <f>VLOOKUP(A199,'PLAN. COMP.'!$A$17:$K$29,3,0)</f>
        <v>#N/A</v>
      </c>
      <c r="D199" s="30" t="e">
        <f>VLOOKUP(A199,'PLAN. COMP.'!$A$17:$K$29,4,0)</f>
        <v>#N/A</v>
      </c>
      <c r="E199" s="32" t="e">
        <f>SUMIF(#REF!,B199,#REF!)</f>
        <v>#REF!</v>
      </c>
      <c r="F199" s="32" t="e">
        <f>IF('PLAN. COMP.'!$H$30&lt;'PLAN. COMP.'!$K$30,VLOOKUP(A199,'PLAN. COMP.'!$A$17:$K$29,6,0),VLOOKUP(A199,'PLAN. COMP.'!$A$17:$K$29,8,0))</f>
        <v>#N/A</v>
      </c>
      <c r="G199" s="33" t="e">
        <f t="shared" si="36"/>
        <v>#REF!</v>
      </c>
      <c r="L199" s="32" t="e">
        <f>IF('PLAN. COMP.'!$H$30&lt;'PLAN. COMP.'!$K$30,VLOOKUP(A199,'PLAN. COMP.'!$A$17:$K$29,7,0),VLOOKUP(A199,'PLAN. COMP.'!$A$17:$K$29,9,0))-G199</f>
        <v>#N/A</v>
      </c>
    </row>
    <row r="200" spans="1:12" x14ac:dyDescent="0.25">
      <c r="A200" s="29" t="s">
        <v>370</v>
      </c>
      <c r="B200" s="30" t="e">
        <f>VLOOKUP(A200,'PLAN. COMP.'!$A$17:$K$29,2,0)</f>
        <v>#N/A</v>
      </c>
      <c r="C200" s="31" t="e">
        <f>VLOOKUP(A200,'PLAN. COMP.'!$A$17:$K$29,3,0)</f>
        <v>#N/A</v>
      </c>
      <c r="D200" s="30" t="e">
        <f>VLOOKUP(A200,'PLAN. COMP.'!$A$17:$K$29,4,0)</f>
        <v>#N/A</v>
      </c>
      <c r="E200" s="32" t="e">
        <f>SUMIF(#REF!,B200,#REF!)</f>
        <v>#REF!</v>
      </c>
      <c r="F200" s="32" t="e">
        <f>IF('PLAN. COMP.'!$H$30&lt;'PLAN. COMP.'!$K$30,VLOOKUP(A200,'PLAN. COMP.'!$A$17:$K$29,6,0),VLOOKUP(A200,'PLAN. COMP.'!$A$17:$K$29,8,0))</f>
        <v>#N/A</v>
      </c>
      <c r="G200" s="33" t="e">
        <f t="shared" si="36"/>
        <v>#REF!</v>
      </c>
      <c r="L200" s="32" t="e">
        <f>IF('PLAN. COMP.'!$H$30&lt;'PLAN. COMP.'!$K$30,VLOOKUP(A200,'PLAN. COMP.'!$A$17:$K$29,7,0),VLOOKUP(A200,'PLAN. COMP.'!$A$17:$K$29,9,0))-G200</f>
        <v>#N/A</v>
      </c>
    </row>
    <row r="201" spans="1:12" x14ac:dyDescent="0.25">
      <c r="A201" s="29" t="s">
        <v>295</v>
      </c>
      <c r="B201" s="30" t="e">
        <f>VLOOKUP(A201,'PLAN. COMP.'!$A$17:$K$29,2,0)</f>
        <v>#N/A</v>
      </c>
      <c r="C201" s="31" t="e">
        <f>VLOOKUP(A201,'PLAN. COMP.'!$A$17:$K$29,3,0)</f>
        <v>#N/A</v>
      </c>
      <c r="D201" s="30" t="e">
        <f>VLOOKUP(A201,'PLAN. COMP.'!$A$17:$K$29,4,0)</f>
        <v>#N/A</v>
      </c>
      <c r="E201" s="32" t="e">
        <f>SUMIF(#REF!,B201,#REF!)</f>
        <v>#REF!</v>
      </c>
      <c r="F201" s="32" t="e">
        <f>IF('PLAN. COMP.'!$H$30&lt;'PLAN. COMP.'!$K$30,VLOOKUP(A201,'PLAN. COMP.'!$A$17:$K$29,6,0),VLOOKUP(A201,'PLAN. COMP.'!$A$17:$K$29,8,0))</f>
        <v>#N/A</v>
      </c>
      <c r="G201" s="33" t="e">
        <f t="shared" si="36"/>
        <v>#REF!</v>
      </c>
      <c r="L201" s="32" t="e">
        <f>IF('PLAN. COMP.'!$H$30&lt;'PLAN. COMP.'!$K$30,VLOOKUP(A201,'PLAN. COMP.'!$A$17:$K$29,7,0),VLOOKUP(A201,'PLAN. COMP.'!$A$17:$K$29,9,0))-G201</f>
        <v>#N/A</v>
      </c>
    </row>
    <row r="202" spans="1:12" x14ac:dyDescent="0.25">
      <c r="A202" s="29" t="s">
        <v>360</v>
      </c>
      <c r="B202" s="30" t="e">
        <f>VLOOKUP(A202,'PLAN. COMP.'!$A$17:$K$29,2,0)</f>
        <v>#N/A</v>
      </c>
      <c r="C202" s="31" t="e">
        <f>VLOOKUP(A202,'PLAN. COMP.'!$A$17:$K$29,3,0)</f>
        <v>#N/A</v>
      </c>
      <c r="D202" s="30" t="e">
        <f>VLOOKUP(A202,'PLAN. COMP.'!$A$17:$K$29,4,0)</f>
        <v>#N/A</v>
      </c>
      <c r="E202" s="32" t="e">
        <f>SUMIF(#REF!,B202,#REF!)</f>
        <v>#REF!</v>
      </c>
      <c r="F202" s="32" t="e">
        <f>IF('PLAN. COMP.'!$H$30&lt;'PLAN. COMP.'!$K$30,VLOOKUP(A202,'PLAN. COMP.'!$A$17:$K$29,6,0),VLOOKUP(A202,'PLAN. COMP.'!$A$17:$K$29,8,0))</f>
        <v>#N/A</v>
      </c>
      <c r="G202" s="33" t="e">
        <f t="shared" si="36"/>
        <v>#REF!</v>
      </c>
      <c r="L202" s="32" t="e">
        <f>IF('PLAN. COMP.'!$H$30&lt;'PLAN. COMP.'!$K$30,VLOOKUP(A202,'PLAN. COMP.'!$A$17:$K$29,7,0),VLOOKUP(A202,'PLAN. COMP.'!$A$17:$K$29,9,0))-G202</f>
        <v>#N/A</v>
      </c>
    </row>
    <row r="203" spans="1:12" x14ac:dyDescent="0.25">
      <c r="A203" s="29" t="s">
        <v>263</v>
      </c>
      <c r="B203" s="30" t="e">
        <f>VLOOKUP(A203,'PLAN. COMP.'!$A$17:$K$29,2,0)</f>
        <v>#N/A</v>
      </c>
      <c r="C203" s="31" t="e">
        <f>VLOOKUP(A203,'PLAN. COMP.'!$A$17:$K$29,3,0)</f>
        <v>#N/A</v>
      </c>
      <c r="D203" s="30" t="e">
        <f>VLOOKUP(A203,'PLAN. COMP.'!$A$17:$K$29,4,0)</f>
        <v>#N/A</v>
      </c>
      <c r="E203" s="32" t="e">
        <f>SUMIF(#REF!,B203,#REF!)</f>
        <v>#REF!</v>
      </c>
      <c r="F203" s="32" t="e">
        <f>IF('PLAN. COMP.'!$H$30&lt;'PLAN. COMP.'!$K$30,VLOOKUP(A203,'PLAN. COMP.'!$A$17:$K$29,6,0),VLOOKUP(A203,'PLAN. COMP.'!$A$17:$K$29,8,0))</f>
        <v>#N/A</v>
      </c>
      <c r="G203" s="33" t="e">
        <f t="shared" si="36"/>
        <v>#REF!</v>
      </c>
      <c r="L203" s="32" t="e">
        <f>IF('PLAN. COMP.'!$H$30&lt;'PLAN. COMP.'!$K$30,VLOOKUP(A203,'PLAN. COMP.'!$A$17:$K$29,7,0),VLOOKUP(A203,'PLAN. COMP.'!$A$17:$K$29,9,0))-G203</f>
        <v>#N/A</v>
      </c>
    </row>
    <row r="204" spans="1:12" x14ac:dyDescent="0.25">
      <c r="A204" s="29" t="s">
        <v>260</v>
      </c>
      <c r="B204" s="30" t="e">
        <f>VLOOKUP(A204,'PLAN. COMP.'!$A$17:$K$29,2,0)</f>
        <v>#N/A</v>
      </c>
      <c r="C204" s="31" t="e">
        <f>VLOOKUP(A204,'PLAN. COMP.'!$A$17:$K$29,3,0)</f>
        <v>#N/A</v>
      </c>
      <c r="D204" s="30" t="e">
        <f>VLOOKUP(A204,'PLAN. COMP.'!$A$17:$K$29,4,0)</f>
        <v>#N/A</v>
      </c>
      <c r="E204" s="32" t="e">
        <f>SUMIF(#REF!,B204,#REF!)</f>
        <v>#REF!</v>
      </c>
      <c r="F204" s="32" t="e">
        <f>IF('PLAN. COMP.'!$H$30&lt;'PLAN. COMP.'!$K$30,VLOOKUP(A204,'PLAN. COMP.'!$A$17:$K$29,6,0),VLOOKUP(A204,'PLAN. COMP.'!$A$17:$K$29,8,0))</f>
        <v>#N/A</v>
      </c>
      <c r="G204" s="33" t="e">
        <f t="shared" si="36"/>
        <v>#REF!</v>
      </c>
      <c r="L204" s="32" t="e">
        <f>IF('PLAN. COMP.'!$H$30&lt;'PLAN. COMP.'!$K$30,VLOOKUP(A204,'PLAN. COMP.'!$A$17:$K$29,7,0),VLOOKUP(A204,'PLAN. COMP.'!$A$17:$K$29,9,0))-G204</f>
        <v>#N/A</v>
      </c>
    </row>
    <row r="205" spans="1:12" x14ac:dyDescent="0.25">
      <c r="A205" s="29" t="s">
        <v>329</v>
      </c>
      <c r="B205" s="30" t="e">
        <f>VLOOKUP(A205,'PLAN. COMP.'!$A$17:$K$29,2,0)</f>
        <v>#N/A</v>
      </c>
      <c r="C205" s="31" t="e">
        <f>VLOOKUP(A205,'PLAN. COMP.'!$A$17:$K$29,3,0)</f>
        <v>#N/A</v>
      </c>
      <c r="D205" s="30" t="e">
        <f>VLOOKUP(A205,'PLAN. COMP.'!$A$17:$K$29,4,0)</f>
        <v>#N/A</v>
      </c>
      <c r="E205" s="32" t="e">
        <f>SUMIF(#REF!,B205,#REF!)</f>
        <v>#REF!</v>
      </c>
      <c r="F205" s="32" t="e">
        <f>IF('PLAN. COMP.'!$H$30&lt;'PLAN. COMP.'!$K$30,VLOOKUP(A205,'PLAN. COMP.'!$A$17:$K$29,6,0),VLOOKUP(A205,'PLAN. COMP.'!$A$17:$K$29,8,0))</f>
        <v>#N/A</v>
      </c>
      <c r="G205" s="33" t="e">
        <f t="shared" si="36"/>
        <v>#REF!</v>
      </c>
      <c r="L205" s="32" t="e">
        <f>IF('PLAN. COMP.'!$H$30&lt;'PLAN. COMP.'!$K$30,VLOOKUP(A205,'PLAN. COMP.'!$A$17:$K$29,7,0),VLOOKUP(A205,'PLAN. COMP.'!$A$17:$K$29,9,0))-G205</f>
        <v>#N/A</v>
      </c>
    </row>
    <row r="206" spans="1:12" x14ac:dyDescent="0.25">
      <c r="A206" s="29" t="s">
        <v>251</v>
      </c>
      <c r="B206" s="30" t="e">
        <f>VLOOKUP(A206,'PLAN. COMP.'!$A$17:$K$29,2,0)</f>
        <v>#N/A</v>
      </c>
      <c r="C206" s="31" t="e">
        <f>VLOOKUP(A206,'PLAN. COMP.'!$A$17:$K$29,3,0)</f>
        <v>#N/A</v>
      </c>
      <c r="D206" s="30" t="e">
        <f>VLOOKUP(A206,'PLAN. COMP.'!$A$17:$K$29,4,0)</f>
        <v>#N/A</v>
      </c>
      <c r="E206" s="32" t="e">
        <f>SUMIF(#REF!,B206,#REF!)</f>
        <v>#REF!</v>
      </c>
      <c r="F206" s="32" t="e">
        <f>IF('PLAN. COMP.'!$H$30&lt;'PLAN. COMP.'!$K$30,VLOOKUP(A206,'PLAN. COMP.'!$A$17:$K$29,6,0),VLOOKUP(A206,'PLAN. COMP.'!$A$17:$K$29,8,0))</f>
        <v>#N/A</v>
      </c>
      <c r="G206" s="33" t="e">
        <f t="shared" si="36"/>
        <v>#REF!</v>
      </c>
      <c r="L206" s="32" t="e">
        <f>IF('PLAN. COMP.'!$H$30&lt;'PLAN. COMP.'!$K$30,VLOOKUP(A206,'PLAN. COMP.'!$A$17:$K$29,7,0),VLOOKUP(A206,'PLAN. COMP.'!$A$17:$K$29,9,0))-G206</f>
        <v>#N/A</v>
      </c>
    </row>
    <row r="207" spans="1:12" x14ac:dyDescent="0.25">
      <c r="A207" s="29" t="s">
        <v>257</v>
      </c>
      <c r="B207" s="30" t="e">
        <f>VLOOKUP(A207,'PLAN. COMP.'!$A$17:$K$29,2,0)</f>
        <v>#N/A</v>
      </c>
      <c r="C207" s="31" t="e">
        <f>VLOOKUP(A207,'PLAN. COMP.'!$A$17:$K$29,3,0)</f>
        <v>#N/A</v>
      </c>
      <c r="D207" s="30" t="e">
        <f>VLOOKUP(A207,'PLAN. COMP.'!$A$17:$K$29,4,0)</f>
        <v>#N/A</v>
      </c>
      <c r="E207" s="32" t="e">
        <f>SUMIF(#REF!,B207,#REF!)</f>
        <v>#REF!</v>
      </c>
      <c r="F207" s="32" t="e">
        <f>IF('PLAN. COMP.'!$H$30&lt;'PLAN. COMP.'!$K$30,VLOOKUP(A207,'PLAN. COMP.'!$A$17:$K$29,6,0),VLOOKUP(A207,'PLAN. COMP.'!$A$17:$K$29,8,0))</f>
        <v>#N/A</v>
      </c>
      <c r="G207" s="33" t="e">
        <f t="shared" si="36"/>
        <v>#REF!</v>
      </c>
      <c r="L207" s="32" t="e">
        <f>IF('PLAN. COMP.'!$H$30&lt;'PLAN. COMP.'!$K$30,VLOOKUP(A207,'PLAN. COMP.'!$A$17:$K$29,7,0),VLOOKUP(A207,'PLAN. COMP.'!$A$17:$K$29,9,0))-G207</f>
        <v>#N/A</v>
      </c>
    </row>
    <row r="208" spans="1:12" x14ac:dyDescent="0.25">
      <c r="A208" s="29" t="s">
        <v>252</v>
      </c>
      <c r="B208" s="30" t="e">
        <f>VLOOKUP(A208,'PLAN. COMP.'!$A$17:$K$29,2,0)</f>
        <v>#N/A</v>
      </c>
      <c r="C208" s="31" t="e">
        <f>VLOOKUP(A208,'PLAN. COMP.'!$A$17:$K$29,3,0)</f>
        <v>#N/A</v>
      </c>
      <c r="D208" s="30" t="e">
        <f>VLOOKUP(A208,'PLAN. COMP.'!$A$17:$K$29,4,0)</f>
        <v>#N/A</v>
      </c>
      <c r="E208" s="32" t="e">
        <f>SUMIF(#REF!,B208,#REF!)</f>
        <v>#REF!</v>
      </c>
      <c r="F208" s="32" t="e">
        <f>IF('PLAN. COMP.'!$H$30&lt;'PLAN. COMP.'!$K$30,VLOOKUP(A208,'PLAN. COMP.'!$A$17:$K$29,6,0),VLOOKUP(A208,'PLAN. COMP.'!$A$17:$K$29,8,0))</f>
        <v>#N/A</v>
      </c>
      <c r="G208" s="33" t="e">
        <f t="shared" si="36"/>
        <v>#REF!</v>
      </c>
      <c r="L208" s="32" t="e">
        <f>IF('PLAN. COMP.'!$H$30&lt;'PLAN. COMP.'!$K$30,VLOOKUP(A208,'PLAN. COMP.'!$A$17:$K$29,7,0),VLOOKUP(A208,'PLAN. COMP.'!$A$17:$K$29,9,0))-G208</f>
        <v>#N/A</v>
      </c>
    </row>
    <row r="209" spans="1:45" x14ac:dyDescent="0.25">
      <c r="A209" s="29" t="s">
        <v>250</v>
      </c>
      <c r="B209" s="30" t="e">
        <f>VLOOKUP(A209,'PLAN. COMP.'!$A$17:$K$29,2,0)</f>
        <v>#N/A</v>
      </c>
      <c r="C209" s="31" t="e">
        <f>VLOOKUP(A209,'PLAN. COMP.'!$A$17:$K$29,3,0)</f>
        <v>#N/A</v>
      </c>
      <c r="D209" s="30" t="e">
        <f>VLOOKUP(A209,'PLAN. COMP.'!$A$17:$K$29,4,0)</f>
        <v>#N/A</v>
      </c>
      <c r="E209" s="32" t="e">
        <f>SUMIF(#REF!,B209,#REF!)</f>
        <v>#REF!</v>
      </c>
      <c r="F209" s="32" t="e">
        <f>IF('PLAN. COMP.'!$H$30&lt;'PLAN. COMP.'!$K$30,VLOOKUP(A209,'PLAN. COMP.'!$A$17:$K$29,6,0),VLOOKUP(A209,'PLAN. COMP.'!$A$17:$K$29,8,0))</f>
        <v>#N/A</v>
      </c>
      <c r="G209" s="33" t="e">
        <f t="shared" si="36"/>
        <v>#REF!</v>
      </c>
      <c r="L209" s="32" t="e">
        <f>IF('PLAN. COMP.'!$H$30&lt;'PLAN. COMP.'!$K$30,VLOOKUP(A209,'PLAN. COMP.'!$A$17:$K$29,7,0),VLOOKUP(A209,'PLAN. COMP.'!$A$17:$K$29,9,0))-G209</f>
        <v>#N/A</v>
      </c>
    </row>
    <row r="210" spans="1:45" x14ac:dyDescent="0.25">
      <c r="A210" s="29" t="s">
        <v>245</v>
      </c>
      <c r="B210" s="30" t="e">
        <f>VLOOKUP(A210,'PLAN. COMP.'!$A$17:$K$29,2,0)</f>
        <v>#N/A</v>
      </c>
      <c r="C210" s="31" t="e">
        <f>VLOOKUP(A210,'PLAN. COMP.'!$A$17:$K$29,3,0)</f>
        <v>#N/A</v>
      </c>
      <c r="D210" s="30" t="e">
        <f>VLOOKUP(A210,'PLAN. COMP.'!$A$17:$K$29,4,0)</f>
        <v>#N/A</v>
      </c>
      <c r="E210" s="32" t="e">
        <f>SUMIF(#REF!,B210,#REF!)</f>
        <v>#REF!</v>
      </c>
      <c r="F210" s="32" t="e">
        <f>IF('PLAN. COMP.'!$H$30&lt;'PLAN. COMP.'!$K$30,VLOOKUP(A210,'PLAN. COMP.'!$A$17:$K$29,6,0),VLOOKUP(A210,'PLAN. COMP.'!$A$17:$K$29,8,0))</f>
        <v>#N/A</v>
      </c>
      <c r="G210" s="33" t="e">
        <f t="shared" si="36"/>
        <v>#REF!</v>
      </c>
      <c r="L210" s="32" t="e">
        <f>IF('PLAN. COMP.'!$H$30&lt;'PLAN. COMP.'!$K$30,VLOOKUP(A210,'PLAN. COMP.'!$A$17:$K$29,7,0),VLOOKUP(A210,'PLAN. COMP.'!$A$17:$K$29,9,0))-G210</f>
        <v>#N/A</v>
      </c>
    </row>
    <row r="211" spans="1:45" x14ac:dyDescent="0.25">
      <c r="A211" s="29" t="s">
        <v>359</v>
      </c>
      <c r="B211" s="30" t="e">
        <f>VLOOKUP(A211,'PLAN. COMP.'!$A$17:$K$29,2,0)</f>
        <v>#N/A</v>
      </c>
      <c r="C211" s="31" t="e">
        <f>VLOOKUP(A211,'PLAN. COMP.'!$A$17:$K$29,3,0)</f>
        <v>#N/A</v>
      </c>
      <c r="D211" s="30" t="e">
        <f>VLOOKUP(A211,'PLAN. COMP.'!$A$17:$K$29,4,0)</f>
        <v>#N/A</v>
      </c>
      <c r="E211" s="32" t="e">
        <f>SUMIF(#REF!,B211,#REF!)</f>
        <v>#REF!</v>
      </c>
      <c r="F211" s="32" t="e">
        <f>IF('PLAN. COMP.'!$H$30&lt;'PLAN. COMP.'!$K$30,VLOOKUP(A211,'PLAN. COMP.'!$A$17:$K$29,6,0),VLOOKUP(A211,'PLAN. COMP.'!$A$17:$K$29,8,0))</f>
        <v>#N/A</v>
      </c>
      <c r="G211" s="33" t="e">
        <f t="shared" si="36"/>
        <v>#REF!</v>
      </c>
      <c r="L211" s="32" t="e">
        <f>IF('PLAN. COMP.'!$H$30&lt;'PLAN. COMP.'!$K$30,VLOOKUP(A211,'PLAN. COMP.'!$A$17:$K$29,7,0),VLOOKUP(A211,'PLAN. COMP.'!$A$17:$K$29,9,0))-G211</f>
        <v>#N/A</v>
      </c>
    </row>
    <row r="212" spans="1:45" x14ac:dyDescent="0.25">
      <c r="A212" s="29" t="s">
        <v>330</v>
      </c>
      <c r="B212" s="30" t="e">
        <f>VLOOKUP(A212,'PLAN. COMP.'!$A$17:$K$29,2,0)</f>
        <v>#N/A</v>
      </c>
      <c r="C212" s="31" t="e">
        <f>VLOOKUP(A212,'PLAN. COMP.'!$A$17:$K$29,3,0)</f>
        <v>#N/A</v>
      </c>
      <c r="D212" s="30" t="e">
        <f>VLOOKUP(A212,'PLAN. COMP.'!$A$17:$K$29,4,0)</f>
        <v>#N/A</v>
      </c>
      <c r="E212" s="32" t="e">
        <f>SUMIF(#REF!,B212,#REF!)</f>
        <v>#REF!</v>
      </c>
      <c r="F212" s="32" t="e">
        <f>IF('PLAN. COMP.'!$H$30&lt;'PLAN. COMP.'!$K$30,VLOOKUP(A212,'PLAN. COMP.'!$A$17:$K$29,6,0),VLOOKUP(A212,'PLAN. COMP.'!$A$17:$K$29,8,0))</f>
        <v>#N/A</v>
      </c>
      <c r="G212" s="33" t="e">
        <f t="shared" si="36"/>
        <v>#REF!</v>
      </c>
      <c r="L212" s="32" t="e">
        <f>IF('PLAN. COMP.'!$H$30&lt;'PLAN. COMP.'!$K$30,VLOOKUP(A212,'PLAN. COMP.'!$A$17:$K$29,7,0),VLOOKUP(A212,'PLAN. COMP.'!$A$17:$K$29,9,0))-G212</f>
        <v>#N/A</v>
      </c>
    </row>
    <row r="213" spans="1:45" x14ac:dyDescent="0.25">
      <c r="A213" s="29" t="s">
        <v>496</v>
      </c>
      <c r="B213" s="30" t="e">
        <f>VLOOKUP(A213,'PLAN. COMP.'!$A$17:$K$29,2,0)</f>
        <v>#N/A</v>
      </c>
      <c r="C213" s="31" t="e">
        <f>VLOOKUP(A213,'PLAN. COMP.'!$A$17:$K$29,3,0)</f>
        <v>#N/A</v>
      </c>
      <c r="D213" s="30" t="e">
        <f>VLOOKUP(A213,'PLAN. COMP.'!$A$17:$K$29,4,0)</f>
        <v>#N/A</v>
      </c>
      <c r="E213" s="32" t="e">
        <f>SUMIF(#REF!,B213,#REF!)</f>
        <v>#REF!</v>
      </c>
      <c r="F213" s="32" t="e">
        <f>IF('PLAN. COMP.'!$H$30&lt;'PLAN. COMP.'!$K$30,VLOOKUP(A213,'PLAN. COMP.'!$A$17:$K$29,6,0),VLOOKUP(A213,'PLAN. COMP.'!$A$17:$K$29,8,0))</f>
        <v>#N/A</v>
      </c>
      <c r="G213" s="33" t="e">
        <f t="shared" si="36"/>
        <v>#REF!</v>
      </c>
      <c r="L213" s="32" t="e">
        <f>IF('PLAN. COMP.'!$H$30&lt;'PLAN. COMP.'!$K$30,VLOOKUP(A213,'PLAN. COMP.'!$A$17:$K$29,7,0),VLOOKUP(A213,'PLAN. COMP.'!$A$17:$K$29,9,0))-G213</f>
        <v>#N/A</v>
      </c>
    </row>
    <row r="214" spans="1:45" x14ac:dyDescent="0.25">
      <c r="A214" s="29" t="s">
        <v>337</v>
      </c>
      <c r="B214" s="30" t="e">
        <f>VLOOKUP(A214,'PLAN. COMP.'!$A$17:$K$29,2,0)</f>
        <v>#N/A</v>
      </c>
      <c r="C214" s="31" t="e">
        <f>VLOOKUP(A214,'PLAN. COMP.'!$A$17:$K$29,3,0)</f>
        <v>#N/A</v>
      </c>
      <c r="D214" s="30" t="e">
        <f>VLOOKUP(A214,'PLAN. COMP.'!$A$17:$K$29,4,0)</f>
        <v>#N/A</v>
      </c>
      <c r="E214" s="32" t="e">
        <f>SUMIF(#REF!,B214,#REF!)</f>
        <v>#REF!</v>
      </c>
      <c r="F214" s="32" t="e">
        <f>IF('PLAN. COMP.'!$H$30&lt;'PLAN. COMP.'!$K$30,VLOOKUP(A214,'PLAN. COMP.'!$A$17:$K$29,6,0),VLOOKUP(A214,'PLAN. COMP.'!$A$17:$K$29,8,0))</f>
        <v>#N/A</v>
      </c>
      <c r="G214" s="33" t="e">
        <f t="shared" si="36"/>
        <v>#REF!</v>
      </c>
      <c r="L214" s="32" t="e">
        <f>IF('PLAN. COMP.'!$H$30&lt;'PLAN. COMP.'!$K$30,VLOOKUP(A214,'PLAN. COMP.'!$A$17:$K$29,7,0),VLOOKUP(A214,'PLAN. COMP.'!$A$17:$K$29,9,0))-G214</f>
        <v>#N/A</v>
      </c>
    </row>
    <row r="215" spans="1:45" x14ac:dyDescent="0.25">
      <c r="A215"/>
      <c r="B215"/>
      <c r="C215"/>
      <c r="D215"/>
      <c r="E215"/>
      <c r="F215"/>
      <c r="G215" s="105" t="e">
        <f>SUM(G1:G214)</f>
        <v>#REF!</v>
      </c>
      <c r="L215" s="32" t="e">
        <f>IF('PLAN. COMP.'!$H$30&lt;'PLAN. COMP.'!$K$30,VLOOKUP(A215,'PLAN. COMP.'!$A$17:$K$29,7,0),VLOOKUP(A215,'PLAN. COMP.'!$A$17:$K$29,9,0))-G215</f>
        <v>#N/A</v>
      </c>
    </row>
    <row r="216" spans="1:45" x14ac:dyDescent="0.25">
      <c r="A216"/>
      <c r="B216"/>
      <c r="C216"/>
      <c r="D216"/>
      <c r="E216"/>
      <c r="F216"/>
      <c r="G216"/>
      <c r="L216" s="32" t="e">
        <f>IF('PLAN. COMP.'!$H$30&lt;'PLAN. COMP.'!$K$30,VLOOKUP(A216,'PLAN. COMP.'!$A$17:$K$29,7,0),VLOOKUP(A216,'PLAN. COMP.'!$A$17:$K$29,9,0))-G216</f>
        <v>#N/A</v>
      </c>
    </row>
    <row r="217" spans="1:45" x14ac:dyDescent="0.25">
      <c r="A217" s="293"/>
      <c r="B217" s="294"/>
      <c r="C217" s="294"/>
      <c r="D217" s="294"/>
      <c r="E217" s="294"/>
      <c r="F217" s="294"/>
      <c r="G217" s="292"/>
      <c r="L217" s="16" t="e">
        <f>G217-#REF!</f>
        <v>#REF!</v>
      </c>
    </row>
    <row r="218" spans="1:45" s="8" customFormat="1" ht="12.75" x14ac:dyDescent="0.25">
      <c r="A218" s="29" t="s">
        <v>16</v>
      </c>
      <c r="B218" s="30" t="str">
        <f>VLOOKUP(A218,'PLAN. COMP.'!$A$17:$K$29,2,0)</f>
        <v>74209/1</v>
      </c>
      <c r="C218" s="31" t="str">
        <f>VLOOKUP(A218,'PLAN. COMP.'!$A$17:$K$29,3,0)</f>
        <v>PLACA DA OBRA -PADRÃO GOVERNO FEDERAL350M2X2X3</v>
      </c>
      <c r="D218" s="30" t="str">
        <f>VLOOKUP(A218,'PLAN. COMP.'!$A$17:$K$29,4,0)</f>
        <v>M³</v>
      </c>
      <c r="E218" s="32">
        <f>VLOOKUP(A218,'PLAN. COMP.'!$A$17:$K$29,5,0)</f>
        <v>1.2</v>
      </c>
      <c r="F218" s="32">
        <f>IF('PLAN. COMP.'!$H$30&lt;'PLAN. COMP.'!$K$30,VLOOKUP(A218,'PLAN. COMP.'!$A$17:$K$29,6,0),VLOOKUP(A218,'PLAN. COMP.'!$A$17:$K$29,8,0))</f>
        <v>420</v>
      </c>
      <c r="G218" s="33">
        <f>ROUND(E218*F218,2)</f>
        <v>504</v>
      </c>
      <c r="H218" s="33">
        <f>'PLAN. COMP.'!F17</f>
        <v>420</v>
      </c>
      <c r="I218" s="7">
        <f>H218-F218</f>
        <v>0</v>
      </c>
      <c r="J218" s="7">
        <f>'PLAN. COMP.'!K17</f>
        <v>638.23</v>
      </c>
      <c r="K218" s="7">
        <f>J218-G218</f>
        <v>134.23000000000002</v>
      </c>
      <c r="L218" s="32">
        <f>IF('PLAN. COMP.'!$H$30&lt;'PLAN. COMP.'!$K$30,VLOOKUP(A218,'PLAN. COMP.'!$A$17:$K$29,7,0),VLOOKUP(A218,'PLAN. COMP.'!$A$17:$K$29,9,0))-G218</f>
        <v>2.0799999999999841</v>
      </c>
      <c r="AO218" s="34">
        <f>TRUNC(E218*F218,2)</f>
        <v>504</v>
      </c>
      <c r="AR218" s="7"/>
      <c r="AS218" s="7"/>
    </row>
    <row r="219" spans="1:45" s="8" customFormat="1" ht="67.5" customHeight="1" x14ac:dyDescent="0.25">
      <c r="A219" s="29" t="s">
        <v>127</v>
      </c>
      <c r="B219" s="30">
        <f>VLOOKUP(A219,'PLAN. COMP.'!$A$17:$K$29,2,0)</f>
        <v>99063</v>
      </c>
      <c r="C219" s="31" t="str">
        <f>VLOOKUP(A219,'PLAN. COMP.'!$A$17:$K$29,3,0)</f>
        <v xml:space="preserve"> LOCAÇÃO DE REDE DE ÁGUA OU ESGOTO. AF_10/2018 M C 99061 LOCAÇÃO COM CAVALETE COM ALTURA DE 0,50 M - 2 UTILIZAÇÕES. AF_10/2018 </v>
      </c>
      <c r="D219" s="30" t="str">
        <f>VLOOKUP(A219,'PLAN. COMP.'!$A$17:$K$29,4,0)</f>
        <v>M³</v>
      </c>
      <c r="E219" s="32">
        <f>VLOOKUP(A219,'PLAN. COMP.'!$A$17:$K$29,5,0)</f>
        <v>61</v>
      </c>
      <c r="F219" s="32">
        <f>IF('PLAN. COMP.'!$H$30&lt;'PLAN. COMP.'!$K$30,VLOOKUP(A219,'PLAN. COMP.'!$A$17:$K$29,6,0),VLOOKUP(A219,'PLAN. COMP.'!$A$17:$K$29,8,0))</f>
        <v>7.96</v>
      </c>
      <c r="G219" s="33">
        <f>ROUND(E219*F219,2)</f>
        <v>485.56</v>
      </c>
      <c r="H219" s="33" t="e">
        <f>'PLAN. COMP.'!#REF!</f>
        <v>#REF!</v>
      </c>
      <c r="I219" s="7" t="e">
        <f>H219-F219</f>
        <v>#REF!</v>
      </c>
      <c r="J219" s="7">
        <f>'PLAN. COMP.'!K18</f>
        <v>529.48</v>
      </c>
      <c r="K219" s="7">
        <f>J219-G219</f>
        <v>43.920000000000016</v>
      </c>
      <c r="L219" s="32">
        <f>IF('PLAN. COMP.'!$H$30&lt;'PLAN. COMP.'!$K$30,VLOOKUP(A219,'PLAN. COMP.'!$A$17:$K$29,7,0),VLOOKUP(A219,'PLAN. COMP.'!$A$17:$K$29,9,0))-G219</f>
        <v>-475.97</v>
      </c>
      <c r="AO219" s="34">
        <f>TRUNC(E219*F219,2)</f>
        <v>485.56</v>
      </c>
      <c r="AR219" s="7"/>
      <c r="AS219" s="7"/>
    </row>
    <row r="220" spans="1:45" s="8" customFormat="1" ht="18.75" customHeight="1" x14ac:dyDescent="0.25">
      <c r="A220" s="29" t="s">
        <v>141</v>
      </c>
      <c r="B220" s="30" t="e">
        <f>VLOOKUP(A220,'PLAN. COMP.'!$A$17:$K$29,2,0)</f>
        <v>#N/A</v>
      </c>
      <c r="C220" s="31" t="e">
        <f>VLOOKUP(A220,'PLAN. COMP.'!$A$17:$K$29,3,0)</f>
        <v>#N/A</v>
      </c>
      <c r="D220" s="30" t="e">
        <f>VLOOKUP(A220,'PLAN. COMP.'!$A$17:$K$29,4,0)</f>
        <v>#N/A</v>
      </c>
      <c r="E220" s="32" t="e">
        <f>VLOOKUP(A220,'PLAN. COMP.'!$A$17:$K$29,5,0)</f>
        <v>#N/A</v>
      </c>
      <c r="F220" s="32" t="e">
        <f>IF('PLAN. COMP.'!$H$30&lt;'PLAN. COMP.'!$K$30,VLOOKUP(A220,'PLAN. COMP.'!$A$17:$K$29,6,0),VLOOKUP(A220,'PLAN. COMP.'!$A$17:$K$29,8,0))</f>
        <v>#N/A</v>
      </c>
      <c r="G220" s="33" t="e">
        <f>ROUND(E220*F220,2)</f>
        <v>#N/A</v>
      </c>
      <c r="H220" s="33" t="e">
        <f>'PLAN. COMP.'!#REF!</f>
        <v>#REF!</v>
      </c>
      <c r="I220" s="7" t="e">
        <f>H220-F220</f>
        <v>#REF!</v>
      </c>
      <c r="J220" s="7" t="e">
        <f>'PLAN. COMP.'!#REF!</f>
        <v>#REF!</v>
      </c>
      <c r="K220" s="7" t="e">
        <f>J220-G220</f>
        <v>#REF!</v>
      </c>
      <c r="L220" s="32" t="e">
        <f>IF('PLAN. COMP.'!$H$30&lt;'PLAN. COMP.'!$K$30,VLOOKUP(A220,'PLAN. COMP.'!$A$17:$K$29,7,0),VLOOKUP(A220,'PLAN. COMP.'!$A$17:$K$29,9,0))-G220</f>
        <v>#N/A</v>
      </c>
      <c r="AO220" s="34" t="e">
        <f>TRUNC(E220*F220,2)</f>
        <v>#N/A</v>
      </c>
      <c r="AR220" s="7"/>
      <c r="AS220" s="7"/>
    </row>
    <row r="221" spans="1:45" s="8" customFormat="1" ht="12.75" x14ac:dyDescent="0.25">
      <c r="A221" s="29" t="s">
        <v>143</v>
      </c>
      <c r="B221" s="30" t="e">
        <f>VLOOKUP(A221,'PLAN. COMP.'!$A$17:$K$29,2,0)</f>
        <v>#N/A</v>
      </c>
      <c r="C221" s="31" t="e">
        <f>VLOOKUP(A221,'PLAN. COMP.'!$A$17:$K$29,3,0)</f>
        <v>#N/A</v>
      </c>
      <c r="D221" s="30" t="e">
        <f>VLOOKUP(A221,'PLAN. COMP.'!$A$17:$K$29,4,0)</f>
        <v>#N/A</v>
      </c>
      <c r="E221" s="32" t="e">
        <f>VLOOKUP(A221,'PLAN. COMP.'!$A$17:$K$29,5,0)</f>
        <v>#N/A</v>
      </c>
      <c r="F221" s="32" t="e">
        <f>IF('PLAN. COMP.'!$H$30&lt;'PLAN. COMP.'!$K$30,VLOOKUP(A221,'PLAN. COMP.'!$A$17:$K$29,6,0),VLOOKUP(A221,'PLAN. COMP.'!$A$17:$K$29,8,0))</f>
        <v>#N/A</v>
      </c>
      <c r="G221" s="33" t="e">
        <f>ROUND(E221*F221,2)</f>
        <v>#N/A</v>
      </c>
      <c r="H221" s="33" t="e">
        <f>'PLAN. COMP.'!#REF!</f>
        <v>#REF!</v>
      </c>
      <c r="I221" s="7" t="e">
        <f>H221-F221</f>
        <v>#REF!</v>
      </c>
      <c r="J221" s="7" t="e">
        <f>'PLAN. COMP.'!#REF!</f>
        <v>#REF!</v>
      </c>
      <c r="K221" s="7" t="e">
        <f>J221-G221</f>
        <v>#REF!</v>
      </c>
      <c r="L221" s="32" t="e">
        <f>IF('PLAN. COMP.'!$H$30&lt;'PLAN. COMP.'!$K$30,VLOOKUP(A221,'PLAN. COMP.'!$A$17:$K$29,7,0),VLOOKUP(A221,'PLAN. COMP.'!$A$17:$K$29,9,0))-G221</f>
        <v>#N/A</v>
      </c>
      <c r="AO221" s="34" t="e">
        <f>TRUNC(E221*F221,2)</f>
        <v>#N/A</v>
      </c>
      <c r="AR221" s="7"/>
      <c r="AS221" s="7"/>
    </row>
    <row r="222" spans="1:45" ht="28.5" customHeight="1" x14ac:dyDescent="0.25">
      <c r="A222" s="29" t="s">
        <v>430</v>
      </c>
      <c r="B222" s="141" t="e">
        <f>VLOOKUP(A222,'PLAN. COMP.'!$A$17:$K$29,2,0)</f>
        <v>#N/A</v>
      </c>
      <c r="C222" s="142" t="e">
        <f>VLOOKUP(A222,'PLAN. COMP.'!$A$17:$K$29,3,0)</f>
        <v>#N/A</v>
      </c>
      <c r="D222" s="141" t="e">
        <f>VLOOKUP(A222,'PLAN. COMP.'!$A$17:$K$29,4,0)</f>
        <v>#N/A</v>
      </c>
      <c r="E222" s="143" t="e">
        <f>VLOOKUP(A222,'PLAN. COMP.'!$A$17:$K$29,5,0)</f>
        <v>#N/A</v>
      </c>
      <c r="F222" s="143" t="e">
        <f>IF('PLAN. COMP.'!$H$30&lt;'PLAN. COMP.'!$K$30,VLOOKUP(A222,'PLAN. COMP.'!$A$17:$K$29,6,0),VLOOKUP(A222,'PLAN. COMP.'!$A$17:$K$29,8,0))</f>
        <v>#N/A</v>
      </c>
      <c r="G222" s="144" t="e">
        <f>ROUND(E222*F222,2)</f>
        <v>#N/A</v>
      </c>
      <c r="L222" s="32" t="e">
        <f>IF('PLAN. COMP.'!$H$30&lt;'PLAN. COMP.'!$K$30,VLOOKUP(A222,'PLAN. COMP.'!$A$17:$K$29,7,0),VLOOKUP(A222,'PLAN. COMP.'!$A$17:$K$29,9,0))-G222</f>
        <v>#N/A</v>
      </c>
    </row>
    <row r="223" spans="1:45" x14ac:dyDescent="0.25">
      <c r="A223" s="293"/>
      <c r="B223" s="294"/>
      <c r="C223" s="294"/>
      <c r="D223" s="294"/>
      <c r="E223" s="294"/>
      <c r="F223" s="294"/>
      <c r="G223" s="292" t="e">
        <f>SUBTOTAL(9,G218:G222)</f>
        <v>#N/A</v>
      </c>
      <c r="L223" s="16" t="e">
        <f>G223-#REF!</f>
        <v>#N/A</v>
      </c>
    </row>
    <row r="224" spans="1:45" x14ac:dyDescent="0.25"/>
    <row r="225" spans="7:7" x14ac:dyDescent="0.25">
      <c r="G225" s="16" t="e">
        <f>G223+G215</f>
        <v>#N/A</v>
      </c>
    </row>
    <row r="226" spans="7:7" x14ac:dyDescent="0.25">
      <c r="G226" s="16" t="e">
        <f>#REF!</f>
        <v>#REF!</v>
      </c>
    </row>
    <row r="227" spans="7:7" x14ac:dyDescent="0.25">
      <c r="G227" s="16" t="e">
        <f>G225-G226</f>
        <v>#N/A</v>
      </c>
    </row>
    <row r="228" spans="7:7" x14ac:dyDescent="0.25"/>
    <row r="229" spans="7:7" x14ac:dyDescent="0.25"/>
    <row r="230" spans="7:7" x14ac:dyDescent="0.25"/>
    <row r="231" spans="7:7" x14ac:dyDescent="0.25"/>
    <row r="232" spans="7:7" x14ac:dyDescent="0.25"/>
    <row r="233" spans="7:7" x14ac:dyDescent="0.25"/>
    <row r="234" spans="7:7" x14ac:dyDescent="0.25"/>
    <row r="235" spans="7:7" x14ac:dyDescent="0.25"/>
    <row r="236" spans="7:7" x14ac:dyDescent="0.25"/>
    <row r="237" spans="7:7" x14ac:dyDescent="0.25"/>
    <row r="238" spans="7:7" x14ac:dyDescent="0.25"/>
    <row r="239" spans="7:7" x14ac:dyDescent="0.25"/>
    <row r="240" spans="7:7"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8" x14ac:dyDescent="0.25"/>
    <row r="659"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2" x14ac:dyDescent="0.25"/>
    <row r="673"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5" x14ac:dyDescent="0.25"/>
  </sheetData>
  <sortState ref="A1:G214">
    <sortCondition descending="1" ref="G1:G214"/>
  </sortState>
  <pageMargins left="0.511811024" right="0.511811024" top="0.78740157499999996" bottom="0.78740157499999996" header="0.31496062000000002" footer="0.3149606200000000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U2111"/>
  <sheetViews>
    <sheetView view="pageBreakPreview" zoomScale="70" zoomScaleNormal="100" zoomScaleSheetLayoutView="70" workbookViewId="0">
      <pane ySplit="10" topLeftCell="A11" activePane="bottomLeft" state="frozen"/>
      <selection pane="bottomLeft" activeCell="C12" sqref="C12:C14"/>
    </sheetView>
  </sheetViews>
  <sheetFormatPr defaultColWidth="0" defaultRowHeight="15" zeroHeight="1" x14ac:dyDescent="0.25"/>
  <cols>
    <col min="1" max="1" width="12.85546875" customWidth="1"/>
    <col min="2" max="2" width="16.7109375" customWidth="1"/>
    <col min="3" max="3" width="79" customWidth="1"/>
    <col min="4" max="4" width="9.140625" customWidth="1"/>
    <col min="5" max="5" width="11" customWidth="1"/>
    <col min="6" max="6" width="10.7109375" customWidth="1"/>
    <col min="7" max="7" width="15.85546875" customWidth="1"/>
    <col min="8" max="10" width="17" customWidth="1"/>
    <col min="11" max="11" width="17.5703125" hidden="1" customWidth="1"/>
    <col min="12" max="12" width="15.42578125" hidden="1" customWidth="1"/>
    <col min="13" max="47" width="0" hidden="1" customWidth="1"/>
    <col min="48" max="16384" width="9.140625" hidden="1"/>
  </cols>
  <sheetData>
    <row r="1" spans="1:45" s="6" customFormat="1" x14ac:dyDescent="0.25">
      <c r="A1" s="278" t="s">
        <v>19</v>
      </c>
      <c r="B1" s="103"/>
      <c r="C1" s="103"/>
      <c r="D1" s="122"/>
      <c r="E1" s="279"/>
      <c r="F1" s="280"/>
      <c r="G1" s="103"/>
      <c r="H1" s="103"/>
      <c r="I1" s="248" t="s">
        <v>17</v>
      </c>
      <c r="J1" s="249" t="e">
        <f>#REF!</f>
        <v>#REF!</v>
      </c>
      <c r="P1" s="6" t="s">
        <v>97</v>
      </c>
      <c r="X1" s="9"/>
      <c r="Y1" s="10"/>
      <c r="Z1" s="11"/>
      <c r="AA1" s="12"/>
    </row>
    <row r="2" spans="1:45" s="6" customFormat="1" ht="15" customHeight="1" x14ac:dyDescent="0.25">
      <c r="A2" s="295" t="e">
        <f>#REF!</f>
        <v>#REF!</v>
      </c>
      <c r="B2" s="295"/>
      <c r="C2" s="295"/>
      <c r="D2" s="295"/>
      <c r="E2" s="295"/>
      <c r="F2" s="295"/>
      <c r="G2" s="295"/>
      <c r="H2" s="295"/>
      <c r="I2" s="248" t="s">
        <v>13</v>
      </c>
      <c r="J2" s="250" t="e">
        <f>#REF!</f>
        <v>#REF!</v>
      </c>
      <c r="P2" s="6" t="s">
        <v>0</v>
      </c>
      <c r="X2" s="13"/>
      <c r="Y2" s="14"/>
      <c r="Z2" s="15"/>
      <c r="AA2" s="12"/>
    </row>
    <row r="3" spans="1:45" s="6" customFormat="1" x14ac:dyDescent="0.25">
      <c r="A3" s="295"/>
      <c r="B3" s="295"/>
      <c r="C3" s="295"/>
      <c r="D3" s="295"/>
      <c r="E3" s="295"/>
      <c r="F3" s="295"/>
      <c r="G3" s="295"/>
      <c r="H3" s="295"/>
      <c r="I3" s="248" t="s">
        <v>12</v>
      </c>
      <c r="J3" s="251" t="e">
        <f>#REF!</f>
        <v>#REF!</v>
      </c>
      <c r="P3" s="6" t="s">
        <v>98</v>
      </c>
      <c r="X3" s="13"/>
      <c r="Y3" s="14"/>
      <c r="Z3" s="15"/>
      <c r="AA3" s="12"/>
    </row>
    <row r="4" spans="1:45" s="6" customFormat="1" x14ac:dyDescent="0.25">
      <c r="A4" s="295"/>
      <c r="B4" s="295"/>
      <c r="C4" s="295"/>
      <c r="D4" s="295"/>
      <c r="E4" s="295"/>
      <c r="F4" s="295"/>
      <c r="G4" s="295"/>
      <c r="H4" s="295"/>
      <c r="I4" s="248" t="s">
        <v>14</v>
      </c>
      <c r="J4" s="238"/>
      <c r="X4" s="13"/>
      <c r="Y4" s="14"/>
      <c r="Z4" s="15"/>
      <c r="AA4" s="12"/>
    </row>
    <row r="5" spans="1:45" s="6" customFormat="1" x14ac:dyDescent="0.25">
      <c r="A5" s="281" t="s">
        <v>28</v>
      </c>
      <c r="B5" s="282"/>
      <c r="C5" s="282"/>
      <c r="D5" s="282"/>
      <c r="E5" s="282"/>
      <c r="F5" s="282"/>
      <c r="G5" s="282"/>
      <c r="H5" s="103"/>
      <c r="I5" s="248" t="s">
        <v>11</v>
      </c>
      <c r="J5" s="239"/>
      <c r="X5" s="13"/>
      <c r="Y5" s="14"/>
      <c r="Z5" s="15"/>
      <c r="AA5" s="12"/>
    </row>
    <row r="6" spans="1:45" s="6" customFormat="1" x14ac:dyDescent="0.25">
      <c r="A6" s="296" t="e">
        <f>#REF!</f>
        <v>#REF!</v>
      </c>
      <c r="B6" s="295"/>
      <c r="C6" s="295"/>
      <c r="D6" s="295"/>
      <c r="E6" s="295"/>
      <c r="F6" s="280"/>
      <c r="G6" s="103"/>
      <c r="H6" s="103"/>
      <c r="I6" s="252"/>
      <c r="J6" s="253"/>
      <c r="X6" s="13"/>
      <c r="Y6" s="14"/>
      <c r="Z6" s="15"/>
      <c r="AA6" s="12"/>
      <c r="AL6" s="4">
        <f>1+J6</f>
        <v>1</v>
      </c>
    </row>
    <row r="7" spans="1:45" s="60" customFormat="1" ht="14.45" customHeight="1" x14ac:dyDescent="0.25">
      <c r="A7" s="642" t="s">
        <v>168</v>
      </c>
      <c r="B7" s="643"/>
      <c r="C7" s="643"/>
      <c r="D7" s="643"/>
      <c r="E7" s="643"/>
      <c r="F7" s="643"/>
      <c r="G7" s="643"/>
      <c r="H7" s="643"/>
      <c r="I7" s="643"/>
      <c r="J7" s="643"/>
    </row>
    <row r="8" spans="1:45" s="60" customFormat="1" ht="23.25" customHeight="1" x14ac:dyDescent="0.25">
      <c r="A8" s="648" t="s">
        <v>206</v>
      </c>
      <c r="B8" s="648"/>
      <c r="C8" s="648"/>
      <c r="D8" s="648"/>
      <c r="E8" s="648"/>
      <c r="F8" s="648"/>
      <c r="G8" s="648"/>
      <c r="H8" s="644" t="s">
        <v>207</v>
      </c>
      <c r="I8" s="645"/>
      <c r="J8" s="645"/>
    </row>
    <row r="9" spans="1:45" s="60" customFormat="1" ht="11.25" customHeight="1" x14ac:dyDescent="0.25">
      <c r="A9" s="649" t="s">
        <v>0</v>
      </c>
      <c r="B9" s="651" t="s">
        <v>129</v>
      </c>
      <c r="C9" s="653" t="s">
        <v>15</v>
      </c>
      <c r="D9" s="649" t="s">
        <v>1</v>
      </c>
      <c r="E9" s="655" t="s">
        <v>2</v>
      </c>
      <c r="F9" s="657" t="s">
        <v>3</v>
      </c>
      <c r="G9" s="657"/>
      <c r="H9" s="657">
        <v>1</v>
      </c>
      <c r="I9" s="657">
        <v>2</v>
      </c>
      <c r="J9" s="657">
        <v>3</v>
      </c>
      <c r="K9" s="60">
        <f>COUNT(H9:J10)</f>
        <v>3</v>
      </c>
    </row>
    <row r="10" spans="1:45" s="60" customFormat="1" x14ac:dyDescent="0.25">
      <c r="A10" s="650"/>
      <c r="B10" s="652"/>
      <c r="C10" s="654"/>
      <c r="D10" s="650"/>
      <c r="E10" s="656"/>
      <c r="F10" s="109" t="s">
        <v>4</v>
      </c>
      <c r="G10" s="110" t="s">
        <v>5</v>
      </c>
      <c r="H10" s="658"/>
      <c r="I10" s="658"/>
      <c r="J10" s="658"/>
    </row>
    <row r="11" spans="1:45" s="8" customFormat="1" x14ac:dyDescent="0.25">
      <c r="A11" s="165" t="s">
        <v>6</v>
      </c>
      <c r="B11" s="159" t="e">
        <f>(VLOOKUP(A11,#REF!,2,0))</f>
        <v>#REF!</v>
      </c>
      <c r="C11" s="159"/>
      <c r="D11" s="160"/>
      <c r="E11" s="161"/>
      <c r="F11" s="162"/>
      <c r="G11" s="161" t="e">
        <f>(VLOOKUP(A11,#REF!,7,0))</f>
        <v>#REF!</v>
      </c>
      <c r="H11" s="163" t="e">
        <f>H12+H15+H18+H21</f>
        <v>#REF!</v>
      </c>
      <c r="I11" s="163" t="e">
        <f>I12+I15+I18+I21</f>
        <v>#REF!</v>
      </c>
      <c r="J11" s="163" t="e">
        <f>J12+J15+J18+J21</f>
        <v>#REF!</v>
      </c>
      <c r="K11" s="7" t="e">
        <f>SUM(H11:J11)-G11</f>
        <v>#REF!</v>
      </c>
      <c r="T11" s="7" t="e">
        <f>#REF!</f>
        <v>#REF!</v>
      </c>
      <c r="U11" s="7" t="e">
        <f>#REF!</f>
        <v>#REF!</v>
      </c>
      <c r="V11" s="7" t="e">
        <f>T11+U11</f>
        <v>#REF!</v>
      </c>
      <c r="W11" s="7" t="e">
        <f>V11-G11</f>
        <v>#REF!</v>
      </c>
      <c r="AJ11" s="35" t="e">
        <f>SUBTOTAL(9,#REF!)</f>
        <v>#REF!</v>
      </c>
      <c r="AK11" s="35" t="e">
        <f>SUBTOTAL(9,#REF!)</f>
        <v>#REF!</v>
      </c>
      <c r="AM11" s="7"/>
      <c r="AS11" s="7" t="e">
        <f>#REF!+#REF!+#REF!</f>
        <v>#REF!</v>
      </c>
    </row>
    <row r="12" spans="1:45" s="8" customFormat="1" ht="18" customHeight="1" x14ac:dyDescent="0.25">
      <c r="A12" s="636"/>
      <c r="B12" s="638" t="e">
        <f>(VLOOKUP(A12,#REF!,2,0))</f>
        <v>#REF!</v>
      </c>
      <c r="C12" s="640" t="e">
        <f>(VLOOKUP(A12,#REF!,3,0))</f>
        <v>#REF!</v>
      </c>
      <c r="D12" s="638" t="e">
        <f>(VLOOKUP(A12,#REF!,4,0))</f>
        <v>#REF!</v>
      </c>
      <c r="E12" s="634" t="e">
        <f>(VLOOKUP(A12,#REF!,5,0))</f>
        <v>#REF!</v>
      </c>
      <c r="F12" s="634" t="e">
        <f>(VLOOKUP(A12,#REF!,6,0))</f>
        <v>#REF!</v>
      </c>
      <c r="G12" s="634" t="e">
        <f>(VLOOKUP(A12,#REF!,7,0))</f>
        <v>#REF!</v>
      </c>
      <c r="H12" s="111" t="e">
        <f>ROUND(G12*H13,2)</f>
        <v>#REF!</v>
      </c>
      <c r="I12" s="111" t="e">
        <f>ROUND(G12*I13,2)</f>
        <v>#REF!</v>
      </c>
      <c r="J12" s="111" t="e">
        <f>ROUND(G12*J13,2)</f>
        <v>#REF!</v>
      </c>
      <c r="K12" s="7" t="e">
        <f>SUM(H12:J12)-G12</f>
        <v>#REF!</v>
      </c>
      <c r="T12" s="7" t="e">
        <f>#REF!</f>
        <v>#REF!</v>
      </c>
      <c r="U12" s="7" t="e">
        <f>#REF!</f>
        <v>#REF!</v>
      </c>
      <c r="V12" s="7" t="e">
        <f>T12+U12</f>
        <v>#REF!</v>
      </c>
      <c r="W12" s="7" t="e">
        <f>V12-G12</f>
        <v>#REF!</v>
      </c>
      <c r="AJ12" s="34" t="e">
        <f>TRUNC(E12*F12,2)</f>
        <v>#REF!</v>
      </c>
      <c r="AK12" s="36">
        <f>IFERROR(TRUNC((AG12*AI12),2),"-")</f>
        <v>0</v>
      </c>
      <c r="AM12" s="7"/>
      <c r="AN12" s="7"/>
    </row>
    <row r="13" spans="1:45" s="8" customFormat="1" ht="30" customHeight="1" x14ac:dyDescent="0.25">
      <c r="A13" s="636"/>
      <c r="B13" s="638"/>
      <c r="C13" s="640"/>
      <c r="D13" s="638"/>
      <c r="E13" s="634"/>
      <c r="F13" s="634"/>
      <c r="G13" s="634"/>
      <c r="H13" s="107">
        <v>1</v>
      </c>
      <c r="I13" s="107"/>
      <c r="J13" s="107"/>
      <c r="K13" s="7"/>
      <c r="T13" s="7"/>
      <c r="U13" s="7"/>
      <c r="V13" s="7"/>
      <c r="W13" s="7"/>
      <c r="AJ13" s="34"/>
      <c r="AK13" s="36"/>
      <c r="AM13" s="7"/>
      <c r="AN13" s="7"/>
    </row>
    <row r="14" spans="1:45" s="8" customFormat="1" ht="6.95" customHeight="1" x14ac:dyDescent="0.25">
      <c r="A14" s="637"/>
      <c r="B14" s="639"/>
      <c r="C14" s="641"/>
      <c r="D14" s="639"/>
      <c r="E14" s="635"/>
      <c r="F14" s="635"/>
      <c r="G14" s="635"/>
      <c r="H14" s="108"/>
      <c r="I14" s="108"/>
      <c r="J14" s="108"/>
      <c r="K14" s="7">
        <f>SUM(H14:J14)-G14</f>
        <v>0</v>
      </c>
      <c r="T14" s="7"/>
      <c r="U14" s="7"/>
      <c r="V14" s="7"/>
      <c r="W14" s="7"/>
      <c r="AJ14" s="34"/>
      <c r="AK14" s="36"/>
      <c r="AM14" s="7"/>
      <c r="AN14" s="7"/>
    </row>
    <row r="15" spans="1:45" s="8" customFormat="1" ht="18" customHeight="1" x14ac:dyDescent="0.25">
      <c r="A15" s="636"/>
      <c r="B15" s="638" t="e">
        <f>(VLOOKUP(A15,#REF!,2,0))</f>
        <v>#REF!</v>
      </c>
      <c r="C15" s="640" t="e">
        <f>(VLOOKUP(A15,#REF!,3,0))</f>
        <v>#REF!</v>
      </c>
      <c r="D15" s="638" t="e">
        <f>(VLOOKUP(A15,#REF!,4,0))</f>
        <v>#REF!</v>
      </c>
      <c r="E15" s="634" t="e">
        <f>(VLOOKUP(A15,#REF!,5,0))</f>
        <v>#REF!</v>
      </c>
      <c r="F15" s="634" t="e">
        <f>(VLOOKUP(A15,#REF!,6,0))</f>
        <v>#REF!</v>
      </c>
      <c r="G15" s="634" t="e">
        <f>(VLOOKUP(A15,#REF!,7,0))</f>
        <v>#REF!</v>
      </c>
      <c r="H15" s="111" t="e">
        <f>ROUND(G15*H16,2)</f>
        <v>#REF!</v>
      </c>
      <c r="I15" s="111" t="e">
        <f>ROUND(F15*I16,2)</f>
        <v>#REF!</v>
      </c>
      <c r="J15" s="111" t="e">
        <f>ROUND(G15*J16,2)</f>
        <v>#REF!</v>
      </c>
      <c r="K15" s="7" t="e">
        <f>SUM(H15:J15)-G15</f>
        <v>#REF!</v>
      </c>
      <c r="T15" s="7" t="e">
        <f>#REF!</f>
        <v>#REF!</v>
      </c>
      <c r="U15" s="7" t="e">
        <f>#REF!</f>
        <v>#REF!</v>
      </c>
      <c r="V15" s="7" t="e">
        <f>T15+U15</f>
        <v>#REF!</v>
      </c>
      <c r="W15" s="7" t="e">
        <f>V15-G15</f>
        <v>#REF!</v>
      </c>
      <c r="AJ15" s="34" t="e">
        <f>TRUNC(E15*F15,2)</f>
        <v>#REF!</v>
      </c>
      <c r="AK15" s="36">
        <f>IFERROR(TRUNC((AG15*AI15),2),"-")</f>
        <v>0</v>
      </c>
      <c r="AM15" s="7"/>
      <c r="AN15" s="7"/>
    </row>
    <row r="16" spans="1:45" s="8" customFormat="1" ht="45" customHeight="1" x14ac:dyDescent="0.25">
      <c r="A16" s="636"/>
      <c r="B16" s="638"/>
      <c r="C16" s="640"/>
      <c r="D16" s="638"/>
      <c r="E16" s="634"/>
      <c r="F16" s="634"/>
      <c r="G16" s="634"/>
      <c r="H16" s="107">
        <v>1</v>
      </c>
      <c r="I16" s="107"/>
      <c r="J16" s="107"/>
      <c r="K16" s="7"/>
      <c r="T16" s="7"/>
      <c r="U16" s="7"/>
      <c r="V16" s="7"/>
      <c r="W16" s="7"/>
      <c r="AJ16" s="34"/>
      <c r="AK16" s="36"/>
      <c r="AM16" s="7"/>
      <c r="AN16" s="7"/>
    </row>
    <row r="17" spans="1:45" s="8" customFormat="1" ht="6.95" customHeight="1" x14ac:dyDescent="0.25">
      <c r="A17" s="637"/>
      <c r="B17" s="639"/>
      <c r="C17" s="641"/>
      <c r="D17" s="639"/>
      <c r="E17" s="635"/>
      <c r="F17" s="635"/>
      <c r="G17" s="635"/>
      <c r="H17" s="108"/>
      <c r="I17" s="108"/>
      <c r="J17" s="108"/>
      <c r="K17" s="7">
        <f>SUM(H17:J17)-G17</f>
        <v>0</v>
      </c>
      <c r="T17" s="7"/>
      <c r="U17" s="7"/>
      <c r="V17" s="7"/>
      <c r="W17" s="7"/>
      <c r="AJ17" s="34"/>
      <c r="AK17" s="36"/>
      <c r="AM17" s="7"/>
      <c r="AN17" s="7"/>
    </row>
    <row r="18" spans="1:45" s="8" customFormat="1" ht="18" customHeight="1" x14ac:dyDescent="0.25">
      <c r="A18" s="636"/>
      <c r="B18" s="638" t="e">
        <f>(VLOOKUP(A18,#REF!,2,0))</f>
        <v>#REF!</v>
      </c>
      <c r="C18" s="640" t="e">
        <f>(VLOOKUP(A18,#REF!,3,0))</f>
        <v>#REF!</v>
      </c>
      <c r="D18" s="638" t="e">
        <f>(VLOOKUP(A18,#REF!,4,0))</f>
        <v>#REF!</v>
      </c>
      <c r="E18" s="634" t="e">
        <f>(VLOOKUP(A18,#REF!,5,0))</f>
        <v>#REF!</v>
      </c>
      <c r="F18" s="634" t="e">
        <f>(VLOOKUP(A18,#REF!,6,0))</f>
        <v>#REF!</v>
      </c>
      <c r="G18" s="634" t="e">
        <f>(VLOOKUP(A18,#REF!,7,0))</f>
        <v>#REF!</v>
      </c>
      <c r="H18" s="111" t="e">
        <f>ROUND(G18*H19,2)</f>
        <v>#REF!</v>
      </c>
      <c r="I18" s="111" t="e">
        <f>ROUND(F18*I19,2)</f>
        <v>#REF!</v>
      </c>
      <c r="J18" s="111" t="e">
        <f>ROUND(G18*J19,2)</f>
        <v>#REF!</v>
      </c>
      <c r="K18" s="7" t="e">
        <f>SUM(H18:J18)-G18</f>
        <v>#REF!</v>
      </c>
      <c r="T18" s="7" t="e">
        <f>#REF!</f>
        <v>#REF!</v>
      </c>
      <c r="U18" s="7" t="e">
        <f>#REF!</f>
        <v>#REF!</v>
      </c>
      <c r="V18" s="7" t="e">
        <f>T18+U18</f>
        <v>#REF!</v>
      </c>
      <c r="W18" s="7" t="e">
        <f>V18-G18</f>
        <v>#REF!</v>
      </c>
      <c r="AJ18" s="34" t="e">
        <f>TRUNC(E18*F18,2)</f>
        <v>#REF!</v>
      </c>
      <c r="AK18" s="36">
        <f>IFERROR(TRUNC((AG18*AI18),2),"-")</f>
        <v>0</v>
      </c>
      <c r="AM18" s="7"/>
      <c r="AN18" s="7"/>
    </row>
    <row r="19" spans="1:45" s="8" customFormat="1" x14ac:dyDescent="0.25">
      <c r="A19" s="636"/>
      <c r="B19" s="638"/>
      <c r="C19" s="640"/>
      <c r="D19" s="638"/>
      <c r="E19" s="634"/>
      <c r="F19" s="634"/>
      <c r="G19" s="634"/>
      <c r="H19" s="107">
        <v>1</v>
      </c>
      <c r="I19" s="107"/>
      <c r="J19" s="107"/>
      <c r="K19" s="7"/>
      <c r="T19" s="7"/>
      <c r="U19" s="7"/>
      <c r="V19" s="7"/>
      <c r="W19" s="7"/>
      <c r="AJ19" s="34"/>
      <c r="AK19" s="36"/>
      <c r="AM19" s="7"/>
      <c r="AN19" s="7"/>
    </row>
    <row r="20" spans="1:45" s="8" customFormat="1" ht="6.95" customHeight="1" x14ac:dyDescent="0.25">
      <c r="A20" s="637"/>
      <c r="B20" s="639"/>
      <c r="C20" s="641"/>
      <c r="D20" s="639"/>
      <c r="E20" s="635"/>
      <c r="F20" s="635"/>
      <c r="G20" s="635"/>
      <c r="H20" s="108"/>
      <c r="I20" s="108"/>
      <c r="J20" s="108"/>
      <c r="K20" s="7">
        <f>SUM(H20:J20)-G20</f>
        <v>0</v>
      </c>
      <c r="T20" s="7"/>
      <c r="U20" s="7"/>
      <c r="V20" s="7"/>
      <c r="W20" s="7"/>
      <c r="AJ20" s="34"/>
      <c r="AK20" s="36"/>
      <c r="AM20" s="7"/>
      <c r="AN20" s="7"/>
    </row>
    <row r="21" spans="1:45" s="8" customFormat="1" ht="18" customHeight="1" x14ac:dyDescent="0.25">
      <c r="A21" s="636"/>
      <c r="B21" s="638" t="e">
        <f>(VLOOKUP(A21,#REF!,2,0))</f>
        <v>#REF!</v>
      </c>
      <c r="C21" s="640" t="e">
        <f>(VLOOKUP(A21,#REF!,3,0))</f>
        <v>#REF!</v>
      </c>
      <c r="D21" s="638" t="e">
        <f>(VLOOKUP(A21,#REF!,4,0))</f>
        <v>#REF!</v>
      </c>
      <c r="E21" s="634" t="e">
        <f>(VLOOKUP(A21,#REF!,5,0))</f>
        <v>#REF!</v>
      </c>
      <c r="F21" s="634" t="e">
        <f>(VLOOKUP(A21,#REF!,6,0))</f>
        <v>#REF!</v>
      </c>
      <c r="G21" s="634" t="e">
        <f>(VLOOKUP(A21,#REF!,7,0))</f>
        <v>#REF!</v>
      </c>
      <c r="H21" s="111" t="e">
        <f>ROUND(G21*H22,2)</f>
        <v>#REF!</v>
      </c>
      <c r="I21" s="111" t="e">
        <f>ROUND(F21*I22,2)</f>
        <v>#REF!</v>
      </c>
      <c r="J21" s="111" t="e">
        <f>ROUND(G21*J22,2)</f>
        <v>#REF!</v>
      </c>
      <c r="K21" s="7" t="e">
        <f>SUM(H21:J21)-G21</f>
        <v>#REF!</v>
      </c>
      <c r="T21" s="7" t="e">
        <f>#REF!</f>
        <v>#REF!</v>
      </c>
      <c r="U21" s="7" t="e">
        <f>#REF!</f>
        <v>#REF!</v>
      </c>
      <c r="V21" s="7" t="e">
        <f>T21+U21</f>
        <v>#REF!</v>
      </c>
      <c r="W21" s="7" t="e">
        <f>V21-G21</f>
        <v>#REF!</v>
      </c>
      <c r="AJ21" s="34" t="e">
        <f>TRUNC(E21*F21,2)</f>
        <v>#REF!</v>
      </c>
      <c r="AK21" s="36">
        <f>IFERROR(TRUNC((AG21*AI21),2),"-")</f>
        <v>0</v>
      </c>
      <c r="AM21" s="7"/>
      <c r="AN21" s="7"/>
    </row>
    <row r="22" spans="1:45" s="8" customFormat="1" x14ac:dyDescent="0.25">
      <c r="A22" s="636"/>
      <c r="B22" s="638"/>
      <c r="C22" s="640"/>
      <c r="D22" s="638"/>
      <c r="E22" s="634"/>
      <c r="F22" s="634"/>
      <c r="G22" s="634"/>
      <c r="H22" s="107">
        <v>1</v>
      </c>
      <c r="I22" s="107"/>
      <c r="J22" s="107"/>
      <c r="K22" s="7"/>
      <c r="T22" s="7"/>
      <c r="U22" s="7"/>
      <c r="V22" s="7"/>
      <c r="W22" s="7"/>
      <c r="AJ22" s="34"/>
      <c r="AK22" s="36"/>
      <c r="AM22" s="7"/>
      <c r="AN22" s="7"/>
    </row>
    <row r="23" spans="1:45" s="8" customFormat="1" ht="6.95" customHeight="1" x14ac:dyDescent="0.25">
      <c r="A23" s="637"/>
      <c r="B23" s="639"/>
      <c r="C23" s="641"/>
      <c r="D23" s="639"/>
      <c r="E23" s="635"/>
      <c r="F23" s="635"/>
      <c r="G23" s="635"/>
      <c r="H23" s="108"/>
      <c r="I23" s="108"/>
      <c r="J23" s="108"/>
      <c r="K23" s="7">
        <f>SUM(H23:J23)-G23</f>
        <v>0</v>
      </c>
      <c r="T23" s="7"/>
      <c r="U23" s="7"/>
      <c r="V23" s="7"/>
      <c r="W23" s="7"/>
      <c r="AJ23" s="34"/>
      <c r="AK23" s="36"/>
      <c r="AM23" s="7"/>
      <c r="AN23" s="7"/>
    </row>
    <row r="24" spans="1:45" s="8" customFormat="1" x14ac:dyDescent="0.25">
      <c r="A24" s="165" t="s">
        <v>7</v>
      </c>
      <c r="B24" s="159" t="e">
        <f>(VLOOKUP(A24,#REF!,2,0))</f>
        <v>#REF!</v>
      </c>
      <c r="C24" s="159"/>
      <c r="D24" s="160"/>
      <c r="E24" s="161"/>
      <c r="F24" s="162"/>
      <c r="G24" s="161" t="e">
        <f>(VLOOKUP(A24,#REF!,7,0))</f>
        <v>#REF!</v>
      </c>
      <c r="H24" s="163" t="e">
        <f>H25+H28+H31+H34+H37+H40</f>
        <v>#REF!</v>
      </c>
      <c r="I24" s="163" t="e">
        <f>I25+I28+I31+I34+I37+I40</f>
        <v>#REF!</v>
      </c>
      <c r="J24" s="163" t="e">
        <f>J25+J28+J31+J34+J37+J40</f>
        <v>#REF!</v>
      </c>
      <c r="K24" s="7" t="e">
        <f>SUM(H24:J24)-G24</f>
        <v>#REF!</v>
      </c>
      <c r="T24" s="7" t="e">
        <f>#REF!</f>
        <v>#REF!</v>
      </c>
      <c r="U24" s="7" t="e">
        <f>#REF!</f>
        <v>#REF!</v>
      </c>
      <c r="V24" s="7" t="e">
        <f>T24+U24</f>
        <v>#REF!</v>
      </c>
      <c r="W24" s="7" t="e">
        <f>V24-G24</f>
        <v>#REF!</v>
      </c>
      <c r="AJ24" s="35" t="e">
        <f>SUBTOTAL(9,#REF!)</f>
        <v>#REF!</v>
      </c>
      <c r="AK24" s="35" t="e">
        <f>SUBTOTAL(9,#REF!)</f>
        <v>#REF!</v>
      </c>
      <c r="AM24" s="7"/>
      <c r="AS24" s="7" t="e">
        <f>#REF!+#REF!+#REF!</f>
        <v>#REF!</v>
      </c>
    </row>
    <row r="25" spans="1:45" s="8" customFormat="1" ht="18" customHeight="1" x14ac:dyDescent="0.25">
      <c r="A25" s="636"/>
      <c r="B25" s="638" t="e">
        <f>(VLOOKUP(A25,#REF!,2,0))</f>
        <v>#REF!</v>
      </c>
      <c r="C25" s="640" t="e">
        <f>(VLOOKUP(A25,#REF!,3,0))</f>
        <v>#REF!</v>
      </c>
      <c r="D25" s="638" t="e">
        <f>(VLOOKUP(A25,#REF!,4,0))</f>
        <v>#REF!</v>
      </c>
      <c r="E25" s="634" t="e">
        <f>(VLOOKUP(A25,#REF!,5,0))</f>
        <v>#REF!</v>
      </c>
      <c r="F25" s="634" t="e">
        <f>(VLOOKUP(A25,#REF!,6,0))</f>
        <v>#REF!</v>
      </c>
      <c r="G25" s="634" t="e">
        <f>(VLOOKUP(A25,#REF!,7,0))</f>
        <v>#REF!</v>
      </c>
      <c r="H25" s="111" t="e">
        <f>ROUND(G25*H26,2)</f>
        <v>#REF!</v>
      </c>
      <c r="I25" s="111" t="e">
        <f>ROUND(G25*I26,2)</f>
        <v>#REF!</v>
      </c>
      <c r="J25" s="111" t="e">
        <f>ROUND(G25*J26,2)</f>
        <v>#REF!</v>
      </c>
      <c r="K25" s="7" t="e">
        <f>SUM(H25:J25)-G25</f>
        <v>#REF!</v>
      </c>
      <c r="T25" s="7" t="e">
        <f>#REF!</f>
        <v>#REF!</v>
      </c>
      <c r="U25" s="7" t="e">
        <f>#REF!</f>
        <v>#REF!</v>
      </c>
      <c r="V25" s="7" t="e">
        <f>T25+U25</f>
        <v>#REF!</v>
      </c>
      <c r="W25" s="7" t="e">
        <f>V25-G25</f>
        <v>#REF!</v>
      </c>
      <c r="AJ25" s="34" t="e">
        <f>TRUNC(E25*F25,2)</f>
        <v>#REF!</v>
      </c>
      <c r="AK25" s="36">
        <f>IFERROR(TRUNC((AG25*AI25),2),"-")</f>
        <v>0</v>
      </c>
      <c r="AM25" s="7"/>
      <c r="AN25" s="7"/>
    </row>
    <row r="26" spans="1:45" s="8" customFormat="1" x14ac:dyDescent="0.25">
      <c r="A26" s="636"/>
      <c r="B26" s="638"/>
      <c r="C26" s="640"/>
      <c r="D26" s="638"/>
      <c r="E26" s="634"/>
      <c r="F26" s="634"/>
      <c r="G26" s="634"/>
      <c r="H26" s="107">
        <v>1</v>
      </c>
      <c r="I26" s="107"/>
      <c r="J26" s="107"/>
      <c r="K26" s="7"/>
      <c r="T26" s="7"/>
      <c r="U26" s="7"/>
      <c r="V26" s="7"/>
      <c r="W26" s="7"/>
      <c r="AJ26" s="34"/>
      <c r="AK26" s="36"/>
      <c r="AM26" s="7"/>
      <c r="AN26" s="7"/>
    </row>
    <row r="27" spans="1:45" s="8" customFormat="1" ht="6.95" customHeight="1" x14ac:dyDescent="0.25">
      <c r="A27" s="637"/>
      <c r="B27" s="639"/>
      <c r="C27" s="641"/>
      <c r="D27" s="639"/>
      <c r="E27" s="635"/>
      <c r="F27" s="635"/>
      <c r="G27" s="635"/>
      <c r="H27" s="108"/>
      <c r="I27" s="108"/>
      <c r="J27" s="108"/>
      <c r="K27" s="7">
        <f>SUM(H27:J27)-G27</f>
        <v>0</v>
      </c>
      <c r="T27" s="7"/>
      <c r="U27" s="7"/>
      <c r="V27" s="7"/>
      <c r="W27" s="7"/>
      <c r="AJ27" s="34"/>
      <c r="AK27" s="36"/>
      <c r="AM27" s="7"/>
      <c r="AN27" s="7"/>
    </row>
    <row r="28" spans="1:45" s="8" customFormat="1" ht="18" customHeight="1" x14ac:dyDescent="0.25">
      <c r="A28" s="636"/>
      <c r="B28" s="638" t="e">
        <f>(VLOOKUP(A28,#REF!,2,0))</f>
        <v>#REF!</v>
      </c>
      <c r="C28" s="640" t="e">
        <f>(VLOOKUP(A28,#REF!,3,0))</f>
        <v>#REF!</v>
      </c>
      <c r="D28" s="638" t="e">
        <f>(VLOOKUP(A28,#REF!,4,0))</f>
        <v>#REF!</v>
      </c>
      <c r="E28" s="634" t="e">
        <f>(VLOOKUP(A28,#REF!,5,0))</f>
        <v>#REF!</v>
      </c>
      <c r="F28" s="634" t="e">
        <f>(VLOOKUP(A28,#REF!,6,0))</f>
        <v>#REF!</v>
      </c>
      <c r="G28" s="634" t="e">
        <f>(VLOOKUP(A28,#REF!,7,0))</f>
        <v>#REF!</v>
      </c>
      <c r="H28" s="111" t="e">
        <f>ROUND(G28*H29,2)</f>
        <v>#REF!</v>
      </c>
      <c r="I28" s="111" t="e">
        <f>ROUND(G28*I29,2)</f>
        <v>#REF!</v>
      </c>
      <c r="J28" s="111" t="e">
        <f>ROUND(G28*J29,2)</f>
        <v>#REF!</v>
      </c>
      <c r="K28" s="7" t="e">
        <f>SUM(H28:J28)-G28</f>
        <v>#REF!</v>
      </c>
      <c r="T28" s="7" t="e">
        <f>#REF!</f>
        <v>#REF!</v>
      </c>
      <c r="U28" s="7" t="e">
        <f>#REF!</f>
        <v>#REF!</v>
      </c>
      <c r="V28" s="7" t="e">
        <f>T28+U28</f>
        <v>#REF!</v>
      </c>
      <c r="W28" s="7" t="e">
        <f>V28-G28</f>
        <v>#REF!</v>
      </c>
      <c r="AJ28" s="34" t="e">
        <f>TRUNC(E28*F28,2)</f>
        <v>#REF!</v>
      </c>
      <c r="AK28" s="36">
        <f>IFERROR(TRUNC((AG28*AI28),2),"-")</f>
        <v>0</v>
      </c>
      <c r="AM28" s="7"/>
      <c r="AN28" s="7"/>
    </row>
    <row r="29" spans="1:45" s="8" customFormat="1" x14ac:dyDescent="0.25">
      <c r="A29" s="636"/>
      <c r="B29" s="638"/>
      <c r="C29" s="640"/>
      <c r="D29" s="638"/>
      <c r="E29" s="634"/>
      <c r="F29" s="634"/>
      <c r="G29" s="634"/>
      <c r="H29" s="107">
        <v>1</v>
      </c>
      <c r="I29" s="107"/>
      <c r="J29" s="107"/>
      <c r="K29" s="7"/>
      <c r="T29" s="7"/>
      <c r="U29" s="7"/>
      <c r="V29" s="7"/>
      <c r="W29" s="7"/>
      <c r="AJ29" s="34"/>
      <c r="AK29" s="36"/>
      <c r="AM29" s="7"/>
      <c r="AN29" s="7"/>
    </row>
    <row r="30" spans="1:45" s="8" customFormat="1" ht="6.95" customHeight="1" x14ac:dyDescent="0.25">
      <c r="A30" s="637"/>
      <c r="B30" s="639"/>
      <c r="C30" s="641"/>
      <c r="D30" s="639"/>
      <c r="E30" s="635"/>
      <c r="F30" s="635"/>
      <c r="G30" s="635"/>
      <c r="H30" s="108"/>
      <c r="I30" s="108"/>
      <c r="J30" s="108"/>
      <c r="K30" s="7">
        <f>SUM(H30:J30)-G30</f>
        <v>0</v>
      </c>
      <c r="T30" s="7"/>
      <c r="U30" s="7"/>
      <c r="V30" s="7"/>
      <c r="W30" s="7"/>
      <c r="AJ30" s="34"/>
      <c r="AK30" s="36"/>
      <c r="AM30" s="7"/>
      <c r="AN30" s="7"/>
    </row>
    <row r="31" spans="1:45" s="8" customFormat="1" ht="18" customHeight="1" x14ac:dyDescent="0.25">
      <c r="A31" s="636"/>
      <c r="B31" s="638" t="e">
        <f>(VLOOKUP(A31,#REF!,2,0))</f>
        <v>#REF!</v>
      </c>
      <c r="C31" s="640" t="e">
        <f>(VLOOKUP(A31,#REF!,3,0))</f>
        <v>#REF!</v>
      </c>
      <c r="D31" s="638" t="e">
        <f>(VLOOKUP(A31,#REF!,4,0))</f>
        <v>#REF!</v>
      </c>
      <c r="E31" s="634" t="e">
        <f>(VLOOKUP(A31,#REF!,5,0))</f>
        <v>#REF!</v>
      </c>
      <c r="F31" s="634" t="e">
        <f>(VLOOKUP(A31,#REF!,6,0))</f>
        <v>#REF!</v>
      </c>
      <c r="G31" s="634" t="e">
        <f>(VLOOKUP(A31,#REF!,7,0))</f>
        <v>#REF!</v>
      </c>
      <c r="H31" s="111" t="e">
        <f>ROUND(G31*H32,2)</f>
        <v>#REF!</v>
      </c>
      <c r="I31" s="111" t="e">
        <f>ROUND(G31*I32,2)</f>
        <v>#REF!</v>
      </c>
      <c r="J31" s="111" t="e">
        <f>ROUND(G31*J32,2)</f>
        <v>#REF!</v>
      </c>
      <c r="K31" s="7" t="e">
        <f>SUM(H31:J31)-G31</f>
        <v>#REF!</v>
      </c>
      <c r="T31" s="7" t="e">
        <f>#REF!</f>
        <v>#REF!</v>
      </c>
      <c r="U31" s="7" t="e">
        <f>#REF!</f>
        <v>#REF!</v>
      </c>
      <c r="V31" s="7" t="e">
        <f>T31+U31</f>
        <v>#REF!</v>
      </c>
      <c r="W31" s="7" t="e">
        <f>V31-G31</f>
        <v>#REF!</v>
      </c>
      <c r="AJ31" s="34" t="e">
        <f>TRUNC(E31*F31,2)</f>
        <v>#REF!</v>
      </c>
      <c r="AK31" s="36">
        <f>IFERROR(TRUNC((AG31*AI31),2),"-")</f>
        <v>0</v>
      </c>
      <c r="AM31" s="7"/>
      <c r="AN31" s="7"/>
    </row>
    <row r="32" spans="1:45" s="8" customFormat="1" x14ac:dyDescent="0.25">
      <c r="A32" s="636"/>
      <c r="B32" s="638"/>
      <c r="C32" s="640"/>
      <c r="D32" s="638"/>
      <c r="E32" s="634"/>
      <c r="F32" s="634"/>
      <c r="G32" s="634"/>
      <c r="H32" s="107">
        <v>1</v>
      </c>
      <c r="I32" s="107"/>
      <c r="J32" s="107"/>
      <c r="K32" s="7"/>
      <c r="T32" s="7"/>
      <c r="U32" s="7"/>
      <c r="V32" s="7"/>
      <c r="W32" s="7"/>
      <c r="AJ32" s="34"/>
      <c r="AK32" s="36"/>
      <c r="AM32" s="7"/>
      <c r="AN32" s="7"/>
    </row>
    <row r="33" spans="1:45" s="8" customFormat="1" ht="6.95" customHeight="1" x14ac:dyDescent="0.25">
      <c r="A33" s="637"/>
      <c r="B33" s="639"/>
      <c r="C33" s="641"/>
      <c r="D33" s="639"/>
      <c r="E33" s="635"/>
      <c r="F33" s="635"/>
      <c r="G33" s="635"/>
      <c r="H33" s="108"/>
      <c r="I33" s="108"/>
      <c r="J33" s="108"/>
      <c r="K33" s="7">
        <f>SUM(H33:J33)-G33</f>
        <v>0</v>
      </c>
      <c r="T33" s="7"/>
      <c r="U33" s="7"/>
      <c r="V33" s="7"/>
      <c r="W33" s="7"/>
      <c r="AJ33" s="34"/>
      <c r="AK33" s="36"/>
      <c r="AM33" s="7"/>
      <c r="AN33" s="7"/>
    </row>
    <row r="34" spans="1:45" s="8" customFormat="1" ht="18" customHeight="1" x14ac:dyDescent="0.25">
      <c r="A34" s="636"/>
      <c r="B34" s="638" t="e">
        <f>(VLOOKUP(A34,#REF!,2,0))</f>
        <v>#REF!</v>
      </c>
      <c r="C34" s="640" t="e">
        <f>(VLOOKUP(A34,#REF!,3,0))</f>
        <v>#REF!</v>
      </c>
      <c r="D34" s="638" t="e">
        <f>(VLOOKUP(A34,#REF!,4,0))</f>
        <v>#REF!</v>
      </c>
      <c r="E34" s="634" t="e">
        <f>(VLOOKUP(A34,#REF!,5,0))</f>
        <v>#REF!</v>
      </c>
      <c r="F34" s="634" t="e">
        <f>(VLOOKUP(A34,#REF!,6,0))</f>
        <v>#REF!</v>
      </c>
      <c r="G34" s="634" t="e">
        <f>(VLOOKUP(A34,#REF!,7,0))</f>
        <v>#REF!</v>
      </c>
      <c r="H34" s="111" t="e">
        <f>ROUND(G34*H35,2)</f>
        <v>#REF!</v>
      </c>
      <c r="I34" s="111" t="e">
        <f>ROUND(G34*I35,2)</f>
        <v>#REF!</v>
      </c>
      <c r="J34" s="111" t="e">
        <f>ROUND(G34*J35,2)</f>
        <v>#REF!</v>
      </c>
      <c r="K34" s="7" t="e">
        <f>SUM(H34:J34)-G34</f>
        <v>#REF!</v>
      </c>
      <c r="T34" s="7" t="e">
        <f>#REF!</f>
        <v>#REF!</v>
      </c>
      <c r="U34" s="7" t="e">
        <f>#REF!</f>
        <v>#REF!</v>
      </c>
      <c r="V34" s="7" t="e">
        <f>T34+U34</f>
        <v>#REF!</v>
      </c>
      <c r="W34" s="7" t="e">
        <f>V34-G34</f>
        <v>#REF!</v>
      </c>
      <c r="AJ34" s="34" t="e">
        <f>TRUNC(E34*F34,2)</f>
        <v>#REF!</v>
      </c>
      <c r="AK34" s="36">
        <f>IFERROR(TRUNC((AG34*AI34),2),"-")</f>
        <v>0</v>
      </c>
      <c r="AM34" s="7"/>
      <c r="AN34" s="7"/>
    </row>
    <row r="35" spans="1:45" s="8" customFormat="1" x14ac:dyDescent="0.25">
      <c r="A35" s="636"/>
      <c r="B35" s="638"/>
      <c r="C35" s="640"/>
      <c r="D35" s="638"/>
      <c r="E35" s="634"/>
      <c r="F35" s="634"/>
      <c r="G35" s="634"/>
      <c r="H35" s="107">
        <v>1</v>
      </c>
      <c r="I35" s="107"/>
      <c r="J35" s="107"/>
      <c r="K35" s="7"/>
      <c r="T35" s="7"/>
      <c r="U35" s="7"/>
      <c r="V35" s="7"/>
      <c r="W35" s="7"/>
      <c r="AJ35" s="34"/>
      <c r="AK35" s="36"/>
      <c r="AM35" s="7"/>
      <c r="AN35" s="7"/>
    </row>
    <row r="36" spans="1:45" s="8" customFormat="1" ht="6.95" customHeight="1" x14ac:dyDescent="0.25">
      <c r="A36" s="637"/>
      <c r="B36" s="639"/>
      <c r="C36" s="641"/>
      <c r="D36" s="639"/>
      <c r="E36" s="635"/>
      <c r="F36" s="635"/>
      <c r="G36" s="635"/>
      <c r="H36" s="108"/>
      <c r="I36" s="108"/>
      <c r="J36" s="108"/>
      <c r="K36" s="7">
        <f>SUM(H36:J36)-G36</f>
        <v>0</v>
      </c>
      <c r="T36" s="7"/>
      <c r="U36" s="7"/>
      <c r="V36" s="7"/>
      <c r="W36" s="7"/>
      <c r="AJ36" s="34"/>
      <c r="AK36" s="36"/>
      <c r="AM36" s="7"/>
      <c r="AN36" s="7"/>
    </row>
    <row r="37" spans="1:45" s="8" customFormat="1" ht="18" customHeight="1" x14ac:dyDescent="0.25">
      <c r="A37" s="636"/>
      <c r="B37" s="638" t="e">
        <f>(VLOOKUP(A37,#REF!,2,0))</f>
        <v>#REF!</v>
      </c>
      <c r="C37" s="640" t="e">
        <f>(VLOOKUP(A37,#REF!,3,0))</f>
        <v>#REF!</v>
      </c>
      <c r="D37" s="638" t="e">
        <f>(VLOOKUP(A37,#REF!,4,0))</f>
        <v>#REF!</v>
      </c>
      <c r="E37" s="634" t="e">
        <f>(VLOOKUP(A37,#REF!,5,0))</f>
        <v>#REF!</v>
      </c>
      <c r="F37" s="634" t="e">
        <f>(VLOOKUP(A37,#REF!,6,0))</f>
        <v>#REF!</v>
      </c>
      <c r="G37" s="634" t="e">
        <f>(VLOOKUP(A37,#REF!,7,0))</f>
        <v>#REF!</v>
      </c>
      <c r="H37" s="111" t="e">
        <f>ROUND(G37*H38,2)</f>
        <v>#REF!</v>
      </c>
      <c r="I37" s="111" t="e">
        <f>ROUND(G37*I38,2)</f>
        <v>#REF!</v>
      </c>
      <c r="J37" s="111" t="e">
        <f>ROUND(G37*J38,2)</f>
        <v>#REF!</v>
      </c>
      <c r="K37" s="7" t="e">
        <f>SUM(H37:J37)-G37</f>
        <v>#REF!</v>
      </c>
      <c r="T37" s="7" t="e">
        <f>#REF!</f>
        <v>#REF!</v>
      </c>
      <c r="U37" s="7" t="e">
        <f>#REF!</f>
        <v>#REF!</v>
      </c>
      <c r="V37" s="7" t="e">
        <f>T37+U37</f>
        <v>#REF!</v>
      </c>
      <c r="W37" s="7" t="e">
        <f>V37-G37</f>
        <v>#REF!</v>
      </c>
      <c r="AJ37" s="34" t="e">
        <f>TRUNC(E37*F37,2)</f>
        <v>#REF!</v>
      </c>
      <c r="AK37" s="36">
        <f>IFERROR(TRUNC((AG37*AI37),2),"-")</f>
        <v>0</v>
      </c>
      <c r="AM37" s="7"/>
      <c r="AN37" s="7"/>
    </row>
    <row r="38" spans="1:45" s="8" customFormat="1" ht="16.5" customHeight="1" x14ac:dyDescent="0.25">
      <c r="A38" s="636"/>
      <c r="B38" s="638"/>
      <c r="C38" s="640"/>
      <c r="D38" s="638"/>
      <c r="E38" s="634"/>
      <c r="F38" s="634"/>
      <c r="G38" s="634"/>
      <c r="H38" s="107">
        <v>1</v>
      </c>
      <c r="I38" s="107"/>
      <c r="J38" s="107"/>
      <c r="K38" s="7"/>
      <c r="T38" s="7"/>
      <c r="U38" s="7"/>
      <c r="V38" s="7"/>
      <c r="W38" s="7"/>
      <c r="AJ38" s="34"/>
      <c r="AK38" s="36"/>
      <c r="AM38" s="7"/>
      <c r="AN38" s="7"/>
    </row>
    <row r="39" spans="1:45" s="8" customFormat="1" ht="6.95" customHeight="1" x14ac:dyDescent="0.25">
      <c r="A39" s="637"/>
      <c r="B39" s="639"/>
      <c r="C39" s="641"/>
      <c r="D39" s="639"/>
      <c r="E39" s="635"/>
      <c r="F39" s="635"/>
      <c r="G39" s="635"/>
      <c r="H39" s="108"/>
      <c r="I39" s="108"/>
      <c r="J39" s="108"/>
      <c r="K39" s="7">
        <f>SUM(H39:J39)-G39</f>
        <v>0</v>
      </c>
      <c r="T39" s="7"/>
      <c r="U39" s="7"/>
      <c r="V39" s="7"/>
      <c r="W39" s="7"/>
      <c r="AJ39" s="34"/>
      <c r="AK39" s="36"/>
      <c r="AM39" s="7"/>
      <c r="AN39" s="7"/>
    </row>
    <row r="40" spans="1:45" s="8" customFormat="1" ht="18" customHeight="1" x14ac:dyDescent="0.25">
      <c r="A40" s="636"/>
      <c r="B40" s="638" t="e">
        <f>(VLOOKUP(A40,#REF!,2,0))</f>
        <v>#REF!</v>
      </c>
      <c r="C40" s="640" t="e">
        <f>(VLOOKUP(A40,#REF!,3,0))</f>
        <v>#REF!</v>
      </c>
      <c r="D40" s="638" t="e">
        <f>(VLOOKUP(A40,#REF!,4,0))</f>
        <v>#REF!</v>
      </c>
      <c r="E40" s="634" t="e">
        <f>(VLOOKUP(A40,#REF!,5,0))</f>
        <v>#REF!</v>
      </c>
      <c r="F40" s="634" t="e">
        <f>(VLOOKUP(A40,#REF!,6,0))</f>
        <v>#REF!</v>
      </c>
      <c r="G40" s="634" t="e">
        <f>(VLOOKUP(A40,#REF!,7,0))</f>
        <v>#REF!</v>
      </c>
      <c r="H40" s="111" t="e">
        <f>ROUND(G40*H41,2)</f>
        <v>#REF!</v>
      </c>
      <c r="I40" s="111" t="e">
        <f>ROUND(G40*I41,2)</f>
        <v>#REF!</v>
      </c>
      <c r="J40" s="111" t="e">
        <f>ROUND(G40*J41,2)</f>
        <v>#REF!</v>
      </c>
      <c r="K40" s="7" t="e">
        <f>SUM(H40:J40)-G40</f>
        <v>#REF!</v>
      </c>
      <c r="T40" s="7" t="e">
        <f>#REF!</f>
        <v>#REF!</v>
      </c>
      <c r="U40" s="7" t="e">
        <f>#REF!</f>
        <v>#REF!</v>
      </c>
      <c r="V40" s="7" t="e">
        <f>T40+U40</f>
        <v>#REF!</v>
      </c>
      <c r="W40" s="7" t="e">
        <f>V40-G40</f>
        <v>#REF!</v>
      </c>
      <c r="AJ40" s="34" t="e">
        <f>TRUNC(E40*F40,2)</f>
        <v>#REF!</v>
      </c>
      <c r="AK40" s="36">
        <f>IFERROR(TRUNC((AG40*AI40),2),"-")</f>
        <v>0</v>
      </c>
      <c r="AM40" s="7"/>
      <c r="AN40" s="7"/>
    </row>
    <row r="41" spans="1:45" s="8" customFormat="1" x14ac:dyDescent="0.25">
      <c r="A41" s="636"/>
      <c r="B41" s="638"/>
      <c r="C41" s="640"/>
      <c r="D41" s="638"/>
      <c r="E41" s="634"/>
      <c r="F41" s="634"/>
      <c r="G41" s="634"/>
      <c r="H41" s="107">
        <v>1</v>
      </c>
      <c r="I41" s="107"/>
      <c r="J41" s="107"/>
      <c r="K41" s="7"/>
      <c r="T41" s="7"/>
      <c r="U41" s="7"/>
      <c r="V41" s="7"/>
      <c r="W41" s="7"/>
      <c r="AJ41" s="34"/>
      <c r="AK41" s="36"/>
      <c r="AM41" s="7"/>
      <c r="AN41" s="7"/>
    </row>
    <row r="42" spans="1:45" s="8" customFormat="1" ht="6.95" customHeight="1" x14ac:dyDescent="0.25">
      <c r="A42" s="637"/>
      <c r="B42" s="639"/>
      <c r="C42" s="641"/>
      <c r="D42" s="639"/>
      <c r="E42" s="635"/>
      <c r="F42" s="635"/>
      <c r="G42" s="635"/>
      <c r="H42" s="108"/>
      <c r="I42" s="108"/>
      <c r="J42" s="108"/>
      <c r="K42" s="7">
        <f>SUM(H42:J42)-G42</f>
        <v>0</v>
      </c>
      <c r="T42" s="7"/>
      <c r="U42" s="7"/>
      <c r="V42" s="7"/>
      <c r="W42" s="7"/>
      <c r="AJ42" s="34"/>
      <c r="AK42" s="36"/>
      <c r="AM42" s="7"/>
      <c r="AN42" s="7"/>
    </row>
    <row r="43" spans="1:45" s="8" customFormat="1" x14ac:dyDescent="0.25">
      <c r="A43" s="145" t="s">
        <v>9</v>
      </c>
      <c r="B43" s="159" t="e">
        <f>(VLOOKUP(A43,#REF!,2,0))</f>
        <v>#REF!</v>
      </c>
      <c r="C43" s="159"/>
      <c r="D43" s="160"/>
      <c r="E43" s="161"/>
      <c r="F43" s="162"/>
      <c r="G43" s="161" t="e">
        <f>(VLOOKUP(A43,#REF!,7,0))</f>
        <v>#REF!</v>
      </c>
      <c r="H43" s="163" t="e">
        <f>H44+H47+H50+H53+H56+H59+H62+H65+H68+H71+H74+H77+H80+H83+H86+H89+H92+H95+H98</f>
        <v>#REF!</v>
      </c>
      <c r="I43" s="163" t="e">
        <f>I44+I47+I50+I53+I56+I59+I62+I65+I68+I71+I74+I77+I80+I83+I86+I89+I92+I95+I98</f>
        <v>#REF!</v>
      </c>
      <c r="J43" s="163" t="e">
        <f>J44+J47+J50+J53+J56+J59+J62+J65+J68+J71+J74+J77+J80+J83+J86+J89+J92+J95+J98</f>
        <v>#REF!</v>
      </c>
      <c r="K43" s="7" t="e">
        <f>SUM(H43:J43)-G43</f>
        <v>#REF!</v>
      </c>
      <c r="L43" s="7" t="e">
        <f>#REF!-K43</f>
        <v>#REF!</v>
      </c>
      <c r="T43" s="7" t="e">
        <f>#REF!</f>
        <v>#REF!</v>
      </c>
      <c r="U43" s="7" t="e">
        <f>#REF!</f>
        <v>#REF!</v>
      </c>
      <c r="V43" s="7" t="e">
        <f>T43+U43</f>
        <v>#REF!</v>
      </c>
      <c r="W43" s="7" t="e">
        <f>V43-G43</f>
        <v>#REF!</v>
      </c>
      <c r="AJ43" s="35" t="e">
        <f>SUBTOTAL(9,#REF!)</f>
        <v>#REF!</v>
      </c>
      <c r="AK43" s="35" t="e">
        <f>SUBTOTAL(9,#REF!)</f>
        <v>#REF!</v>
      </c>
      <c r="AM43" s="7"/>
      <c r="AS43" s="7" t="e">
        <f>#REF!+#REF!+#REF!</f>
        <v>#REF!</v>
      </c>
    </row>
    <row r="44" spans="1:45" s="8" customFormat="1" x14ac:dyDescent="0.25">
      <c r="A44" s="636"/>
      <c r="B44" s="638" t="e">
        <f>(VLOOKUP(A44,#REF!,2,0))</f>
        <v>#REF!</v>
      </c>
      <c r="C44" s="640" t="e">
        <f>(VLOOKUP(A44,#REF!,3,0))</f>
        <v>#REF!</v>
      </c>
      <c r="D44" s="638" t="e">
        <f>(VLOOKUP(A44,#REF!,4,0))</f>
        <v>#REF!</v>
      </c>
      <c r="E44" s="634" t="e">
        <f>(VLOOKUP(A44,#REF!,5,0))</f>
        <v>#REF!</v>
      </c>
      <c r="F44" s="634" t="e">
        <f>(VLOOKUP(A44,#REF!,6,0))</f>
        <v>#REF!</v>
      </c>
      <c r="G44" s="634" t="e">
        <f>(VLOOKUP(A44,#REF!,7,0))</f>
        <v>#REF!</v>
      </c>
      <c r="H44" s="111" t="e">
        <f>ROUND(G44*H45,2)</f>
        <v>#REF!</v>
      </c>
      <c r="I44" s="111" t="e">
        <f>ROUND(G44*I45,2)</f>
        <v>#REF!</v>
      </c>
      <c r="J44" s="111" t="e">
        <f>ROUND(G44*J45,2)</f>
        <v>#REF!</v>
      </c>
      <c r="K44" s="7" t="e">
        <f>SUM(H44:J44)-G44</f>
        <v>#REF!</v>
      </c>
      <c r="AJ44" s="34" t="e">
        <f>TRUNC(E44*F44,2)</f>
        <v>#REF!</v>
      </c>
      <c r="AK44" s="36">
        <f>IFERROR(TRUNC((AG44*AI44),2),"-")</f>
        <v>0</v>
      </c>
      <c r="AM44" s="7"/>
      <c r="AN44" s="7"/>
      <c r="AO44" s="7" t="e">
        <f>SUM(G44:G1708)</f>
        <v>#REF!</v>
      </c>
    </row>
    <row r="45" spans="1:45" s="8" customFormat="1" ht="36" customHeight="1" x14ac:dyDescent="0.25">
      <c r="A45" s="636"/>
      <c r="B45" s="638"/>
      <c r="C45" s="640"/>
      <c r="D45" s="638"/>
      <c r="E45" s="634"/>
      <c r="F45" s="634"/>
      <c r="G45" s="634"/>
      <c r="H45" s="107"/>
      <c r="I45" s="107"/>
      <c r="J45" s="107">
        <v>1</v>
      </c>
      <c r="K45" s="7"/>
      <c r="T45" s="7"/>
      <c r="U45" s="7"/>
      <c r="V45" s="7"/>
      <c r="W45" s="7"/>
      <c r="AJ45" s="34"/>
      <c r="AK45" s="36"/>
      <c r="AM45" s="7"/>
      <c r="AN45" s="7"/>
    </row>
    <row r="46" spans="1:45" s="8" customFormat="1" ht="6.75" customHeight="1" x14ac:dyDescent="0.25">
      <c r="A46" s="637"/>
      <c r="B46" s="639"/>
      <c r="C46" s="641"/>
      <c r="D46" s="639"/>
      <c r="E46" s="635"/>
      <c r="F46" s="635"/>
      <c r="G46" s="635"/>
      <c r="H46" s="108"/>
      <c r="I46" s="108"/>
      <c r="J46" s="108"/>
      <c r="K46" s="7">
        <f>SUM(H46:J46)-G46</f>
        <v>0</v>
      </c>
      <c r="T46" s="7"/>
      <c r="U46" s="7"/>
      <c r="V46" s="7"/>
      <c r="W46" s="7"/>
      <c r="AJ46" s="34"/>
      <c r="AK46" s="36"/>
      <c r="AM46" s="7"/>
      <c r="AN46" s="7"/>
    </row>
    <row r="47" spans="1:45" s="8" customFormat="1" x14ac:dyDescent="0.25">
      <c r="A47" s="636"/>
      <c r="B47" s="638" t="e">
        <f>(VLOOKUP(A47,#REF!,2,0))</f>
        <v>#REF!</v>
      </c>
      <c r="C47" s="640" t="e">
        <f>(VLOOKUP(A47,#REF!,3,0))</f>
        <v>#REF!</v>
      </c>
      <c r="D47" s="638" t="e">
        <f>(VLOOKUP(A47,#REF!,4,0))</f>
        <v>#REF!</v>
      </c>
      <c r="E47" s="634" t="e">
        <f>(VLOOKUP(A47,#REF!,5,0))</f>
        <v>#REF!</v>
      </c>
      <c r="F47" s="634" t="e">
        <f>(VLOOKUP(A47,#REF!,6,0))</f>
        <v>#REF!</v>
      </c>
      <c r="G47" s="634" t="e">
        <f>(VLOOKUP(A47,#REF!,7,0))</f>
        <v>#REF!</v>
      </c>
      <c r="H47" s="111" t="e">
        <f>ROUND(G47*H48,2)</f>
        <v>#REF!</v>
      </c>
      <c r="I47" s="111" t="e">
        <f>ROUND(G47*I48,2)</f>
        <v>#REF!</v>
      </c>
      <c r="J47" s="111" t="e">
        <f>ROUND(G47*J48,2)</f>
        <v>#REF!</v>
      </c>
      <c r="K47" s="7" t="e">
        <f>SUM(H47:J47)-G47</f>
        <v>#REF!</v>
      </c>
      <c r="AJ47" s="34" t="e">
        <f>TRUNC(E47*F47,2)</f>
        <v>#REF!</v>
      </c>
      <c r="AK47" s="36">
        <f>IFERROR(TRUNC((AG47*AI47),2),"-")</f>
        <v>0</v>
      </c>
      <c r="AM47" s="7"/>
      <c r="AN47" s="7"/>
      <c r="AO47" s="7" t="e">
        <f>SUM(G47:G1711)</f>
        <v>#REF!</v>
      </c>
    </row>
    <row r="48" spans="1:45" s="8" customFormat="1" ht="33" customHeight="1" x14ac:dyDescent="0.25">
      <c r="A48" s="636"/>
      <c r="B48" s="638"/>
      <c r="C48" s="640"/>
      <c r="D48" s="638"/>
      <c r="E48" s="634"/>
      <c r="F48" s="634"/>
      <c r="G48" s="634"/>
      <c r="H48" s="107"/>
      <c r="I48" s="107"/>
      <c r="J48" s="107">
        <v>1</v>
      </c>
      <c r="K48" s="7"/>
      <c r="T48" s="7"/>
      <c r="U48" s="7"/>
      <c r="V48" s="7"/>
      <c r="W48" s="7"/>
      <c r="AJ48" s="34"/>
      <c r="AK48" s="36"/>
      <c r="AM48" s="7"/>
      <c r="AN48" s="7"/>
    </row>
    <row r="49" spans="1:41" s="8" customFormat="1" ht="6.75" customHeight="1" x14ac:dyDescent="0.25">
      <c r="A49" s="637"/>
      <c r="B49" s="639"/>
      <c r="C49" s="641"/>
      <c r="D49" s="639"/>
      <c r="E49" s="635"/>
      <c r="F49" s="635"/>
      <c r="G49" s="635"/>
      <c r="H49" s="108"/>
      <c r="I49" s="108"/>
      <c r="J49" s="108"/>
      <c r="K49" s="7">
        <f>SUM(H49:J49)-G49</f>
        <v>0</v>
      </c>
      <c r="T49" s="7"/>
      <c r="U49" s="7"/>
      <c r="V49" s="7"/>
      <c r="W49" s="7"/>
      <c r="AJ49" s="34"/>
      <c r="AK49" s="36"/>
      <c r="AM49" s="7"/>
      <c r="AN49" s="7"/>
    </row>
    <row r="50" spans="1:41" s="8" customFormat="1" x14ac:dyDescent="0.25">
      <c r="A50" s="636"/>
      <c r="B50" s="638" t="e">
        <f>(VLOOKUP(A50,#REF!,2,0))</f>
        <v>#REF!</v>
      </c>
      <c r="C50" s="640" t="e">
        <f>(VLOOKUP(A50,#REF!,3,0))</f>
        <v>#REF!</v>
      </c>
      <c r="D50" s="638" t="e">
        <f>(VLOOKUP(A50,#REF!,4,0))</f>
        <v>#REF!</v>
      </c>
      <c r="E50" s="634" t="e">
        <f>(VLOOKUP(A50,#REF!,5,0))</f>
        <v>#REF!</v>
      </c>
      <c r="F50" s="634" t="e">
        <f>(VLOOKUP(A50,#REF!,6,0))</f>
        <v>#REF!</v>
      </c>
      <c r="G50" s="634" t="e">
        <f>(VLOOKUP(A50,#REF!,7,0))</f>
        <v>#REF!</v>
      </c>
      <c r="H50" s="111" t="e">
        <f>ROUND(G50*H51,2)</f>
        <v>#REF!</v>
      </c>
      <c r="I50" s="111" t="e">
        <f>ROUND(G50*I51,2)</f>
        <v>#REF!</v>
      </c>
      <c r="J50" s="111" t="e">
        <f>ROUND(G50*J51,2)</f>
        <v>#REF!</v>
      </c>
      <c r="K50" s="7" t="e">
        <f>SUM(H50:J50)-G50</f>
        <v>#REF!</v>
      </c>
      <c r="AJ50" s="34" t="e">
        <f>TRUNC(E50*F50,2)</f>
        <v>#REF!</v>
      </c>
      <c r="AK50" s="36">
        <f>IFERROR(TRUNC((AG50*AI50),2),"-")</f>
        <v>0</v>
      </c>
      <c r="AM50" s="7"/>
      <c r="AN50" s="7"/>
      <c r="AO50" s="7" t="e">
        <f>SUM(G50:G1714)</f>
        <v>#REF!</v>
      </c>
    </row>
    <row r="51" spans="1:41" s="8" customFormat="1" ht="33" customHeight="1" x14ac:dyDescent="0.25">
      <c r="A51" s="636"/>
      <c r="B51" s="638"/>
      <c r="C51" s="640"/>
      <c r="D51" s="638"/>
      <c r="E51" s="634"/>
      <c r="F51" s="634"/>
      <c r="G51" s="634"/>
      <c r="H51" s="107"/>
      <c r="I51" s="107"/>
      <c r="J51" s="107">
        <v>1</v>
      </c>
      <c r="K51" s="7"/>
      <c r="T51" s="7"/>
      <c r="U51" s="7"/>
      <c r="V51" s="7"/>
      <c r="W51" s="7"/>
      <c r="AJ51" s="34"/>
      <c r="AK51" s="36"/>
      <c r="AM51" s="7"/>
      <c r="AN51" s="7"/>
    </row>
    <row r="52" spans="1:41" s="8" customFormat="1" ht="6.75" customHeight="1" x14ac:dyDescent="0.25">
      <c r="A52" s="637"/>
      <c r="B52" s="639"/>
      <c r="C52" s="641"/>
      <c r="D52" s="639"/>
      <c r="E52" s="635"/>
      <c r="F52" s="635"/>
      <c r="G52" s="635"/>
      <c r="H52" s="108"/>
      <c r="I52" s="108"/>
      <c r="J52" s="108"/>
      <c r="K52" s="7">
        <f>SUM(H52:J52)-G52</f>
        <v>0</v>
      </c>
      <c r="T52" s="7"/>
      <c r="U52" s="7"/>
      <c r="V52" s="7"/>
      <c r="W52" s="7"/>
      <c r="AJ52" s="34"/>
      <c r="AK52" s="36"/>
      <c r="AM52" s="7"/>
      <c r="AN52" s="7"/>
    </row>
    <row r="53" spans="1:41" s="8" customFormat="1" x14ac:dyDescent="0.25">
      <c r="A53" s="636"/>
      <c r="B53" s="638" t="e">
        <f>(VLOOKUP(A53,#REF!,2,0))</f>
        <v>#REF!</v>
      </c>
      <c r="C53" s="640" t="e">
        <f>(VLOOKUP(A53,#REF!,3,0))</f>
        <v>#REF!</v>
      </c>
      <c r="D53" s="638" t="e">
        <f>(VLOOKUP(A53,#REF!,4,0))</f>
        <v>#REF!</v>
      </c>
      <c r="E53" s="634" t="e">
        <f>(VLOOKUP(A53,#REF!,5,0))</f>
        <v>#REF!</v>
      </c>
      <c r="F53" s="634" t="e">
        <f>(VLOOKUP(A53,#REF!,6,0))</f>
        <v>#REF!</v>
      </c>
      <c r="G53" s="634" t="e">
        <f>(VLOOKUP(A53,#REF!,7,0))</f>
        <v>#REF!</v>
      </c>
      <c r="H53" s="111" t="e">
        <f>ROUND(G53*H54,2)</f>
        <v>#REF!</v>
      </c>
      <c r="I53" s="111" t="e">
        <f>ROUND(G53*I54,2)</f>
        <v>#REF!</v>
      </c>
      <c r="J53" s="111" t="e">
        <f>ROUND(G53*J54,2)</f>
        <v>#REF!</v>
      </c>
      <c r="K53" s="7" t="e">
        <f>SUM(H53:J53)-G53</f>
        <v>#REF!</v>
      </c>
      <c r="AJ53" s="34" t="e">
        <f>TRUNC(E53*F53,2)</f>
        <v>#REF!</v>
      </c>
      <c r="AK53" s="36">
        <f>IFERROR(TRUNC((AG53*AI53),2),"-")</f>
        <v>0</v>
      </c>
      <c r="AM53" s="7"/>
      <c r="AN53" s="7"/>
      <c r="AO53" s="7" t="e">
        <f>SUM(G53:G1717)</f>
        <v>#REF!</v>
      </c>
    </row>
    <row r="54" spans="1:41" s="8" customFormat="1" ht="36" customHeight="1" x14ac:dyDescent="0.25">
      <c r="A54" s="636"/>
      <c r="B54" s="638"/>
      <c r="C54" s="640"/>
      <c r="D54" s="638"/>
      <c r="E54" s="634"/>
      <c r="F54" s="634"/>
      <c r="G54" s="634"/>
      <c r="H54" s="107"/>
      <c r="I54" s="107"/>
      <c r="J54" s="107">
        <v>1</v>
      </c>
      <c r="K54" s="7"/>
      <c r="T54" s="7"/>
      <c r="U54" s="7"/>
      <c r="V54" s="7"/>
      <c r="W54" s="7"/>
      <c r="AJ54" s="34"/>
      <c r="AK54" s="36"/>
      <c r="AM54" s="7"/>
      <c r="AN54" s="7"/>
    </row>
    <row r="55" spans="1:41" s="8" customFormat="1" ht="6.75" customHeight="1" x14ac:dyDescent="0.25">
      <c r="A55" s="637"/>
      <c r="B55" s="639"/>
      <c r="C55" s="641"/>
      <c r="D55" s="639"/>
      <c r="E55" s="635"/>
      <c r="F55" s="635"/>
      <c r="G55" s="635"/>
      <c r="H55" s="108"/>
      <c r="I55" s="108"/>
      <c r="J55" s="108"/>
      <c r="K55" s="7">
        <f>SUM(H55:J55)-G55</f>
        <v>0</v>
      </c>
      <c r="T55" s="7"/>
      <c r="U55" s="7"/>
      <c r="V55" s="7"/>
      <c r="W55" s="7"/>
      <c r="AJ55" s="34"/>
      <c r="AK55" s="36"/>
      <c r="AM55" s="7"/>
      <c r="AN55" s="7"/>
    </row>
    <row r="56" spans="1:41" s="8" customFormat="1" x14ac:dyDescent="0.25">
      <c r="A56" s="636"/>
      <c r="B56" s="638" t="e">
        <f>(VLOOKUP(A56,#REF!,2,0))</f>
        <v>#REF!</v>
      </c>
      <c r="C56" s="640" t="e">
        <f>(VLOOKUP(A56,#REF!,3,0))</f>
        <v>#REF!</v>
      </c>
      <c r="D56" s="638" t="e">
        <f>(VLOOKUP(A56,#REF!,4,0))</f>
        <v>#REF!</v>
      </c>
      <c r="E56" s="634" t="e">
        <f>(VLOOKUP(A56,#REF!,5,0))</f>
        <v>#REF!</v>
      </c>
      <c r="F56" s="634" t="e">
        <f>(VLOOKUP(A56,#REF!,6,0))</f>
        <v>#REF!</v>
      </c>
      <c r="G56" s="634" t="e">
        <f>(VLOOKUP(A56,#REF!,7,0))</f>
        <v>#REF!</v>
      </c>
      <c r="H56" s="111" t="e">
        <f>ROUND(G56*H57,2)</f>
        <v>#REF!</v>
      </c>
      <c r="I56" s="111" t="e">
        <f>ROUND(G56*I57,2)</f>
        <v>#REF!</v>
      </c>
      <c r="J56" s="111" t="e">
        <f>ROUND(G56*J57,2)</f>
        <v>#REF!</v>
      </c>
      <c r="K56" s="7" t="e">
        <f>SUM(H56:J56)-G56</f>
        <v>#REF!</v>
      </c>
      <c r="AJ56" s="34" t="e">
        <f>TRUNC(E56*F56,2)</f>
        <v>#REF!</v>
      </c>
      <c r="AK56" s="36">
        <f>IFERROR(TRUNC((AG56*AI56),2),"-")</f>
        <v>0</v>
      </c>
      <c r="AM56" s="7"/>
      <c r="AN56" s="7"/>
      <c r="AO56" s="7" t="e">
        <f>SUM(G56:G1720)</f>
        <v>#REF!</v>
      </c>
    </row>
    <row r="57" spans="1:41" s="8" customFormat="1" ht="20.25" customHeight="1" x14ac:dyDescent="0.25">
      <c r="A57" s="636"/>
      <c r="B57" s="638"/>
      <c r="C57" s="640"/>
      <c r="D57" s="638"/>
      <c r="E57" s="634"/>
      <c r="F57" s="634"/>
      <c r="G57" s="634"/>
      <c r="H57" s="107"/>
      <c r="I57" s="107"/>
      <c r="J57" s="107">
        <v>1</v>
      </c>
      <c r="K57" s="7"/>
      <c r="T57" s="7"/>
      <c r="U57" s="7"/>
      <c r="V57" s="7"/>
      <c r="W57" s="7"/>
      <c r="AJ57" s="34"/>
      <c r="AK57" s="36"/>
      <c r="AM57" s="7"/>
      <c r="AN57" s="7"/>
    </row>
    <row r="58" spans="1:41" s="8" customFormat="1" ht="6.75" customHeight="1" x14ac:dyDescent="0.25">
      <c r="A58" s="637"/>
      <c r="B58" s="639"/>
      <c r="C58" s="641"/>
      <c r="D58" s="639"/>
      <c r="E58" s="635"/>
      <c r="F58" s="635"/>
      <c r="G58" s="635"/>
      <c r="H58" s="108"/>
      <c r="I58" s="108"/>
      <c r="J58" s="108"/>
      <c r="K58" s="7">
        <f>SUM(H58:J58)-G58</f>
        <v>0</v>
      </c>
      <c r="T58" s="7"/>
      <c r="U58" s="7"/>
      <c r="V58" s="7"/>
      <c r="W58" s="7"/>
      <c r="AJ58" s="34"/>
      <c r="AK58" s="36"/>
      <c r="AM58" s="7"/>
      <c r="AN58" s="7"/>
    </row>
    <row r="59" spans="1:41" s="8" customFormat="1" x14ac:dyDescent="0.25">
      <c r="A59" s="636"/>
      <c r="B59" s="638" t="e">
        <f>(VLOOKUP(A59,#REF!,2,0))</f>
        <v>#REF!</v>
      </c>
      <c r="C59" s="640" t="e">
        <f>(VLOOKUP(A59,#REF!,3,0))</f>
        <v>#REF!</v>
      </c>
      <c r="D59" s="638" t="e">
        <f>(VLOOKUP(A59,#REF!,4,0))</f>
        <v>#REF!</v>
      </c>
      <c r="E59" s="634" t="e">
        <f>(VLOOKUP(A59,#REF!,5,0))</f>
        <v>#REF!</v>
      </c>
      <c r="F59" s="634" t="e">
        <f>(VLOOKUP(A59,#REF!,6,0))</f>
        <v>#REF!</v>
      </c>
      <c r="G59" s="634" t="e">
        <f>(VLOOKUP(A59,#REF!,7,0))</f>
        <v>#REF!</v>
      </c>
      <c r="H59" s="111" t="e">
        <f>ROUND(G59*H60,2)</f>
        <v>#REF!</v>
      </c>
      <c r="I59" s="111" t="e">
        <f>ROUND(G59*I60,2)</f>
        <v>#REF!</v>
      </c>
      <c r="J59" s="111" t="e">
        <f>ROUND(G59*J60,2)</f>
        <v>#REF!</v>
      </c>
      <c r="K59" s="7" t="e">
        <f>SUM(H59:J59)-G59</f>
        <v>#REF!</v>
      </c>
      <c r="AJ59" s="34" t="e">
        <f>TRUNC(E59*F59,2)</f>
        <v>#REF!</v>
      </c>
      <c r="AK59" s="36">
        <f>IFERROR(TRUNC((AG59*AI59),2),"-")</f>
        <v>0</v>
      </c>
      <c r="AM59" s="7"/>
      <c r="AN59" s="7"/>
      <c r="AO59" s="7" t="e">
        <f>SUM(G59:G1723)</f>
        <v>#REF!</v>
      </c>
    </row>
    <row r="60" spans="1:41" s="8" customFormat="1" ht="26.25" customHeight="1" x14ac:dyDescent="0.25">
      <c r="A60" s="636"/>
      <c r="B60" s="638"/>
      <c r="C60" s="640"/>
      <c r="D60" s="638"/>
      <c r="E60" s="634"/>
      <c r="F60" s="634"/>
      <c r="G60" s="634"/>
      <c r="H60" s="107"/>
      <c r="I60" s="107"/>
      <c r="J60" s="107">
        <v>1</v>
      </c>
      <c r="K60" s="7"/>
      <c r="T60" s="7"/>
      <c r="U60" s="7"/>
      <c r="V60" s="7"/>
      <c r="W60" s="7"/>
      <c r="AJ60" s="34"/>
      <c r="AK60" s="36"/>
      <c r="AM60" s="7"/>
      <c r="AN60" s="7"/>
    </row>
    <row r="61" spans="1:41" s="8" customFormat="1" ht="6.75" customHeight="1" x14ac:dyDescent="0.25">
      <c r="A61" s="637"/>
      <c r="B61" s="639"/>
      <c r="C61" s="641"/>
      <c r="D61" s="639"/>
      <c r="E61" s="635"/>
      <c r="F61" s="635"/>
      <c r="G61" s="635"/>
      <c r="H61" s="108"/>
      <c r="I61" s="108"/>
      <c r="J61" s="108"/>
      <c r="K61" s="7">
        <f>SUM(H61:J61)-G61</f>
        <v>0</v>
      </c>
      <c r="T61" s="7"/>
      <c r="U61" s="7"/>
      <c r="V61" s="7"/>
      <c r="W61" s="7"/>
      <c r="AJ61" s="34"/>
      <c r="AK61" s="36"/>
      <c r="AM61" s="7"/>
      <c r="AN61" s="7"/>
    </row>
    <row r="62" spans="1:41" s="8" customFormat="1" x14ac:dyDescent="0.25">
      <c r="A62" s="636"/>
      <c r="B62" s="638" t="e">
        <f>(VLOOKUP(A62,#REF!,2,0))</f>
        <v>#REF!</v>
      </c>
      <c r="C62" s="640" t="e">
        <f>(VLOOKUP(A62,#REF!,3,0))</f>
        <v>#REF!</v>
      </c>
      <c r="D62" s="638" t="e">
        <f>(VLOOKUP(A62,#REF!,4,0))</f>
        <v>#REF!</v>
      </c>
      <c r="E62" s="634" t="e">
        <f>(VLOOKUP(A62,#REF!,5,0))</f>
        <v>#REF!</v>
      </c>
      <c r="F62" s="634" t="e">
        <f>(VLOOKUP(A62,#REF!,6,0))</f>
        <v>#REF!</v>
      </c>
      <c r="G62" s="634" t="e">
        <f>(VLOOKUP(A62,#REF!,7,0))</f>
        <v>#REF!</v>
      </c>
      <c r="H62" s="111" t="e">
        <f>ROUND(G62*H63,2)</f>
        <v>#REF!</v>
      </c>
      <c r="I62" s="111" t="e">
        <f>ROUND(G62*I63,2)</f>
        <v>#REF!</v>
      </c>
      <c r="J62" s="111" t="e">
        <f>ROUND(G62*J63,2)</f>
        <v>#REF!</v>
      </c>
      <c r="K62" s="7" t="e">
        <f>SUM(H62:J62)-G62</f>
        <v>#REF!</v>
      </c>
      <c r="AJ62" s="34" t="e">
        <f>TRUNC(E62*F62,2)</f>
        <v>#REF!</v>
      </c>
      <c r="AK62" s="36">
        <f>IFERROR(TRUNC((AG62*AI62),2),"-")</f>
        <v>0</v>
      </c>
      <c r="AM62" s="7"/>
      <c r="AN62" s="7"/>
      <c r="AO62" s="7" t="e">
        <f>SUM(G62:G1726)</f>
        <v>#REF!</v>
      </c>
    </row>
    <row r="63" spans="1:41" s="8" customFormat="1" ht="24" customHeight="1" x14ac:dyDescent="0.25">
      <c r="A63" s="636"/>
      <c r="B63" s="638"/>
      <c r="C63" s="640"/>
      <c r="D63" s="638"/>
      <c r="E63" s="634"/>
      <c r="F63" s="634"/>
      <c r="G63" s="634"/>
      <c r="H63" s="107"/>
      <c r="I63" s="107"/>
      <c r="J63" s="107">
        <v>1</v>
      </c>
      <c r="K63" s="7"/>
      <c r="T63" s="7"/>
      <c r="U63" s="7"/>
      <c r="V63" s="7"/>
      <c r="W63" s="7"/>
      <c r="AJ63" s="34"/>
      <c r="AK63" s="36"/>
      <c r="AM63" s="7"/>
      <c r="AN63" s="7"/>
    </row>
    <row r="64" spans="1:41" s="8" customFormat="1" ht="6.75" customHeight="1" x14ac:dyDescent="0.25">
      <c r="A64" s="637"/>
      <c r="B64" s="639"/>
      <c r="C64" s="641"/>
      <c r="D64" s="639"/>
      <c r="E64" s="635"/>
      <c r="F64" s="635"/>
      <c r="G64" s="635"/>
      <c r="H64" s="108"/>
      <c r="I64" s="108"/>
      <c r="J64" s="108"/>
      <c r="K64" s="7">
        <f>SUM(H64:J64)-G64</f>
        <v>0</v>
      </c>
      <c r="T64" s="7"/>
      <c r="U64" s="7"/>
      <c r="V64" s="7"/>
      <c r="W64" s="7"/>
      <c r="AJ64" s="34"/>
      <c r="AK64" s="36"/>
      <c r="AM64" s="7"/>
      <c r="AN64" s="7"/>
    </row>
    <row r="65" spans="1:41" s="8" customFormat="1" x14ac:dyDescent="0.25">
      <c r="A65" s="636"/>
      <c r="B65" s="638" t="e">
        <f>(VLOOKUP(A65,#REF!,2,0))</f>
        <v>#REF!</v>
      </c>
      <c r="C65" s="640" t="e">
        <f>(VLOOKUP(A65,#REF!,3,0))</f>
        <v>#REF!</v>
      </c>
      <c r="D65" s="638" t="e">
        <f>(VLOOKUP(A65,#REF!,4,0))</f>
        <v>#REF!</v>
      </c>
      <c r="E65" s="634" t="e">
        <f>(VLOOKUP(A65,#REF!,5,0))</f>
        <v>#REF!</v>
      </c>
      <c r="F65" s="634" t="e">
        <f>(VLOOKUP(A65,#REF!,6,0))</f>
        <v>#REF!</v>
      </c>
      <c r="G65" s="634" t="e">
        <f>(VLOOKUP(A65,#REF!,7,0))</f>
        <v>#REF!</v>
      </c>
      <c r="H65" s="111" t="e">
        <f>ROUND(G65*H66,2)</f>
        <v>#REF!</v>
      </c>
      <c r="I65" s="111" t="e">
        <f>ROUND(G65*I66,2)</f>
        <v>#REF!</v>
      </c>
      <c r="J65" s="111" t="e">
        <f>ROUND(G65*J66,2)</f>
        <v>#REF!</v>
      </c>
      <c r="K65" s="7" t="e">
        <f>SUM(H65:J65)-G65</f>
        <v>#REF!</v>
      </c>
      <c r="AJ65" s="34" t="e">
        <f>TRUNC(E65*F65,2)</f>
        <v>#REF!</v>
      </c>
      <c r="AK65" s="36">
        <f>IFERROR(TRUNC((AG65*AI65),2),"-")</f>
        <v>0</v>
      </c>
      <c r="AM65" s="7"/>
      <c r="AN65" s="7"/>
      <c r="AO65" s="7" t="e">
        <f>SUM(G65:G1729)</f>
        <v>#REF!</v>
      </c>
    </row>
    <row r="66" spans="1:41" s="8" customFormat="1" ht="24" customHeight="1" x14ac:dyDescent="0.25">
      <c r="A66" s="636"/>
      <c r="B66" s="638"/>
      <c r="C66" s="640"/>
      <c r="D66" s="638"/>
      <c r="E66" s="634"/>
      <c r="F66" s="634"/>
      <c r="G66" s="634"/>
      <c r="H66" s="107"/>
      <c r="I66" s="107"/>
      <c r="J66" s="107">
        <v>1</v>
      </c>
      <c r="K66" s="7"/>
      <c r="T66" s="7"/>
      <c r="U66" s="7"/>
      <c r="V66" s="7"/>
      <c r="W66" s="7"/>
      <c r="AJ66" s="34"/>
      <c r="AK66" s="36"/>
      <c r="AM66" s="7"/>
      <c r="AN66" s="7"/>
    </row>
    <row r="67" spans="1:41" s="8" customFormat="1" ht="6.75" customHeight="1" x14ac:dyDescent="0.25">
      <c r="A67" s="637"/>
      <c r="B67" s="639"/>
      <c r="C67" s="641"/>
      <c r="D67" s="639"/>
      <c r="E67" s="635"/>
      <c r="F67" s="635"/>
      <c r="G67" s="635"/>
      <c r="H67" s="108"/>
      <c r="I67" s="108"/>
      <c r="J67" s="108"/>
      <c r="K67" s="7">
        <f>SUM(H67:J67)-G67</f>
        <v>0</v>
      </c>
      <c r="T67" s="7"/>
      <c r="U67" s="7"/>
      <c r="V67" s="7"/>
      <c r="W67" s="7"/>
      <c r="AJ67" s="34"/>
      <c r="AK67" s="36"/>
      <c r="AM67" s="7"/>
      <c r="AN67" s="7"/>
    </row>
    <row r="68" spans="1:41" s="8" customFormat="1" x14ac:dyDescent="0.25">
      <c r="A68" s="636"/>
      <c r="B68" s="638" t="e">
        <f>(VLOOKUP(A68,#REF!,2,0))</f>
        <v>#REF!</v>
      </c>
      <c r="C68" s="640" t="e">
        <f>(VLOOKUP(A68,#REF!,3,0))</f>
        <v>#REF!</v>
      </c>
      <c r="D68" s="638" t="e">
        <f>(VLOOKUP(A68,#REF!,4,0))</f>
        <v>#REF!</v>
      </c>
      <c r="E68" s="634" t="e">
        <f>(VLOOKUP(A68,#REF!,5,0))</f>
        <v>#REF!</v>
      </c>
      <c r="F68" s="634" t="e">
        <f>(VLOOKUP(A68,#REF!,6,0))</f>
        <v>#REF!</v>
      </c>
      <c r="G68" s="634" t="e">
        <f>(VLOOKUP(A68,#REF!,7,0))</f>
        <v>#REF!</v>
      </c>
      <c r="H68" s="111" t="e">
        <f>ROUND(G68*H69,2)</f>
        <v>#REF!</v>
      </c>
      <c r="I68" s="111" t="e">
        <f>ROUND(G68*I69,2)</f>
        <v>#REF!</v>
      </c>
      <c r="J68" s="111" t="e">
        <f>ROUND(G68*J69,2)</f>
        <v>#REF!</v>
      </c>
      <c r="K68" s="7" t="e">
        <f>SUM(H68:J68)-G68</f>
        <v>#REF!</v>
      </c>
      <c r="T68" s="7" t="e">
        <f>#REF!</f>
        <v>#REF!</v>
      </c>
      <c r="U68" s="7" t="e">
        <f>#REF!</f>
        <v>#REF!</v>
      </c>
      <c r="V68" s="7" t="e">
        <f>T68+U68</f>
        <v>#REF!</v>
      </c>
      <c r="W68" s="7" t="e">
        <f>V68-G68</f>
        <v>#REF!</v>
      </c>
      <c r="AJ68" s="34" t="e">
        <f>TRUNC(E68*F68,2)</f>
        <v>#REF!</v>
      </c>
      <c r="AK68" s="36">
        <f>IFERROR(TRUNC((AG68*AI68),2),"-")</f>
        <v>0</v>
      </c>
      <c r="AM68" s="7"/>
      <c r="AN68" s="7"/>
    </row>
    <row r="69" spans="1:41" s="8" customFormat="1" ht="30.75" customHeight="1" x14ac:dyDescent="0.25">
      <c r="A69" s="636"/>
      <c r="B69" s="638"/>
      <c r="C69" s="640"/>
      <c r="D69" s="638"/>
      <c r="E69" s="634"/>
      <c r="F69" s="634"/>
      <c r="G69" s="634"/>
      <c r="H69" s="107"/>
      <c r="I69" s="107"/>
      <c r="J69" s="107">
        <v>1</v>
      </c>
      <c r="K69" s="7"/>
      <c r="T69" s="7"/>
      <c r="U69" s="7"/>
      <c r="V69" s="7"/>
      <c r="W69" s="7"/>
      <c r="AJ69" s="34"/>
      <c r="AK69" s="36"/>
      <c r="AM69" s="7"/>
      <c r="AN69" s="7"/>
    </row>
    <row r="70" spans="1:41" s="8" customFormat="1" ht="6.75" customHeight="1" x14ac:dyDescent="0.25">
      <c r="A70" s="637"/>
      <c r="B70" s="639"/>
      <c r="C70" s="641"/>
      <c r="D70" s="639"/>
      <c r="E70" s="635"/>
      <c r="F70" s="635"/>
      <c r="G70" s="635"/>
      <c r="H70" s="108"/>
      <c r="I70" s="108"/>
      <c r="J70" s="108"/>
      <c r="K70" s="7">
        <f>SUM(H70:J70)-G70</f>
        <v>0</v>
      </c>
      <c r="T70" s="7"/>
      <c r="U70" s="7"/>
      <c r="V70" s="7"/>
      <c r="W70" s="7"/>
      <c r="AJ70" s="34"/>
      <c r="AK70" s="36"/>
      <c r="AM70" s="7"/>
      <c r="AN70" s="7"/>
    </row>
    <row r="71" spans="1:41" s="8" customFormat="1" x14ac:dyDescent="0.25">
      <c r="A71" s="636"/>
      <c r="B71" s="638" t="e">
        <f>(VLOOKUP(A71,#REF!,2,0))</f>
        <v>#REF!</v>
      </c>
      <c r="C71" s="640" t="e">
        <f>(VLOOKUP(A71,#REF!,3,0))</f>
        <v>#REF!</v>
      </c>
      <c r="D71" s="638" t="e">
        <f>(VLOOKUP(A71,#REF!,4,0))</f>
        <v>#REF!</v>
      </c>
      <c r="E71" s="634" t="e">
        <f>(VLOOKUP(A71,#REF!,5,0))</f>
        <v>#REF!</v>
      </c>
      <c r="F71" s="634" t="e">
        <f>(VLOOKUP(A71,#REF!,6,0))</f>
        <v>#REF!</v>
      </c>
      <c r="G71" s="634" t="e">
        <f>(VLOOKUP(A71,#REF!,7,0))</f>
        <v>#REF!</v>
      </c>
      <c r="H71" s="111" t="e">
        <f>ROUND(G71*H72,2)</f>
        <v>#REF!</v>
      </c>
      <c r="I71" s="111" t="e">
        <f>ROUND(G71*I72,2)</f>
        <v>#REF!</v>
      </c>
      <c r="J71" s="111" t="e">
        <f>ROUND(G71*J72,2)</f>
        <v>#REF!</v>
      </c>
      <c r="K71" s="7" t="e">
        <f>SUM(H71:J71)-G71</f>
        <v>#REF!</v>
      </c>
      <c r="T71" s="7" t="e">
        <f>#REF!</f>
        <v>#REF!</v>
      </c>
      <c r="U71" s="7" t="e">
        <f>#REF!</f>
        <v>#REF!</v>
      </c>
      <c r="V71" s="7" t="e">
        <f>T71+U71</f>
        <v>#REF!</v>
      </c>
      <c r="W71" s="7" t="e">
        <f>V71-G71</f>
        <v>#REF!</v>
      </c>
      <c r="AJ71" s="34" t="e">
        <f>TRUNC(E71*F71,2)</f>
        <v>#REF!</v>
      </c>
      <c r="AK71" s="36">
        <f>IFERROR(TRUNC((AG71*AI71),2),"-")</f>
        <v>0</v>
      </c>
      <c r="AM71" s="7"/>
      <c r="AN71" s="7"/>
    </row>
    <row r="72" spans="1:41" s="8" customFormat="1" ht="23.25" customHeight="1" x14ac:dyDescent="0.25">
      <c r="A72" s="636"/>
      <c r="B72" s="638"/>
      <c r="C72" s="640"/>
      <c r="D72" s="638"/>
      <c r="E72" s="634"/>
      <c r="F72" s="634"/>
      <c r="G72" s="634"/>
      <c r="H72" s="107"/>
      <c r="I72" s="107"/>
      <c r="J72" s="107">
        <v>1</v>
      </c>
      <c r="K72" s="7"/>
      <c r="T72" s="7"/>
      <c r="U72" s="7"/>
      <c r="V72" s="7"/>
      <c r="W72" s="7"/>
      <c r="AJ72" s="34"/>
      <c r="AK72" s="36"/>
      <c r="AM72" s="7"/>
      <c r="AN72" s="7"/>
    </row>
    <row r="73" spans="1:41" s="8" customFormat="1" ht="6.75" customHeight="1" x14ac:dyDescent="0.25">
      <c r="A73" s="637"/>
      <c r="B73" s="639"/>
      <c r="C73" s="641"/>
      <c r="D73" s="639"/>
      <c r="E73" s="635"/>
      <c r="F73" s="635"/>
      <c r="G73" s="635"/>
      <c r="H73" s="108"/>
      <c r="I73" s="108"/>
      <c r="J73" s="108"/>
      <c r="K73" s="7">
        <f>SUM(H73:J73)-G73</f>
        <v>0</v>
      </c>
      <c r="T73" s="7"/>
      <c r="U73" s="7"/>
      <c r="V73" s="7"/>
      <c r="W73" s="7"/>
      <c r="AJ73" s="34"/>
      <c r="AK73" s="36"/>
      <c r="AM73" s="7"/>
      <c r="AN73" s="7"/>
    </row>
    <row r="74" spans="1:41" s="8" customFormat="1" x14ac:dyDescent="0.25">
      <c r="A74" s="636"/>
      <c r="B74" s="638" t="e">
        <f>(VLOOKUP(A74,#REF!,2,0))</f>
        <v>#REF!</v>
      </c>
      <c r="C74" s="640" t="e">
        <f>(VLOOKUP(A74,#REF!,3,0))</f>
        <v>#REF!</v>
      </c>
      <c r="D74" s="638" t="e">
        <f>(VLOOKUP(A74,#REF!,4,0))</f>
        <v>#REF!</v>
      </c>
      <c r="E74" s="634" t="e">
        <f>(VLOOKUP(A74,#REF!,5,0))</f>
        <v>#REF!</v>
      </c>
      <c r="F74" s="634" t="e">
        <f>(VLOOKUP(A74,#REF!,6,0))</f>
        <v>#REF!</v>
      </c>
      <c r="G74" s="634" t="e">
        <f>(VLOOKUP(A74,#REF!,7,0))</f>
        <v>#REF!</v>
      </c>
      <c r="H74" s="111" t="e">
        <f>ROUND(G74*H75,2)</f>
        <v>#REF!</v>
      </c>
      <c r="I74" s="111" t="e">
        <f>ROUND(G74*I75,2)</f>
        <v>#REF!</v>
      </c>
      <c r="J74" s="111" t="e">
        <f>ROUND(G74*J75,2)</f>
        <v>#REF!</v>
      </c>
      <c r="K74" s="7" t="e">
        <f>SUM(H74:J74)-G74</f>
        <v>#REF!</v>
      </c>
      <c r="AJ74" s="34" t="e">
        <f>TRUNC(E74*F74,2)</f>
        <v>#REF!</v>
      </c>
      <c r="AK74" s="36">
        <f>IFERROR(TRUNC((AG74*AI74),2),"-")</f>
        <v>0</v>
      </c>
      <c r="AM74" s="7"/>
      <c r="AN74" s="7"/>
      <c r="AO74" s="7" t="e">
        <f>SUM(G74:G1762)</f>
        <v>#REF!</v>
      </c>
    </row>
    <row r="75" spans="1:41" s="8" customFormat="1" x14ac:dyDescent="0.25">
      <c r="A75" s="636"/>
      <c r="B75" s="638"/>
      <c r="C75" s="640"/>
      <c r="D75" s="638"/>
      <c r="E75" s="634"/>
      <c r="F75" s="634"/>
      <c r="G75" s="634"/>
      <c r="H75" s="107"/>
      <c r="I75" s="107"/>
      <c r="J75" s="107">
        <v>1</v>
      </c>
      <c r="K75" s="7"/>
      <c r="T75" s="7"/>
      <c r="U75" s="7"/>
      <c r="V75" s="7"/>
      <c r="W75" s="7"/>
      <c r="AJ75" s="34"/>
      <c r="AK75" s="36"/>
      <c r="AM75" s="7"/>
      <c r="AN75" s="7"/>
    </row>
    <row r="76" spans="1:41" s="8" customFormat="1" ht="6.75" customHeight="1" x14ac:dyDescent="0.25">
      <c r="A76" s="637"/>
      <c r="B76" s="639"/>
      <c r="C76" s="641"/>
      <c r="D76" s="639"/>
      <c r="E76" s="635"/>
      <c r="F76" s="635"/>
      <c r="G76" s="635"/>
      <c r="H76" s="108"/>
      <c r="I76" s="108"/>
      <c r="J76" s="108"/>
      <c r="K76" s="7">
        <f>SUM(H76:J76)-G76</f>
        <v>0</v>
      </c>
      <c r="T76" s="7"/>
      <c r="U76" s="7"/>
      <c r="V76" s="7"/>
      <c r="W76" s="7"/>
      <c r="AJ76" s="34"/>
      <c r="AK76" s="36"/>
      <c r="AM76" s="7"/>
      <c r="AN76" s="7"/>
    </row>
    <row r="77" spans="1:41" s="8" customFormat="1" ht="16.5" customHeight="1" x14ac:dyDescent="0.25">
      <c r="A77" s="636"/>
      <c r="B77" s="638" t="e">
        <f>(VLOOKUP(A77,#REF!,2,0))</f>
        <v>#REF!</v>
      </c>
      <c r="C77" s="640" t="e">
        <f>(VLOOKUP(A77,#REF!,3,0))</f>
        <v>#REF!</v>
      </c>
      <c r="D77" s="638" t="e">
        <f>(VLOOKUP(A77,#REF!,4,0))</f>
        <v>#REF!</v>
      </c>
      <c r="E77" s="634" t="e">
        <f>(VLOOKUP(A77,#REF!,5,0))</f>
        <v>#REF!</v>
      </c>
      <c r="F77" s="634" t="e">
        <f>(VLOOKUP(A77,#REF!,6,0))</f>
        <v>#REF!</v>
      </c>
      <c r="G77" s="634" t="e">
        <f>(VLOOKUP(A77,#REF!,7,0))</f>
        <v>#REF!</v>
      </c>
      <c r="H77" s="111" t="e">
        <f>ROUND(G77*H78,2)</f>
        <v>#REF!</v>
      </c>
      <c r="I77" s="111" t="e">
        <f>ROUND(G77*I78,2)</f>
        <v>#REF!</v>
      </c>
      <c r="J77" s="111" t="e">
        <f>ROUND(G77*J78,2)</f>
        <v>#REF!</v>
      </c>
      <c r="K77" s="7" t="e">
        <f>SUM(H77:J77)-G77</f>
        <v>#REF!</v>
      </c>
      <c r="T77" s="7" t="e">
        <f>#REF!</f>
        <v>#REF!</v>
      </c>
      <c r="U77" s="7" t="e">
        <f>#REF!</f>
        <v>#REF!</v>
      </c>
      <c r="V77" s="7" t="e">
        <f>T77+U77</f>
        <v>#REF!</v>
      </c>
      <c r="W77" s="7" t="e">
        <f>V77-G77</f>
        <v>#REF!</v>
      </c>
      <c r="AJ77" s="34" t="e">
        <f>TRUNC(E77*F77,2)</f>
        <v>#REF!</v>
      </c>
      <c r="AK77" s="36">
        <f>IFERROR(TRUNC((AG77*AI77),2),"-")</f>
        <v>0</v>
      </c>
      <c r="AM77" s="7"/>
      <c r="AN77" s="7"/>
    </row>
    <row r="78" spans="1:41" s="8" customFormat="1" ht="24.75" customHeight="1" x14ac:dyDescent="0.25">
      <c r="A78" s="636"/>
      <c r="B78" s="638"/>
      <c r="C78" s="640"/>
      <c r="D78" s="638"/>
      <c r="E78" s="634"/>
      <c r="F78" s="634"/>
      <c r="G78" s="634"/>
      <c r="H78" s="107"/>
      <c r="I78" s="107"/>
      <c r="J78" s="107">
        <v>1</v>
      </c>
      <c r="K78" s="7"/>
      <c r="T78" s="7"/>
      <c r="U78" s="7"/>
      <c r="V78" s="7"/>
      <c r="W78" s="7"/>
      <c r="AJ78" s="34"/>
      <c r="AK78" s="36"/>
      <c r="AM78" s="7"/>
      <c r="AN78" s="7"/>
    </row>
    <row r="79" spans="1:41" s="8" customFormat="1" ht="6.95" customHeight="1" x14ac:dyDescent="0.25">
      <c r="A79" s="637"/>
      <c r="B79" s="639"/>
      <c r="C79" s="641"/>
      <c r="D79" s="639"/>
      <c r="E79" s="635"/>
      <c r="F79" s="635"/>
      <c r="G79" s="635"/>
      <c r="H79" s="108"/>
      <c r="I79" s="108"/>
      <c r="J79" s="108"/>
      <c r="K79" s="7">
        <f>SUM(H79:J79)-G79</f>
        <v>0</v>
      </c>
      <c r="T79" s="7"/>
      <c r="U79" s="7"/>
      <c r="V79" s="7"/>
      <c r="W79" s="7"/>
      <c r="AJ79" s="34"/>
      <c r="AK79" s="36"/>
      <c r="AM79" s="7"/>
      <c r="AN79" s="7"/>
    </row>
    <row r="80" spans="1:41" s="8" customFormat="1" ht="19.5" customHeight="1" x14ac:dyDescent="0.25">
      <c r="A80" s="636"/>
      <c r="B80" s="638" t="e">
        <f>(VLOOKUP(A80,#REF!,2,0))</f>
        <v>#REF!</v>
      </c>
      <c r="C80" s="640" t="e">
        <f>(VLOOKUP(A80,#REF!,3,0))</f>
        <v>#REF!</v>
      </c>
      <c r="D80" s="638" t="e">
        <f>(VLOOKUP(A80,#REF!,4,0))</f>
        <v>#REF!</v>
      </c>
      <c r="E80" s="634" t="e">
        <f>(VLOOKUP(A80,#REF!,5,0))</f>
        <v>#REF!</v>
      </c>
      <c r="F80" s="634" t="e">
        <f>(VLOOKUP(A80,#REF!,6,0))</f>
        <v>#REF!</v>
      </c>
      <c r="G80" s="634" t="e">
        <f>(VLOOKUP(A80,#REF!,7,0))</f>
        <v>#REF!</v>
      </c>
      <c r="H80" s="111" t="e">
        <f>ROUND(G80*H81,2)</f>
        <v>#REF!</v>
      </c>
      <c r="I80" s="111" t="e">
        <f>ROUND(G80*I81,2)</f>
        <v>#REF!</v>
      </c>
      <c r="J80" s="111" t="e">
        <f>ROUND(G80*J81,2)</f>
        <v>#REF!</v>
      </c>
      <c r="K80" s="7" t="e">
        <f>SUM(H80:J80)-G80</f>
        <v>#REF!</v>
      </c>
      <c r="T80" s="7" t="e">
        <f>#REF!</f>
        <v>#REF!</v>
      </c>
      <c r="U80" s="7" t="e">
        <f>#REF!</f>
        <v>#REF!</v>
      </c>
      <c r="V80" s="7" t="e">
        <f>T80+U80</f>
        <v>#REF!</v>
      </c>
      <c r="W80" s="7" t="e">
        <f>V80-G80</f>
        <v>#REF!</v>
      </c>
      <c r="AJ80" s="34" t="e">
        <f>TRUNC(E80*F80,2)</f>
        <v>#REF!</v>
      </c>
      <c r="AK80" s="36">
        <f>IFERROR(TRUNC((AG80*AI80),2),"-")</f>
        <v>0</v>
      </c>
      <c r="AM80" s="7"/>
      <c r="AN80" s="7"/>
    </row>
    <row r="81" spans="1:41" s="8" customFormat="1" ht="21" customHeight="1" x14ac:dyDescent="0.25">
      <c r="A81" s="636"/>
      <c r="B81" s="638"/>
      <c r="C81" s="640"/>
      <c r="D81" s="638"/>
      <c r="E81" s="634"/>
      <c r="F81" s="634"/>
      <c r="G81" s="634"/>
      <c r="H81" s="107"/>
      <c r="I81" s="107"/>
      <c r="J81" s="107">
        <v>1</v>
      </c>
      <c r="K81" s="7"/>
      <c r="T81" s="7"/>
      <c r="U81" s="7"/>
      <c r="V81" s="7"/>
      <c r="W81" s="7"/>
      <c r="AJ81" s="34"/>
      <c r="AK81" s="36"/>
      <c r="AM81" s="7"/>
      <c r="AN81" s="7"/>
    </row>
    <row r="82" spans="1:41" s="8" customFormat="1" ht="6.95" customHeight="1" x14ac:dyDescent="0.25">
      <c r="A82" s="637"/>
      <c r="B82" s="639"/>
      <c r="C82" s="641"/>
      <c r="D82" s="639"/>
      <c r="E82" s="635"/>
      <c r="F82" s="635"/>
      <c r="G82" s="635"/>
      <c r="H82" s="108"/>
      <c r="I82" s="108"/>
      <c r="J82" s="108"/>
      <c r="K82" s="7">
        <f>SUM(H82:J82)-G82</f>
        <v>0</v>
      </c>
      <c r="T82" s="7"/>
      <c r="U82" s="7"/>
      <c r="V82" s="7"/>
      <c r="W82" s="7"/>
      <c r="AJ82" s="34"/>
      <c r="AK82" s="36"/>
      <c r="AM82" s="7"/>
      <c r="AN82" s="7"/>
    </row>
    <row r="83" spans="1:41" s="8" customFormat="1" ht="15" customHeight="1" x14ac:dyDescent="0.25">
      <c r="A83" s="636"/>
      <c r="B83" s="638" t="e">
        <f>(VLOOKUP(A83,#REF!,2,0))</f>
        <v>#REF!</v>
      </c>
      <c r="C83" s="640" t="e">
        <f>(VLOOKUP(A83,#REF!,3,0))</f>
        <v>#REF!</v>
      </c>
      <c r="D83" s="638" t="e">
        <f>(VLOOKUP(A83,#REF!,4,0))</f>
        <v>#REF!</v>
      </c>
      <c r="E83" s="634" t="e">
        <f>(VLOOKUP(A83,#REF!,5,0))</f>
        <v>#REF!</v>
      </c>
      <c r="F83" s="634" t="e">
        <f>(VLOOKUP(A83,#REF!,6,0))</f>
        <v>#REF!</v>
      </c>
      <c r="G83" s="634" t="e">
        <f>(VLOOKUP(A83,#REF!,7,0))</f>
        <v>#REF!</v>
      </c>
      <c r="H83" s="111" t="e">
        <f>ROUND(G83*H84,2)</f>
        <v>#REF!</v>
      </c>
      <c r="I83" s="111" t="e">
        <f>ROUND(G83*I84,2)</f>
        <v>#REF!</v>
      </c>
      <c r="J83" s="111" t="e">
        <f>ROUND(G83*J84,2)</f>
        <v>#REF!</v>
      </c>
      <c r="K83" s="7" t="e">
        <f>SUM(H83:J83)-G83</f>
        <v>#REF!</v>
      </c>
      <c r="AJ83" s="34" t="e">
        <f>TRUNC(E83*F83,2)</f>
        <v>#REF!</v>
      </c>
      <c r="AK83" s="36">
        <f>IFERROR(TRUNC((AG83*AI83),2),"-")</f>
        <v>0</v>
      </c>
      <c r="AM83" s="7"/>
      <c r="AN83" s="7"/>
      <c r="AO83" s="7" t="e">
        <f>SUM(G83:G1786)</f>
        <v>#REF!</v>
      </c>
    </row>
    <row r="84" spans="1:41" s="8" customFormat="1" ht="15.75" customHeight="1" x14ac:dyDescent="0.25">
      <c r="A84" s="636"/>
      <c r="B84" s="638"/>
      <c r="C84" s="640"/>
      <c r="D84" s="638"/>
      <c r="E84" s="634"/>
      <c r="F84" s="634"/>
      <c r="G84" s="634"/>
      <c r="H84" s="107"/>
      <c r="I84" s="107"/>
      <c r="J84" s="107">
        <v>1</v>
      </c>
      <c r="K84" s="7"/>
      <c r="T84" s="7"/>
      <c r="U84" s="7"/>
      <c r="V84" s="7"/>
      <c r="W84" s="7"/>
      <c r="AJ84" s="34"/>
      <c r="AK84" s="36"/>
      <c r="AM84" s="7"/>
      <c r="AN84" s="7"/>
    </row>
    <row r="85" spans="1:41" s="8" customFormat="1" ht="6.95" customHeight="1" x14ac:dyDescent="0.25">
      <c r="A85" s="637"/>
      <c r="B85" s="639"/>
      <c r="C85" s="641"/>
      <c r="D85" s="639"/>
      <c r="E85" s="635"/>
      <c r="F85" s="635"/>
      <c r="G85" s="635"/>
      <c r="H85" s="108"/>
      <c r="I85" s="108"/>
      <c r="J85" s="108"/>
      <c r="K85" s="7">
        <f>SUM(H85:J85)-G85</f>
        <v>0</v>
      </c>
      <c r="T85" s="7"/>
      <c r="U85" s="7"/>
      <c r="V85" s="7"/>
      <c r="W85" s="7"/>
      <c r="AJ85" s="34"/>
      <c r="AK85" s="36"/>
      <c r="AM85" s="7"/>
      <c r="AN85" s="7"/>
    </row>
    <row r="86" spans="1:41" s="8" customFormat="1" ht="18" customHeight="1" x14ac:dyDescent="0.25">
      <c r="A86" s="636"/>
      <c r="B86" s="638" t="e">
        <f>(VLOOKUP(A86,#REF!,2,0))</f>
        <v>#REF!</v>
      </c>
      <c r="C86" s="640" t="e">
        <f>(VLOOKUP(A86,#REF!,3,0))</f>
        <v>#REF!</v>
      </c>
      <c r="D86" s="638" t="e">
        <f>(VLOOKUP(A86,#REF!,4,0))</f>
        <v>#REF!</v>
      </c>
      <c r="E86" s="634" t="e">
        <f>(VLOOKUP(A86,#REF!,5,0))</f>
        <v>#REF!</v>
      </c>
      <c r="F86" s="634" t="e">
        <f>(VLOOKUP(A86,#REF!,6,0))</f>
        <v>#REF!</v>
      </c>
      <c r="G86" s="634" t="e">
        <f>(VLOOKUP(A86,#REF!,7,0))</f>
        <v>#REF!</v>
      </c>
      <c r="H86" s="111" t="e">
        <f>ROUND(G86*H87,2)</f>
        <v>#REF!</v>
      </c>
      <c r="I86" s="111" t="e">
        <f>ROUND(G86*I87,2)</f>
        <v>#REF!</v>
      </c>
      <c r="J86" s="111" t="e">
        <f>ROUND(G86*J87,2)</f>
        <v>#REF!</v>
      </c>
      <c r="K86" s="7" t="e">
        <f>SUM(H86:J86)-G86</f>
        <v>#REF!</v>
      </c>
      <c r="T86" s="7" t="e">
        <f>#REF!</f>
        <v>#REF!</v>
      </c>
      <c r="U86" s="7" t="e">
        <f>#REF!</f>
        <v>#REF!</v>
      </c>
      <c r="V86" s="7" t="e">
        <f>T86+U86</f>
        <v>#REF!</v>
      </c>
      <c r="W86" s="7" t="e">
        <f>V86-G86</f>
        <v>#REF!</v>
      </c>
      <c r="AJ86" s="34" t="e">
        <f>TRUNC(E86*F86,2)</f>
        <v>#REF!</v>
      </c>
      <c r="AK86" s="36">
        <f>IFERROR(TRUNC((AG86*AI86),2),"-")</f>
        <v>0</v>
      </c>
      <c r="AM86" s="7"/>
      <c r="AN86" s="7"/>
    </row>
    <row r="87" spans="1:41" s="8" customFormat="1" ht="17.25" customHeight="1" x14ac:dyDescent="0.25">
      <c r="A87" s="636"/>
      <c r="B87" s="638"/>
      <c r="C87" s="640"/>
      <c r="D87" s="638"/>
      <c r="E87" s="634"/>
      <c r="F87" s="634"/>
      <c r="G87" s="634"/>
      <c r="H87" s="107"/>
      <c r="I87" s="107"/>
      <c r="J87" s="107">
        <v>1</v>
      </c>
      <c r="K87" s="7"/>
      <c r="T87" s="7"/>
      <c r="U87" s="7"/>
      <c r="V87" s="7"/>
      <c r="W87" s="7"/>
      <c r="AJ87" s="34"/>
      <c r="AK87" s="36"/>
      <c r="AM87" s="7"/>
      <c r="AN87" s="7"/>
    </row>
    <row r="88" spans="1:41" s="8" customFormat="1" ht="6.95" customHeight="1" x14ac:dyDescent="0.25">
      <c r="A88" s="637"/>
      <c r="B88" s="639"/>
      <c r="C88" s="641"/>
      <c r="D88" s="639"/>
      <c r="E88" s="635"/>
      <c r="F88" s="635"/>
      <c r="G88" s="635"/>
      <c r="H88" s="108"/>
      <c r="I88" s="108"/>
      <c r="J88" s="108"/>
      <c r="K88" s="7">
        <f>SUM(H88:J88)-G88</f>
        <v>0</v>
      </c>
      <c r="T88" s="7"/>
      <c r="U88" s="7"/>
      <c r="V88" s="7"/>
      <c r="W88" s="7"/>
      <c r="AJ88" s="34"/>
      <c r="AK88" s="36"/>
      <c r="AM88" s="7"/>
      <c r="AN88" s="7"/>
    </row>
    <row r="89" spans="1:41" s="8" customFormat="1" ht="18" customHeight="1" x14ac:dyDescent="0.25">
      <c r="A89" s="636"/>
      <c r="B89" s="638" t="e">
        <f>(VLOOKUP(A89,#REF!,2,0))</f>
        <v>#REF!</v>
      </c>
      <c r="C89" s="640" t="e">
        <f>(VLOOKUP(A89,#REF!,3,0))</f>
        <v>#REF!</v>
      </c>
      <c r="D89" s="638" t="e">
        <f>(VLOOKUP(A89,#REF!,4,0))</f>
        <v>#REF!</v>
      </c>
      <c r="E89" s="634" t="e">
        <f>(VLOOKUP(A89,#REF!,5,0))</f>
        <v>#REF!</v>
      </c>
      <c r="F89" s="634" t="e">
        <f>(VLOOKUP(A89,#REF!,6,0))</f>
        <v>#REF!</v>
      </c>
      <c r="G89" s="634" t="e">
        <f>(VLOOKUP(A89,#REF!,7,0))</f>
        <v>#REF!</v>
      </c>
      <c r="H89" s="111" t="e">
        <f>ROUND(G89*H90,2)</f>
        <v>#REF!</v>
      </c>
      <c r="I89" s="111" t="e">
        <f>ROUND(G89*I90,2)</f>
        <v>#REF!</v>
      </c>
      <c r="J89" s="111" t="e">
        <f>ROUND(G89*J90,2)</f>
        <v>#REF!</v>
      </c>
      <c r="K89" s="7" t="e">
        <f>SUM(H89:J89)-G89</f>
        <v>#REF!</v>
      </c>
      <c r="T89" s="7" t="e">
        <f>#REF!</f>
        <v>#REF!</v>
      </c>
      <c r="U89" s="7" t="e">
        <f>#REF!</f>
        <v>#REF!</v>
      </c>
      <c r="V89" s="7" t="e">
        <f>T89+U89</f>
        <v>#REF!</v>
      </c>
      <c r="W89" s="7" t="e">
        <f>V89-G89</f>
        <v>#REF!</v>
      </c>
      <c r="AJ89" s="34" t="e">
        <f>TRUNC(E89*F89,2)</f>
        <v>#REF!</v>
      </c>
      <c r="AK89" s="36">
        <f>IFERROR(TRUNC((AG89*AI89),2),"-")</f>
        <v>0</v>
      </c>
      <c r="AM89" s="7"/>
      <c r="AN89" s="7"/>
    </row>
    <row r="90" spans="1:41" s="8" customFormat="1" ht="16.5" customHeight="1" x14ac:dyDescent="0.25">
      <c r="A90" s="636"/>
      <c r="B90" s="638"/>
      <c r="C90" s="640"/>
      <c r="D90" s="638"/>
      <c r="E90" s="634"/>
      <c r="F90" s="634"/>
      <c r="G90" s="634"/>
      <c r="H90" s="107"/>
      <c r="I90" s="107"/>
      <c r="J90" s="107">
        <v>1</v>
      </c>
      <c r="K90" s="7"/>
      <c r="T90" s="7"/>
      <c r="U90" s="7"/>
      <c r="V90" s="7"/>
      <c r="W90" s="7"/>
      <c r="AJ90" s="34"/>
      <c r="AK90" s="36"/>
      <c r="AM90" s="7"/>
      <c r="AN90" s="7"/>
    </row>
    <row r="91" spans="1:41" s="8" customFormat="1" ht="6.95" customHeight="1" x14ac:dyDescent="0.25">
      <c r="A91" s="637"/>
      <c r="B91" s="639"/>
      <c r="C91" s="641"/>
      <c r="D91" s="639"/>
      <c r="E91" s="635"/>
      <c r="F91" s="635"/>
      <c r="G91" s="635"/>
      <c r="H91" s="108"/>
      <c r="I91" s="108"/>
      <c r="J91" s="108"/>
      <c r="K91" s="7">
        <f>SUM(H91:J91)-G91</f>
        <v>0</v>
      </c>
      <c r="T91" s="7"/>
      <c r="U91" s="7"/>
      <c r="V91" s="7"/>
      <c r="W91" s="7"/>
      <c r="AJ91" s="34"/>
      <c r="AK91" s="36"/>
      <c r="AM91" s="7"/>
      <c r="AN91" s="7"/>
    </row>
    <row r="92" spans="1:41" s="8" customFormat="1" ht="18" customHeight="1" x14ac:dyDescent="0.25">
      <c r="A92" s="636"/>
      <c r="B92" s="638" t="e">
        <f>(VLOOKUP(A92,#REF!,2,0))</f>
        <v>#REF!</v>
      </c>
      <c r="C92" s="640" t="e">
        <f>(VLOOKUP(A92,#REF!,3,0))</f>
        <v>#REF!</v>
      </c>
      <c r="D92" s="638" t="e">
        <f>(VLOOKUP(A92,#REF!,4,0))</f>
        <v>#REF!</v>
      </c>
      <c r="E92" s="634" t="e">
        <f>(VLOOKUP(A92,#REF!,5,0))</f>
        <v>#REF!</v>
      </c>
      <c r="F92" s="634" t="e">
        <f>(VLOOKUP(A92,#REF!,6,0))</f>
        <v>#REF!</v>
      </c>
      <c r="G92" s="634" t="e">
        <f>(VLOOKUP(A92,#REF!,7,0))</f>
        <v>#REF!</v>
      </c>
      <c r="H92" s="111" t="e">
        <f>ROUND(G92*H93,2)</f>
        <v>#REF!</v>
      </c>
      <c r="I92" s="111" t="e">
        <f>ROUND(G92*I93,2)</f>
        <v>#REF!</v>
      </c>
      <c r="J92" s="111" t="e">
        <f>ROUND(G92*J93,2)</f>
        <v>#REF!</v>
      </c>
      <c r="K92" s="7" t="e">
        <f>SUM(H92:J92)-G92</f>
        <v>#REF!</v>
      </c>
      <c r="T92" s="7" t="e">
        <f>#REF!</f>
        <v>#REF!</v>
      </c>
      <c r="U92" s="7" t="e">
        <f>#REF!</f>
        <v>#REF!</v>
      </c>
      <c r="V92" s="7" t="e">
        <f>T92+U92</f>
        <v>#REF!</v>
      </c>
      <c r="W92" s="7" t="e">
        <f>V92-G92</f>
        <v>#REF!</v>
      </c>
      <c r="AJ92" s="34" t="e">
        <f>TRUNC(E92*F92,2)</f>
        <v>#REF!</v>
      </c>
      <c r="AK92" s="36">
        <f>IFERROR(TRUNC((AG92*AI92),2),"-")</f>
        <v>0</v>
      </c>
      <c r="AM92" s="7"/>
      <c r="AN92" s="7"/>
    </row>
    <row r="93" spans="1:41" s="8" customFormat="1" x14ac:dyDescent="0.25">
      <c r="A93" s="636"/>
      <c r="B93" s="638"/>
      <c r="C93" s="640"/>
      <c r="D93" s="638"/>
      <c r="E93" s="634"/>
      <c r="F93" s="634"/>
      <c r="G93" s="634"/>
      <c r="H93" s="107"/>
      <c r="I93" s="107"/>
      <c r="J93" s="107">
        <v>1</v>
      </c>
      <c r="K93" s="7"/>
      <c r="T93" s="7"/>
      <c r="U93" s="7"/>
      <c r="V93" s="7"/>
      <c r="W93" s="7"/>
      <c r="AJ93" s="34"/>
      <c r="AK93" s="36"/>
      <c r="AM93" s="7"/>
      <c r="AN93" s="7"/>
    </row>
    <row r="94" spans="1:41" s="8" customFormat="1" ht="6.95" customHeight="1" x14ac:dyDescent="0.25">
      <c r="A94" s="637"/>
      <c r="B94" s="639"/>
      <c r="C94" s="641"/>
      <c r="D94" s="639"/>
      <c r="E94" s="635"/>
      <c r="F94" s="635"/>
      <c r="G94" s="635"/>
      <c r="H94" s="108"/>
      <c r="I94" s="108"/>
      <c r="J94" s="108"/>
      <c r="K94" s="7">
        <f>SUM(H94:J94)-G94</f>
        <v>0</v>
      </c>
      <c r="T94" s="7"/>
      <c r="U94" s="7"/>
      <c r="V94" s="7"/>
      <c r="W94" s="7"/>
      <c r="AJ94" s="34"/>
      <c r="AK94" s="36"/>
      <c r="AM94" s="7"/>
      <c r="AN94" s="7"/>
    </row>
    <row r="95" spans="1:41" s="8" customFormat="1" x14ac:dyDescent="0.25">
      <c r="A95" s="636"/>
      <c r="B95" s="638" t="e">
        <f>(VLOOKUP(A95,#REF!,2,0))</f>
        <v>#REF!</v>
      </c>
      <c r="C95" s="640" t="e">
        <f>(VLOOKUP(A95,#REF!,3,0))</f>
        <v>#REF!</v>
      </c>
      <c r="D95" s="638" t="e">
        <f>(VLOOKUP(A95,#REF!,4,0))</f>
        <v>#REF!</v>
      </c>
      <c r="E95" s="634" t="e">
        <f>(VLOOKUP(A95,#REF!,5,0))</f>
        <v>#REF!</v>
      </c>
      <c r="F95" s="634" t="e">
        <f>(VLOOKUP(A95,#REF!,6,0))</f>
        <v>#REF!</v>
      </c>
      <c r="G95" s="634" t="e">
        <f>(VLOOKUP(A95,#REF!,7,0))</f>
        <v>#REF!</v>
      </c>
      <c r="H95" s="111" t="e">
        <f>ROUND(G95*H96,2)</f>
        <v>#REF!</v>
      </c>
      <c r="I95" s="111" t="e">
        <f>ROUND(G95*I96,2)</f>
        <v>#REF!</v>
      </c>
      <c r="J95" s="111" t="e">
        <f>ROUND(G95*J96,2)</f>
        <v>#REF!</v>
      </c>
      <c r="K95" s="7" t="e">
        <f>SUM(H95:J95)-G95</f>
        <v>#REF!</v>
      </c>
      <c r="T95" s="7" t="e">
        <f>#REF!</f>
        <v>#REF!</v>
      </c>
      <c r="U95" s="7" t="e">
        <f>#REF!</f>
        <v>#REF!</v>
      </c>
      <c r="V95" s="7" t="e">
        <f>T95+U95</f>
        <v>#REF!</v>
      </c>
      <c r="W95" s="7" t="e">
        <f>V95-G95</f>
        <v>#REF!</v>
      </c>
      <c r="AJ95" s="34" t="e">
        <f>TRUNC(E95*F95,2)</f>
        <v>#REF!</v>
      </c>
      <c r="AK95" s="36">
        <f>IFERROR(TRUNC((AG95*AI95),2),"-")</f>
        <v>0</v>
      </c>
      <c r="AM95" s="7"/>
      <c r="AN95" s="7"/>
    </row>
    <row r="96" spans="1:41" s="8" customFormat="1" ht="31.5" customHeight="1" x14ac:dyDescent="0.25">
      <c r="A96" s="636"/>
      <c r="B96" s="638"/>
      <c r="C96" s="640"/>
      <c r="D96" s="638"/>
      <c r="E96" s="634"/>
      <c r="F96" s="634"/>
      <c r="G96" s="634"/>
      <c r="H96" s="107"/>
      <c r="I96" s="107"/>
      <c r="J96" s="107">
        <v>1</v>
      </c>
      <c r="K96" s="7"/>
      <c r="T96" s="7"/>
      <c r="U96" s="7"/>
      <c r="V96" s="7"/>
      <c r="W96" s="7"/>
      <c r="AJ96" s="34"/>
      <c r="AK96" s="36"/>
      <c r="AM96" s="7"/>
      <c r="AN96" s="7"/>
    </row>
    <row r="97" spans="1:45" s="8" customFormat="1" ht="6.75" customHeight="1" x14ac:dyDescent="0.25">
      <c r="A97" s="637"/>
      <c r="B97" s="639"/>
      <c r="C97" s="641"/>
      <c r="D97" s="639"/>
      <c r="E97" s="635"/>
      <c r="F97" s="635"/>
      <c r="G97" s="635"/>
      <c r="H97" s="108"/>
      <c r="I97" s="108"/>
      <c r="J97" s="108"/>
      <c r="K97" s="7">
        <f>SUM(H97:J97)-G97</f>
        <v>0</v>
      </c>
      <c r="T97" s="7"/>
      <c r="U97" s="7"/>
      <c r="V97" s="7"/>
      <c r="W97" s="7"/>
      <c r="AJ97" s="34"/>
      <c r="AK97" s="36"/>
      <c r="AM97" s="7"/>
      <c r="AN97" s="7"/>
    </row>
    <row r="98" spans="1:45" s="8" customFormat="1" x14ac:dyDescent="0.25">
      <c r="A98" s="636"/>
      <c r="B98" s="638" t="e">
        <f>(VLOOKUP(A98,#REF!,2,0))</f>
        <v>#REF!</v>
      </c>
      <c r="C98" s="640" t="e">
        <f>(VLOOKUP(A98,#REF!,3,0))</f>
        <v>#REF!</v>
      </c>
      <c r="D98" s="638" t="e">
        <f>(VLOOKUP(A98,#REF!,4,0))</f>
        <v>#REF!</v>
      </c>
      <c r="E98" s="634" t="e">
        <f>(VLOOKUP(A98,#REF!,5,0))</f>
        <v>#REF!</v>
      </c>
      <c r="F98" s="634" t="e">
        <f>(VLOOKUP(A98,#REF!,6,0))</f>
        <v>#REF!</v>
      </c>
      <c r="G98" s="634" t="e">
        <f>(VLOOKUP(A98,#REF!,7,0))</f>
        <v>#REF!</v>
      </c>
      <c r="H98" s="111" t="e">
        <f>ROUND(G98*H99,2)</f>
        <v>#REF!</v>
      </c>
      <c r="I98" s="111" t="e">
        <f>ROUND(G98*I99,2)</f>
        <v>#REF!</v>
      </c>
      <c r="J98" s="111" t="e">
        <f>ROUND(G98*J99,2)</f>
        <v>#REF!</v>
      </c>
      <c r="K98" s="7" t="e">
        <f>SUM(H98:J98)-G98</f>
        <v>#REF!</v>
      </c>
      <c r="T98" s="7" t="e">
        <f>#REF!</f>
        <v>#REF!</v>
      </c>
      <c r="U98" s="7" t="e">
        <f>#REF!</f>
        <v>#REF!</v>
      </c>
      <c r="V98" s="7" t="e">
        <f>T98+U98</f>
        <v>#REF!</v>
      </c>
      <c r="W98" s="7" t="e">
        <f>V98-G98</f>
        <v>#REF!</v>
      </c>
      <c r="AJ98" s="34" t="e">
        <f>TRUNC(E98*F98,2)</f>
        <v>#REF!</v>
      </c>
      <c r="AK98" s="36">
        <f>IFERROR(TRUNC((AG98*AI98),2),"-")</f>
        <v>0</v>
      </c>
      <c r="AM98" s="7"/>
      <c r="AN98" s="7"/>
    </row>
    <row r="99" spans="1:45" s="8" customFormat="1" ht="21.75" customHeight="1" x14ac:dyDescent="0.25">
      <c r="A99" s="636"/>
      <c r="B99" s="638"/>
      <c r="C99" s="640"/>
      <c r="D99" s="638"/>
      <c r="E99" s="634"/>
      <c r="F99" s="634"/>
      <c r="G99" s="634"/>
      <c r="H99" s="107"/>
      <c r="I99" s="107"/>
      <c r="J99" s="107">
        <v>1</v>
      </c>
      <c r="K99" s="7"/>
      <c r="T99" s="7"/>
      <c r="U99" s="7"/>
      <c r="V99" s="7"/>
      <c r="W99" s="7"/>
      <c r="AJ99" s="34"/>
      <c r="AK99" s="36"/>
      <c r="AM99" s="7"/>
      <c r="AN99" s="7"/>
    </row>
    <row r="100" spans="1:45" s="8" customFormat="1" ht="6.75" customHeight="1" x14ac:dyDescent="0.25">
      <c r="A100" s="637"/>
      <c r="B100" s="639"/>
      <c r="C100" s="641"/>
      <c r="D100" s="639"/>
      <c r="E100" s="635"/>
      <c r="F100" s="635"/>
      <c r="G100" s="635"/>
      <c r="H100" s="108"/>
      <c r="I100" s="108"/>
      <c r="J100" s="108"/>
      <c r="K100" s="7">
        <f>SUM(H100:J100)-G100</f>
        <v>0</v>
      </c>
      <c r="T100" s="7"/>
      <c r="U100" s="7"/>
      <c r="V100" s="7"/>
      <c r="W100" s="7"/>
      <c r="AJ100" s="34"/>
      <c r="AK100" s="36"/>
      <c r="AM100" s="7"/>
      <c r="AN100" s="7"/>
    </row>
    <row r="101" spans="1:45" s="8" customFormat="1" x14ac:dyDescent="0.25">
      <c r="A101" s="145" t="s">
        <v>93</v>
      </c>
      <c r="B101" s="159" t="e">
        <f>(VLOOKUP(A101,#REF!,2,0))</f>
        <v>#REF!</v>
      </c>
      <c r="C101" s="159"/>
      <c r="D101" s="160"/>
      <c r="E101" s="161"/>
      <c r="F101" s="162"/>
      <c r="G101" s="161" t="e">
        <f>(VLOOKUP(A101,#REF!,7,0))</f>
        <v>#REF!</v>
      </c>
      <c r="H101" s="163" t="e">
        <f>H102+H105+H108+H111+H114+H117+H120+H123+H126+H129</f>
        <v>#REF!</v>
      </c>
      <c r="I101" s="163" t="e">
        <f>I102+I105+I108+I111+I114+I117+I120+I123+I126+I129</f>
        <v>#REF!</v>
      </c>
      <c r="J101" s="163" t="e">
        <f>J102+J105+J108+J111+J114+J117+J120+J123+J126+J129</f>
        <v>#REF!</v>
      </c>
      <c r="K101" s="7" t="e">
        <f>SUM(H101:J101)-G101</f>
        <v>#REF!</v>
      </c>
      <c r="L101" s="7" t="e">
        <f>#REF!-K101</f>
        <v>#REF!</v>
      </c>
      <c r="T101" s="7" t="e">
        <f>#REF!</f>
        <v>#REF!</v>
      </c>
      <c r="U101" s="7" t="e">
        <f>#REF!</f>
        <v>#REF!</v>
      </c>
      <c r="V101" s="7" t="e">
        <f>T101+U101</f>
        <v>#REF!</v>
      </c>
      <c r="W101" s="7" t="e">
        <f>V101-G101</f>
        <v>#REF!</v>
      </c>
      <c r="AJ101" s="35" t="e">
        <f>SUBTOTAL(9,#REF!)</f>
        <v>#REF!</v>
      </c>
      <c r="AK101" s="35" t="e">
        <f>SUBTOTAL(9,#REF!)</f>
        <v>#REF!</v>
      </c>
      <c r="AM101" s="7"/>
      <c r="AS101" s="7" t="e">
        <f>#REF!+#REF!+#REF!</f>
        <v>#REF!</v>
      </c>
    </row>
    <row r="102" spans="1:45" s="8" customFormat="1" x14ac:dyDescent="0.25">
      <c r="A102" s="636"/>
      <c r="B102" s="638" t="e">
        <f>(VLOOKUP(A102,#REF!,2,0))</f>
        <v>#REF!</v>
      </c>
      <c r="C102" s="640" t="e">
        <f>(VLOOKUP(A102,#REF!,3,0))</f>
        <v>#REF!</v>
      </c>
      <c r="D102" s="638" t="e">
        <f>(VLOOKUP(A102,#REF!,4,0))</f>
        <v>#REF!</v>
      </c>
      <c r="E102" s="634" t="e">
        <f>(VLOOKUP(A102,#REF!,5,0))</f>
        <v>#REF!</v>
      </c>
      <c r="F102" s="634" t="e">
        <f>(VLOOKUP(A102,#REF!,6,0))</f>
        <v>#REF!</v>
      </c>
      <c r="G102" s="634" t="e">
        <f>(VLOOKUP(A102,#REF!,7,0))</f>
        <v>#REF!</v>
      </c>
      <c r="H102" s="111" t="e">
        <f>ROUND(G102*H103,2)</f>
        <v>#REF!</v>
      </c>
      <c r="I102" s="111" t="e">
        <f>ROUND(G102*I103,2)</f>
        <v>#REF!</v>
      </c>
      <c r="J102" s="111" t="e">
        <f>ROUND(G102*J103,2)</f>
        <v>#REF!</v>
      </c>
      <c r="K102" s="7" t="e">
        <f>SUM(H102:J102)-G102</f>
        <v>#REF!</v>
      </c>
      <c r="AJ102" s="34" t="e">
        <f>TRUNC(E102*F102,2)</f>
        <v>#REF!</v>
      </c>
      <c r="AK102" s="36">
        <f>IFERROR(TRUNC((AG102*AI102),2),"-")</f>
        <v>0</v>
      </c>
      <c r="AM102" s="7"/>
      <c r="AN102" s="7"/>
      <c r="AO102" s="7" t="e">
        <f>SUM(G102:G1808)</f>
        <v>#REF!</v>
      </c>
    </row>
    <row r="103" spans="1:45" s="8" customFormat="1" ht="21.75" customHeight="1" x14ac:dyDescent="0.25">
      <c r="A103" s="636"/>
      <c r="B103" s="638"/>
      <c r="C103" s="640"/>
      <c r="D103" s="638"/>
      <c r="E103" s="634"/>
      <c r="F103" s="634"/>
      <c r="G103" s="634"/>
      <c r="H103" s="107"/>
      <c r="I103" s="107">
        <v>1</v>
      </c>
      <c r="J103" s="107"/>
      <c r="K103" s="7"/>
      <c r="T103" s="7"/>
      <c r="U103" s="7"/>
      <c r="V103" s="7"/>
      <c r="W103" s="7"/>
      <c r="AJ103" s="34"/>
      <c r="AK103" s="36"/>
      <c r="AM103" s="7"/>
      <c r="AN103" s="7"/>
    </row>
    <row r="104" spans="1:45" s="8" customFormat="1" ht="6.75" customHeight="1" x14ac:dyDescent="0.25">
      <c r="A104" s="637"/>
      <c r="B104" s="639"/>
      <c r="C104" s="641"/>
      <c r="D104" s="639"/>
      <c r="E104" s="635"/>
      <c r="F104" s="635"/>
      <c r="G104" s="635"/>
      <c r="H104" s="108"/>
      <c r="I104" s="108"/>
      <c r="J104" s="108"/>
      <c r="K104" s="7">
        <f>SUM(H104:J104)-G104</f>
        <v>0</v>
      </c>
      <c r="T104" s="7"/>
      <c r="U104" s="7"/>
      <c r="V104" s="7"/>
      <c r="W104" s="7"/>
      <c r="AJ104" s="34"/>
      <c r="AK104" s="36"/>
      <c r="AM104" s="7"/>
      <c r="AN104" s="7"/>
    </row>
    <row r="105" spans="1:45" s="8" customFormat="1" ht="16.5" customHeight="1" x14ac:dyDescent="0.25">
      <c r="A105" s="636"/>
      <c r="B105" s="638" t="e">
        <f>(VLOOKUP(A105,#REF!,2,0))</f>
        <v>#REF!</v>
      </c>
      <c r="C105" s="640" t="e">
        <f>(VLOOKUP(A105,#REF!,3,0))</f>
        <v>#REF!</v>
      </c>
      <c r="D105" s="638" t="e">
        <f>(VLOOKUP(A105,#REF!,4,0))</f>
        <v>#REF!</v>
      </c>
      <c r="E105" s="634" t="e">
        <f>(VLOOKUP(A105,#REF!,5,0))</f>
        <v>#REF!</v>
      </c>
      <c r="F105" s="634" t="e">
        <f>(VLOOKUP(A105,#REF!,6,0))</f>
        <v>#REF!</v>
      </c>
      <c r="G105" s="634" t="e">
        <f>(VLOOKUP(A105,#REF!,7,0))</f>
        <v>#REF!</v>
      </c>
      <c r="H105" s="111" t="e">
        <f>ROUND(G105*H106,2)</f>
        <v>#REF!</v>
      </c>
      <c r="I105" s="111" t="e">
        <f>ROUND(G105*I106,2)</f>
        <v>#REF!</v>
      </c>
      <c r="J105" s="111" t="e">
        <f>ROUND(G105*J106,2)</f>
        <v>#REF!</v>
      </c>
      <c r="K105" s="7" t="e">
        <f>SUM(H105:J105)-G105</f>
        <v>#REF!</v>
      </c>
      <c r="T105" s="7" t="e">
        <f>#REF!</f>
        <v>#REF!</v>
      </c>
      <c r="U105" s="7" t="e">
        <f>#REF!</f>
        <v>#REF!</v>
      </c>
      <c r="V105" s="7" t="e">
        <f>T105+U105</f>
        <v>#REF!</v>
      </c>
      <c r="W105" s="7" t="e">
        <f>V105-G105</f>
        <v>#REF!</v>
      </c>
      <c r="AJ105" s="34" t="e">
        <f>TRUNC(E105*F105,2)</f>
        <v>#REF!</v>
      </c>
      <c r="AK105" s="36">
        <f>IFERROR(TRUNC((AG105*AI105),2),"-")</f>
        <v>0</v>
      </c>
      <c r="AM105" s="7"/>
      <c r="AN105" s="7"/>
    </row>
    <row r="106" spans="1:45" s="8" customFormat="1" ht="15" customHeight="1" x14ac:dyDescent="0.25">
      <c r="A106" s="636"/>
      <c r="B106" s="638"/>
      <c r="C106" s="640"/>
      <c r="D106" s="638"/>
      <c r="E106" s="634"/>
      <c r="F106" s="634"/>
      <c r="G106" s="634"/>
      <c r="H106" s="107"/>
      <c r="I106" s="107">
        <v>1</v>
      </c>
      <c r="J106" s="107"/>
      <c r="K106" s="7"/>
      <c r="T106" s="7"/>
      <c r="U106" s="7"/>
      <c r="V106" s="7"/>
      <c r="W106" s="7"/>
      <c r="AJ106" s="34"/>
      <c r="AK106" s="36"/>
      <c r="AM106" s="7"/>
      <c r="AN106" s="7"/>
    </row>
    <row r="107" spans="1:45" s="8" customFormat="1" ht="6.95" customHeight="1" x14ac:dyDescent="0.25">
      <c r="A107" s="637"/>
      <c r="B107" s="639"/>
      <c r="C107" s="641"/>
      <c r="D107" s="639"/>
      <c r="E107" s="635"/>
      <c r="F107" s="635"/>
      <c r="G107" s="635"/>
      <c r="H107" s="108"/>
      <c r="I107" s="108"/>
      <c r="J107" s="108"/>
      <c r="K107" s="7">
        <f>SUM(H107:J107)-G107</f>
        <v>0</v>
      </c>
      <c r="T107" s="7"/>
      <c r="U107" s="7"/>
      <c r="V107" s="7"/>
      <c r="W107" s="7"/>
      <c r="AJ107" s="34"/>
      <c r="AK107" s="36"/>
      <c r="AM107" s="7"/>
      <c r="AN107" s="7"/>
    </row>
    <row r="108" spans="1:45" s="8" customFormat="1" x14ac:dyDescent="0.25">
      <c r="A108" s="636"/>
      <c r="B108" s="638" t="e">
        <f>(VLOOKUP(A108,#REF!,2,0))</f>
        <v>#REF!</v>
      </c>
      <c r="C108" s="640" t="e">
        <f>(VLOOKUP(A108,#REF!,3,0))</f>
        <v>#REF!</v>
      </c>
      <c r="D108" s="638" t="e">
        <f>(VLOOKUP(A108,#REF!,4,0))</f>
        <v>#REF!</v>
      </c>
      <c r="E108" s="634" t="e">
        <f>(VLOOKUP(A108,#REF!,5,0))</f>
        <v>#REF!</v>
      </c>
      <c r="F108" s="634" t="e">
        <f>(VLOOKUP(A108,#REF!,6,0))</f>
        <v>#REF!</v>
      </c>
      <c r="G108" s="634" t="e">
        <f>(VLOOKUP(A108,#REF!,7,0))</f>
        <v>#REF!</v>
      </c>
      <c r="H108" s="111" t="e">
        <f>ROUND(G108*H109,2)</f>
        <v>#REF!</v>
      </c>
      <c r="I108" s="111" t="e">
        <f>ROUND(G108*I109,2)</f>
        <v>#REF!</v>
      </c>
      <c r="J108" s="111" t="e">
        <f>ROUND(G108*J109,2)</f>
        <v>#REF!</v>
      </c>
      <c r="K108" s="7" t="e">
        <f>SUM(H108:J108)-G108</f>
        <v>#REF!</v>
      </c>
      <c r="T108" s="7" t="e">
        <f>#REF!</f>
        <v>#REF!</v>
      </c>
      <c r="U108" s="7" t="e">
        <f>#REF!</f>
        <v>#REF!</v>
      </c>
      <c r="V108" s="7" t="e">
        <f>T108+U108</f>
        <v>#REF!</v>
      </c>
      <c r="W108" s="7" t="e">
        <f>V108-G108</f>
        <v>#REF!</v>
      </c>
      <c r="AJ108" s="34" t="e">
        <f>TRUNC(E108*F108,2)</f>
        <v>#REF!</v>
      </c>
      <c r="AK108" s="36">
        <f>IFERROR(TRUNC((AG108*AI108),2),"-")</f>
        <v>0</v>
      </c>
      <c r="AM108" s="7"/>
      <c r="AN108" s="7"/>
    </row>
    <row r="109" spans="1:45" s="8" customFormat="1" ht="24" customHeight="1" x14ac:dyDescent="0.25">
      <c r="A109" s="636"/>
      <c r="B109" s="638"/>
      <c r="C109" s="640"/>
      <c r="D109" s="638"/>
      <c r="E109" s="634"/>
      <c r="F109" s="634"/>
      <c r="G109" s="634"/>
      <c r="H109" s="107"/>
      <c r="I109" s="107">
        <v>1</v>
      </c>
      <c r="J109" s="107"/>
      <c r="K109" s="7"/>
      <c r="T109" s="7"/>
      <c r="U109" s="7"/>
      <c r="V109" s="7"/>
      <c r="W109" s="7"/>
      <c r="AJ109" s="34"/>
      <c r="AK109" s="36"/>
      <c r="AM109" s="7"/>
      <c r="AN109" s="7"/>
    </row>
    <row r="110" spans="1:45" s="8" customFormat="1" ht="6.75" customHeight="1" x14ac:dyDescent="0.25">
      <c r="A110" s="637"/>
      <c r="B110" s="639"/>
      <c r="C110" s="641"/>
      <c r="D110" s="639"/>
      <c r="E110" s="635"/>
      <c r="F110" s="635"/>
      <c r="G110" s="635"/>
      <c r="H110" s="108"/>
      <c r="I110" s="108"/>
      <c r="J110" s="108"/>
      <c r="K110" s="7">
        <f>SUM(H110:J110)-G110</f>
        <v>0</v>
      </c>
      <c r="T110" s="7"/>
      <c r="U110" s="7"/>
      <c r="V110" s="7"/>
      <c r="W110" s="7"/>
      <c r="AJ110" s="34"/>
      <c r="AK110" s="36"/>
      <c r="AM110" s="7"/>
      <c r="AN110" s="7"/>
    </row>
    <row r="111" spans="1:45" s="8" customFormat="1" x14ac:dyDescent="0.25">
      <c r="A111" s="636"/>
      <c r="B111" s="638" t="e">
        <f>(VLOOKUP(A111,#REF!,2,0))</f>
        <v>#REF!</v>
      </c>
      <c r="C111" s="640" t="e">
        <f>(VLOOKUP(A111,#REF!,3,0))</f>
        <v>#REF!</v>
      </c>
      <c r="D111" s="638" t="e">
        <f>(VLOOKUP(A111,#REF!,4,0))</f>
        <v>#REF!</v>
      </c>
      <c r="E111" s="634" t="e">
        <f>(VLOOKUP(A111,#REF!,5,0))</f>
        <v>#REF!</v>
      </c>
      <c r="F111" s="634" t="e">
        <f>(VLOOKUP(A111,#REF!,6,0))</f>
        <v>#REF!</v>
      </c>
      <c r="G111" s="634" t="e">
        <f>(VLOOKUP(A111,#REF!,7,0))</f>
        <v>#REF!</v>
      </c>
      <c r="H111" s="111" t="e">
        <f>ROUND(G111*H112,2)</f>
        <v>#REF!</v>
      </c>
      <c r="I111" s="111" t="e">
        <f>ROUND(G111*I112,2)</f>
        <v>#REF!</v>
      </c>
      <c r="J111" s="111" t="e">
        <f>ROUND(G111*J112,2)</f>
        <v>#REF!</v>
      </c>
      <c r="K111" s="7" t="e">
        <f>SUM(H111:J111)-G111</f>
        <v>#REF!</v>
      </c>
      <c r="T111" s="7" t="e">
        <f>#REF!</f>
        <v>#REF!</v>
      </c>
      <c r="U111" s="7" t="e">
        <f>#REF!</f>
        <v>#REF!</v>
      </c>
      <c r="V111" s="7" t="e">
        <f>T111+U111</f>
        <v>#REF!</v>
      </c>
      <c r="W111" s="7" t="e">
        <f>V111-G111</f>
        <v>#REF!</v>
      </c>
      <c r="AJ111" s="34" t="e">
        <f>TRUNC(E111*F111,2)</f>
        <v>#REF!</v>
      </c>
      <c r="AK111" s="36">
        <f>IFERROR(TRUNC((AG111*AI111),2),"-")</f>
        <v>0</v>
      </c>
      <c r="AM111" s="7"/>
      <c r="AN111" s="7"/>
    </row>
    <row r="112" spans="1:45" s="8" customFormat="1" ht="24" customHeight="1" x14ac:dyDescent="0.25">
      <c r="A112" s="636"/>
      <c r="B112" s="638"/>
      <c r="C112" s="640"/>
      <c r="D112" s="638"/>
      <c r="E112" s="634"/>
      <c r="F112" s="634"/>
      <c r="G112" s="634"/>
      <c r="H112" s="107"/>
      <c r="I112" s="107">
        <v>1</v>
      </c>
      <c r="J112" s="107"/>
      <c r="K112" s="7"/>
      <c r="T112" s="7"/>
      <c r="U112" s="7"/>
      <c r="V112" s="7"/>
      <c r="W112" s="7"/>
      <c r="AJ112" s="34"/>
      <c r="AK112" s="36"/>
      <c r="AM112" s="7"/>
      <c r="AN112" s="7"/>
    </row>
    <row r="113" spans="1:41" s="8" customFormat="1" ht="6.75" customHeight="1" x14ac:dyDescent="0.25">
      <c r="A113" s="637"/>
      <c r="B113" s="639"/>
      <c r="C113" s="641"/>
      <c r="D113" s="639"/>
      <c r="E113" s="635"/>
      <c r="F113" s="635"/>
      <c r="G113" s="635"/>
      <c r="H113" s="108"/>
      <c r="I113" s="108"/>
      <c r="J113" s="108"/>
      <c r="K113" s="7">
        <f>SUM(H113:J113)-G113</f>
        <v>0</v>
      </c>
      <c r="T113" s="7"/>
      <c r="U113" s="7"/>
      <c r="V113" s="7"/>
      <c r="W113" s="7"/>
      <c r="AJ113" s="34"/>
      <c r="AK113" s="36"/>
      <c r="AM113" s="7"/>
      <c r="AN113" s="7"/>
    </row>
    <row r="114" spans="1:41" s="8" customFormat="1" x14ac:dyDescent="0.25">
      <c r="A114" s="636"/>
      <c r="B114" s="638" t="e">
        <f>(VLOOKUP(A114,#REF!,2,0))</f>
        <v>#REF!</v>
      </c>
      <c r="C114" s="640" t="e">
        <f>(VLOOKUP(A114,#REF!,3,0))</f>
        <v>#REF!</v>
      </c>
      <c r="D114" s="638" t="e">
        <f>(VLOOKUP(A114,#REF!,4,0))</f>
        <v>#REF!</v>
      </c>
      <c r="E114" s="634" t="e">
        <f>(VLOOKUP(A114,#REF!,5,0))</f>
        <v>#REF!</v>
      </c>
      <c r="F114" s="634" t="e">
        <f>(VLOOKUP(A114,#REF!,6,0))</f>
        <v>#REF!</v>
      </c>
      <c r="G114" s="634" t="e">
        <f>(VLOOKUP(A114,#REF!,7,0))</f>
        <v>#REF!</v>
      </c>
      <c r="H114" s="111" t="e">
        <f>ROUND(G114*H115,2)</f>
        <v>#REF!</v>
      </c>
      <c r="I114" s="111" t="e">
        <f>ROUND(G114*I115,2)</f>
        <v>#REF!</v>
      </c>
      <c r="J114" s="111" t="e">
        <f>ROUND(G114*J115,2)</f>
        <v>#REF!</v>
      </c>
      <c r="K114" s="7" t="e">
        <f>SUM(H114:J114)-G114</f>
        <v>#REF!</v>
      </c>
      <c r="AJ114" s="34" t="e">
        <f>TRUNC(E114*F114,2)</f>
        <v>#REF!</v>
      </c>
      <c r="AK114" s="36">
        <f>IFERROR(TRUNC((AG114*AI114),2),"-")</f>
        <v>0</v>
      </c>
      <c r="AM114" s="7"/>
      <c r="AN114" s="7"/>
      <c r="AO114" s="7" t="e">
        <f>SUM(G114:G2007)</f>
        <v>#REF!</v>
      </c>
    </row>
    <row r="115" spans="1:41" s="8" customFormat="1" x14ac:dyDescent="0.25">
      <c r="A115" s="636"/>
      <c r="B115" s="638"/>
      <c r="C115" s="640"/>
      <c r="D115" s="638"/>
      <c r="E115" s="634"/>
      <c r="F115" s="634"/>
      <c r="G115" s="634"/>
      <c r="H115" s="107"/>
      <c r="I115" s="107">
        <v>1</v>
      </c>
      <c r="J115" s="107"/>
      <c r="K115" s="7"/>
      <c r="T115" s="7"/>
      <c r="U115" s="7"/>
      <c r="V115" s="7"/>
      <c r="W115" s="7"/>
      <c r="AJ115" s="34"/>
      <c r="AK115" s="36"/>
      <c r="AM115" s="7"/>
      <c r="AN115" s="7"/>
    </row>
    <row r="116" spans="1:41" s="8" customFormat="1" ht="6.75" customHeight="1" x14ac:dyDescent="0.25">
      <c r="A116" s="637"/>
      <c r="B116" s="639"/>
      <c r="C116" s="641"/>
      <c r="D116" s="639"/>
      <c r="E116" s="635"/>
      <c r="F116" s="635"/>
      <c r="G116" s="635"/>
      <c r="H116" s="108"/>
      <c r="I116" s="108"/>
      <c r="J116" s="108"/>
      <c r="K116" s="7">
        <f>SUM(H116:J116)-G116</f>
        <v>0</v>
      </c>
      <c r="T116" s="7"/>
      <c r="U116" s="7"/>
      <c r="V116" s="7"/>
      <c r="W116" s="7"/>
      <c r="AJ116" s="34"/>
      <c r="AK116" s="36"/>
      <c r="AM116" s="7"/>
      <c r="AN116" s="7"/>
    </row>
    <row r="117" spans="1:41" s="8" customFormat="1" x14ac:dyDescent="0.25">
      <c r="A117" s="636"/>
      <c r="B117" s="638" t="e">
        <f>(VLOOKUP(A117,#REF!,2,0))</f>
        <v>#REF!</v>
      </c>
      <c r="C117" s="640" t="e">
        <f>(VLOOKUP(A117,#REF!,3,0))</f>
        <v>#REF!</v>
      </c>
      <c r="D117" s="638" t="e">
        <f>(VLOOKUP(A117,#REF!,4,0))</f>
        <v>#REF!</v>
      </c>
      <c r="E117" s="634" t="e">
        <f>(VLOOKUP(A117,#REF!,5,0))</f>
        <v>#REF!</v>
      </c>
      <c r="F117" s="634" t="e">
        <f>(VLOOKUP(A117,#REF!,6,0))</f>
        <v>#REF!</v>
      </c>
      <c r="G117" s="634" t="e">
        <f>(VLOOKUP(A117,#REF!,7,0))</f>
        <v>#REF!</v>
      </c>
      <c r="H117" s="111" t="e">
        <f>ROUND(G117*H118,2)</f>
        <v>#REF!</v>
      </c>
      <c r="I117" s="111" t="e">
        <f>ROUND(G117*I118,2)</f>
        <v>#REF!</v>
      </c>
      <c r="J117" s="111" t="e">
        <f>ROUND(G117*J118,2)</f>
        <v>#REF!</v>
      </c>
      <c r="K117" s="7" t="e">
        <f>SUM(H117:J117)-G117</f>
        <v>#REF!</v>
      </c>
      <c r="T117" s="7" t="e">
        <f>#REF!</f>
        <v>#REF!</v>
      </c>
      <c r="U117" s="7" t="e">
        <f>#REF!</f>
        <v>#REF!</v>
      </c>
      <c r="V117" s="7" t="e">
        <f>T117+U117</f>
        <v>#REF!</v>
      </c>
      <c r="W117" s="7" t="e">
        <f>V117-G117</f>
        <v>#REF!</v>
      </c>
      <c r="AJ117" s="34" t="e">
        <f>TRUNC(E117*F117,2)</f>
        <v>#REF!</v>
      </c>
      <c r="AK117" s="36">
        <f>IFERROR(TRUNC((AG117*AI117),2),"-")</f>
        <v>0</v>
      </c>
      <c r="AM117" s="7"/>
      <c r="AN117" s="7"/>
    </row>
    <row r="118" spans="1:41" s="8" customFormat="1" ht="20.25" customHeight="1" x14ac:dyDescent="0.25">
      <c r="A118" s="636"/>
      <c r="B118" s="638"/>
      <c r="C118" s="640"/>
      <c r="D118" s="638"/>
      <c r="E118" s="634"/>
      <c r="F118" s="634"/>
      <c r="G118" s="634"/>
      <c r="H118" s="107"/>
      <c r="I118" s="107">
        <v>1</v>
      </c>
      <c r="J118" s="107"/>
      <c r="K118" s="7"/>
      <c r="T118" s="7"/>
      <c r="U118" s="7"/>
      <c r="V118" s="7"/>
      <c r="W118" s="7"/>
      <c r="AJ118" s="34"/>
      <c r="AK118" s="36"/>
      <c r="AM118" s="7"/>
      <c r="AN118" s="7"/>
    </row>
    <row r="119" spans="1:41" s="8" customFormat="1" ht="6.75" customHeight="1" x14ac:dyDescent="0.25">
      <c r="A119" s="637"/>
      <c r="B119" s="639"/>
      <c r="C119" s="641"/>
      <c r="D119" s="639"/>
      <c r="E119" s="635"/>
      <c r="F119" s="635"/>
      <c r="G119" s="635"/>
      <c r="H119" s="108"/>
      <c r="I119" s="108"/>
      <c r="J119" s="108"/>
      <c r="K119" s="7">
        <f>SUM(H119:J119)-G119</f>
        <v>0</v>
      </c>
      <c r="T119" s="7"/>
      <c r="U119" s="7"/>
      <c r="V119" s="7"/>
      <c r="W119" s="7"/>
      <c r="AJ119" s="34"/>
      <c r="AK119" s="36"/>
      <c r="AM119" s="7"/>
      <c r="AN119" s="7"/>
    </row>
    <row r="120" spans="1:41" s="8" customFormat="1" x14ac:dyDescent="0.25">
      <c r="A120" s="636"/>
      <c r="B120" s="638" t="e">
        <f>(VLOOKUP(A120,#REF!,2,0))</f>
        <v>#REF!</v>
      </c>
      <c r="C120" s="640" t="e">
        <f>(VLOOKUP(A120,#REF!,3,0))</f>
        <v>#REF!</v>
      </c>
      <c r="D120" s="638" t="e">
        <f>(VLOOKUP(A120,#REF!,4,0))</f>
        <v>#REF!</v>
      </c>
      <c r="E120" s="634" t="e">
        <f>(VLOOKUP(A120,#REF!,5,0))</f>
        <v>#REF!</v>
      </c>
      <c r="F120" s="634" t="e">
        <f>(VLOOKUP(A120,#REF!,6,0))</f>
        <v>#REF!</v>
      </c>
      <c r="G120" s="634" t="e">
        <f>(VLOOKUP(A120,#REF!,7,0))</f>
        <v>#REF!</v>
      </c>
      <c r="H120" s="111" t="e">
        <f>ROUND(G120*H121,2)</f>
        <v>#REF!</v>
      </c>
      <c r="I120" s="111" t="e">
        <f>ROUND(G120*I121,2)</f>
        <v>#REF!</v>
      </c>
      <c r="J120" s="111" t="e">
        <f>ROUND(G120*J121,2)</f>
        <v>#REF!</v>
      </c>
      <c r="K120" s="7" t="e">
        <f>SUM(H120:J120)-G120</f>
        <v>#REF!</v>
      </c>
      <c r="T120" s="7" t="e">
        <f>#REF!</f>
        <v>#REF!</v>
      </c>
      <c r="U120" s="7" t="e">
        <f>#REF!</f>
        <v>#REF!</v>
      </c>
      <c r="V120" s="7" t="e">
        <f>T120+U120</f>
        <v>#REF!</v>
      </c>
      <c r="W120" s="7" t="e">
        <f>V120-G120</f>
        <v>#REF!</v>
      </c>
      <c r="AJ120" s="34" t="e">
        <f>TRUNC(E120*F120,2)</f>
        <v>#REF!</v>
      </c>
      <c r="AK120" s="36">
        <f>IFERROR(TRUNC((AG120*AI120),2),"-")</f>
        <v>0</v>
      </c>
      <c r="AM120" s="7"/>
      <c r="AN120" s="7"/>
    </row>
    <row r="121" spans="1:41" s="8" customFormat="1" ht="17.25" customHeight="1" x14ac:dyDescent="0.25">
      <c r="A121" s="636"/>
      <c r="B121" s="638"/>
      <c r="C121" s="640"/>
      <c r="D121" s="638"/>
      <c r="E121" s="634"/>
      <c r="F121" s="634"/>
      <c r="G121" s="634"/>
      <c r="H121" s="107"/>
      <c r="I121" s="107">
        <v>1</v>
      </c>
      <c r="J121" s="107"/>
      <c r="K121" s="7"/>
      <c r="T121" s="7"/>
      <c r="U121" s="7"/>
      <c r="V121" s="7"/>
      <c r="W121" s="7"/>
      <c r="AJ121" s="34"/>
      <c r="AK121" s="36"/>
      <c r="AM121" s="7"/>
      <c r="AN121" s="7"/>
    </row>
    <row r="122" spans="1:41" s="8" customFormat="1" ht="6.75" customHeight="1" x14ac:dyDescent="0.25">
      <c r="A122" s="637"/>
      <c r="B122" s="639"/>
      <c r="C122" s="641"/>
      <c r="D122" s="639"/>
      <c r="E122" s="635"/>
      <c r="F122" s="635"/>
      <c r="G122" s="635"/>
      <c r="H122" s="108"/>
      <c r="I122" s="108"/>
      <c r="J122" s="108"/>
      <c r="K122" s="7">
        <f>SUM(H122:J122)-G122</f>
        <v>0</v>
      </c>
      <c r="T122" s="7"/>
      <c r="U122" s="7"/>
      <c r="V122" s="7"/>
      <c r="W122" s="7"/>
      <c r="AJ122" s="34"/>
      <c r="AK122" s="36"/>
      <c r="AM122" s="7"/>
      <c r="AN122" s="7"/>
    </row>
    <row r="123" spans="1:41" s="8" customFormat="1" x14ac:dyDescent="0.25">
      <c r="A123" s="636"/>
      <c r="B123" s="638" t="e">
        <f>(VLOOKUP(A123,#REF!,2,0))</f>
        <v>#REF!</v>
      </c>
      <c r="C123" s="640" t="e">
        <f>(VLOOKUP(A123,#REF!,3,0))</f>
        <v>#REF!</v>
      </c>
      <c r="D123" s="638" t="e">
        <f>(VLOOKUP(A123,#REF!,4,0))</f>
        <v>#REF!</v>
      </c>
      <c r="E123" s="634" t="e">
        <f>(VLOOKUP(A123,#REF!,5,0))</f>
        <v>#REF!</v>
      </c>
      <c r="F123" s="634" t="e">
        <f>(VLOOKUP(A123,#REF!,6,0))</f>
        <v>#REF!</v>
      </c>
      <c r="G123" s="634" t="e">
        <f>(VLOOKUP(A123,#REF!,7,0))</f>
        <v>#REF!</v>
      </c>
      <c r="H123" s="111" t="e">
        <f>ROUND(G123*H124,2)</f>
        <v>#REF!</v>
      </c>
      <c r="I123" s="111" t="e">
        <f>ROUND(G123*I124,2)</f>
        <v>#REF!</v>
      </c>
      <c r="J123" s="111" t="e">
        <f>ROUND(G123*J124,2)</f>
        <v>#REF!</v>
      </c>
      <c r="K123" s="7" t="e">
        <f>SUM(H123:J123)-G123</f>
        <v>#REF!</v>
      </c>
      <c r="AJ123" s="34" t="e">
        <f>TRUNC(E123*F123,2)</f>
        <v>#REF!</v>
      </c>
      <c r="AK123" s="36">
        <f>IFERROR(TRUNC((AG123*AI123),2),"-")</f>
        <v>0</v>
      </c>
      <c r="AM123" s="7"/>
      <c r="AN123" s="7"/>
      <c r="AO123" s="7" t="e">
        <f>SUM(G123:G1813)</f>
        <v>#REF!</v>
      </c>
    </row>
    <row r="124" spans="1:41" s="8" customFormat="1" ht="20.25" customHeight="1" x14ac:dyDescent="0.25">
      <c r="A124" s="636"/>
      <c r="B124" s="638"/>
      <c r="C124" s="640"/>
      <c r="D124" s="638"/>
      <c r="E124" s="634"/>
      <c r="F124" s="634"/>
      <c r="G124" s="634"/>
      <c r="H124" s="107"/>
      <c r="I124" s="107">
        <v>1</v>
      </c>
      <c r="J124" s="107"/>
      <c r="K124" s="7"/>
      <c r="T124" s="7"/>
      <c r="U124" s="7"/>
      <c r="V124" s="7"/>
      <c r="W124" s="7"/>
      <c r="AJ124" s="34"/>
      <c r="AK124" s="36"/>
      <c r="AM124" s="7"/>
      <c r="AN124" s="7"/>
    </row>
    <row r="125" spans="1:41" s="8" customFormat="1" ht="6.75" customHeight="1" x14ac:dyDescent="0.25">
      <c r="A125" s="637"/>
      <c r="B125" s="639"/>
      <c r="C125" s="641"/>
      <c r="D125" s="639"/>
      <c r="E125" s="635"/>
      <c r="F125" s="635"/>
      <c r="G125" s="635"/>
      <c r="H125" s="108"/>
      <c r="I125" s="108"/>
      <c r="J125" s="108"/>
      <c r="K125" s="7">
        <f>SUM(H125:J125)-G125</f>
        <v>0</v>
      </c>
      <c r="T125" s="7"/>
      <c r="U125" s="7"/>
      <c r="V125" s="7"/>
      <c r="W125" s="7"/>
      <c r="AJ125" s="34"/>
      <c r="AK125" s="36"/>
      <c r="AM125" s="7"/>
      <c r="AN125" s="7"/>
    </row>
    <row r="126" spans="1:41" s="8" customFormat="1" ht="16.5" customHeight="1" x14ac:dyDescent="0.25">
      <c r="A126" s="636"/>
      <c r="B126" s="638" t="e">
        <f>(VLOOKUP(A126,#REF!,2,0))</f>
        <v>#REF!</v>
      </c>
      <c r="C126" s="640" t="e">
        <f>(VLOOKUP(A126,#REF!,3,0))</f>
        <v>#REF!</v>
      </c>
      <c r="D126" s="638" t="e">
        <f>(VLOOKUP(A126,#REF!,4,0))</f>
        <v>#REF!</v>
      </c>
      <c r="E126" s="634" t="e">
        <f>(VLOOKUP(A126,#REF!,5,0))</f>
        <v>#REF!</v>
      </c>
      <c r="F126" s="634" t="e">
        <f>(VLOOKUP(A126,#REF!,6,0))</f>
        <v>#REF!</v>
      </c>
      <c r="G126" s="634" t="e">
        <f>(VLOOKUP(A126,#REF!,7,0))</f>
        <v>#REF!</v>
      </c>
      <c r="H126" s="111" t="e">
        <f>ROUND(G126*H127,2)</f>
        <v>#REF!</v>
      </c>
      <c r="I126" s="111" t="e">
        <f>ROUND(G126*I127,2)</f>
        <v>#REF!</v>
      </c>
      <c r="J126" s="111" t="e">
        <f>ROUND(G126*J127,2)</f>
        <v>#REF!</v>
      </c>
      <c r="K126" s="7" t="e">
        <f>SUM(H126:J126)-G126</f>
        <v>#REF!</v>
      </c>
      <c r="T126" s="7" t="e">
        <f>#REF!</f>
        <v>#REF!</v>
      </c>
      <c r="U126" s="7" t="e">
        <f>#REF!</f>
        <v>#REF!</v>
      </c>
      <c r="V126" s="7" t="e">
        <f>T126+U126</f>
        <v>#REF!</v>
      </c>
      <c r="W126" s="7" t="e">
        <f>V126-G126</f>
        <v>#REF!</v>
      </c>
      <c r="AJ126" s="34" t="e">
        <f>TRUNC(E126*F126,2)</f>
        <v>#REF!</v>
      </c>
      <c r="AK126" s="36">
        <f>IFERROR(TRUNC((AG126*AI126),2),"-")</f>
        <v>0</v>
      </c>
      <c r="AM126" s="7"/>
      <c r="AN126" s="7"/>
    </row>
    <row r="127" spans="1:41" s="8" customFormat="1" ht="19.5" customHeight="1" x14ac:dyDescent="0.25">
      <c r="A127" s="636"/>
      <c r="B127" s="638"/>
      <c r="C127" s="640"/>
      <c r="D127" s="638"/>
      <c r="E127" s="634"/>
      <c r="F127" s="634"/>
      <c r="G127" s="634"/>
      <c r="H127" s="107"/>
      <c r="I127" s="107">
        <v>1</v>
      </c>
      <c r="J127" s="107"/>
      <c r="K127" s="7"/>
      <c r="T127" s="7"/>
      <c r="U127" s="7"/>
      <c r="V127" s="7"/>
      <c r="W127" s="7"/>
      <c r="AJ127" s="34"/>
      <c r="AK127" s="36"/>
      <c r="AM127" s="7"/>
      <c r="AN127" s="7"/>
    </row>
    <row r="128" spans="1:41" s="8" customFormat="1" ht="6.95" customHeight="1" x14ac:dyDescent="0.25">
      <c r="A128" s="637"/>
      <c r="B128" s="639"/>
      <c r="C128" s="641"/>
      <c r="D128" s="639"/>
      <c r="E128" s="635"/>
      <c r="F128" s="635"/>
      <c r="G128" s="635"/>
      <c r="H128" s="108"/>
      <c r="I128" s="108"/>
      <c r="J128" s="108"/>
      <c r="K128" s="7">
        <f>SUM(H128:J128)-G128</f>
        <v>0</v>
      </c>
      <c r="T128" s="7"/>
      <c r="U128" s="7"/>
      <c r="V128" s="7"/>
      <c r="W128" s="7"/>
      <c r="AJ128" s="34"/>
      <c r="AK128" s="36"/>
      <c r="AM128" s="7"/>
      <c r="AN128" s="7"/>
    </row>
    <row r="129" spans="1:45" s="8" customFormat="1" ht="19.5" customHeight="1" x14ac:dyDescent="0.25">
      <c r="A129" s="636"/>
      <c r="B129" s="638" t="e">
        <f>(VLOOKUP(A129,#REF!,2,0))</f>
        <v>#REF!</v>
      </c>
      <c r="C129" s="640" t="e">
        <f>(VLOOKUP(A129,#REF!,3,0))</f>
        <v>#REF!</v>
      </c>
      <c r="D129" s="638" t="e">
        <f>(VLOOKUP(A129,#REF!,4,0))</f>
        <v>#REF!</v>
      </c>
      <c r="E129" s="634" t="e">
        <f>(VLOOKUP(A129,#REF!,5,0))</f>
        <v>#REF!</v>
      </c>
      <c r="F129" s="634" t="e">
        <f>(VLOOKUP(A129,#REF!,6,0))</f>
        <v>#REF!</v>
      </c>
      <c r="G129" s="634" t="e">
        <f>(VLOOKUP(A129,#REF!,7,0))</f>
        <v>#REF!</v>
      </c>
      <c r="H129" s="111" t="e">
        <f>ROUND(G129*H130,2)</f>
        <v>#REF!</v>
      </c>
      <c r="I129" s="111" t="e">
        <f>ROUND(G129*I130,2)</f>
        <v>#REF!</v>
      </c>
      <c r="J129" s="111" t="e">
        <f>ROUND(G129*J130,2)</f>
        <v>#REF!</v>
      </c>
      <c r="K129" s="7" t="e">
        <f>SUM(H129:J129)-G129</f>
        <v>#REF!</v>
      </c>
      <c r="T129" s="7" t="e">
        <f>#REF!</f>
        <v>#REF!</v>
      </c>
      <c r="U129" s="7" t="e">
        <f>#REF!</f>
        <v>#REF!</v>
      </c>
      <c r="V129" s="7" t="e">
        <f>T129+U129</f>
        <v>#REF!</v>
      </c>
      <c r="W129" s="7" t="e">
        <f>V129-G129</f>
        <v>#REF!</v>
      </c>
      <c r="AJ129" s="34" t="e">
        <f>TRUNC(E129*F129,2)</f>
        <v>#REF!</v>
      </c>
      <c r="AK129" s="36">
        <f>IFERROR(TRUNC((AG129*AI129),2),"-")</f>
        <v>0</v>
      </c>
      <c r="AM129" s="7"/>
      <c r="AN129" s="7"/>
    </row>
    <row r="130" spans="1:45" s="8" customFormat="1" ht="20.25" customHeight="1" x14ac:dyDescent="0.25">
      <c r="A130" s="636"/>
      <c r="B130" s="638"/>
      <c r="C130" s="640"/>
      <c r="D130" s="638"/>
      <c r="E130" s="634"/>
      <c r="F130" s="634"/>
      <c r="G130" s="634"/>
      <c r="H130" s="107"/>
      <c r="I130" s="107">
        <v>1</v>
      </c>
      <c r="J130" s="107"/>
      <c r="K130" s="7"/>
      <c r="T130" s="7"/>
      <c r="U130" s="7"/>
      <c r="V130" s="7"/>
      <c r="W130" s="7"/>
      <c r="AJ130" s="34"/>
      <c r="AK130" s="36"/>
      <c r="AM130" s="7"/>
      <c r="AN130" s="7"/>
    </row>
    <row r="131" spans="1:45" s="8" customFormat="1" ht="6.95" customHeight="1" x14ac:dyDescent="0.25">
      <c r="A131" s="637"/>
      <c r="B131" s="639"/>
      <c r="C131" s="641"/>
      <c r="D131" s="639"/>
      <c r="E131" s="635"/>
      <c r="F131" s="635"/>
      <c r="G131" s="635"/>
      <c r="H131" s="108"/>
      <c r="I131" s="108"/>
      <c r="J131" s="108"/>
      <c r="K131" s="7">
        <f>SUM(H131:J131)-G131</f>
        <v>0</v>
      </c>
      <c r="T131" s="7"/>
      <c r="U131" s="7"/>
      <c r="V131" s="7"/>
      <c r="W131" s="7"/>
      <c r="AJ131" s="34"/>
      <c r="AK131" s="36"/>
      <c r="AM131" s="7"/>
      <c r="AN131" s="7"/>
    </row>
    <row r="132" spans="1:45" s="8" customFormat="1" x14ac:dyDescent="0.25">
      <c r="A132" s="145" t="s">
        <v>94</v>
      </c>
      <c r="B132" s="159" t="e">
        <f>(VLOOKUP(A132,#REF!,2,0))</f>
        <v>#REF!</v>
      </c>
      <c r="C132" s="159"/>
      <c r="D132" s="160"/>
      <c r="E132" s="161"/>
      <c r="F132" s="162"/>
      <c r="G132" s="161" t="e">
        <f>(VLOOKUP(A132,#REF!,7,0))</f>
        <v>#REF!</v>
      </c>
      <c r="H132" s="163" t="e">
        <f>H133+H136+H139+H142+H145+H148</f>
        <v>#REF!</v>
      </c>
      <c r="I132" s="163" t="e">
        <f>I133+I136+I139+I142+I145+I148</f>
        <v>#REF!</v>
      </c>
      <c r="J132" s="163" t="e">
        <f>J133+J136+J139+J142+J145+J148</f>
        <v>#REF!</v>
      </c>
      <c r="K132" s="7" t="e">
        <f>SUM(H132:J132)-G132</f>
        <v>#REF!</v>
      </c>
      <c r="L132" s="7" t="e">
        <f>#REF!-K132</f>
        <v>#REF!</v>
      </c>
      <c r="T132" s="7" t="e">
        <f>#REF!</f>
        <v>#REF!</v>
      </c>
      <c r="U132" s="7" t="e">
        <f>#REF!</f>
        <v>#REF!</v>
      </c>
      <c r="V132" s="7" t="e">
        <f>T132+U132</f>
        <v>#REF!</v>
      </c>
      <c r="W132" s="7" t="e">
        <f>V132-G132</f>
        <v>#REF!</v>
      </c>
      <c r="AJ132" s="35" t="e">
        <f>SUBTOTAL(9,#REF!)</f>
        <v>#REF!</v>
      </c>
      <c r="AK132" s="35" t="e">
        <f>SUBTOTAL(9,#REF!)</f>
        <v>#REF!</v>
      </c>
      <c r="AM132" s="7"/>
      <c r="AS132" s="7" t="e">
        <f>#REF!+#REF!+#REF!</f>
        <v>#REF!</v>
      </c>
    </row>
    <row r="133" spans="1:45" s="8" customFormat="1" ht="18" customHeight="1" x14ac:dyDescent="0.25">
      <c r="A133" s="636"/>
      <c r="B133" s="638" t="e">
        <f>(VLOOKUP(A133,#REF!,2,0))</f>
        <v>#REF!</v>
      </c>
      <c r="C133" s="640" t="e">
        <f>(VLOOKUP(A133,#REF!,3,0))</f>
        <v>#REF!</v>
      </c>
      <c r="D133" s="638" t="e">
        <f>(VLOOKUP(A133,#REF!,4,0))</f>
        <v>#REF!</v>
      </c>
      <c r="E133" s="634" t="e">
        <f>(VLOOKUP(A133,#REF!,5,0))</f>
        <v>#REF!</v>
      </c>
      <c r="F133" s="634" t="e">
        <f>(VLOOKUP(A133,#REF!,6,0))</f>
        <v>#REF!</v>
      </c>
      <c r="G133" s="634" t="e">
        <f>(VLOOKUP(A133,#REF!,7,0))</f>
        <v>#REF!</v>
      </c>
      <c r="H133" s="111" t="e">
        <f>ROUND(G133*H134,2)</f>
        <v>#REF!</v>
      </c>
      <c r="I133" s="111" t="e">
        <f>ROUND(G133*I134,2)</f>
        <v>#REF!</v>
      </c>
      <c r="J133" s="111" t="e">
        <f>ROUND(G133*J134,2)</f>
        <v>#REF!</v>
      </c>
      <c r="K133" s="7" t="e">
        <f>SUM(H133:J133)-G133</f>
        <v>#REF!</v>
      </c>
      <c r="T133" s="7" t="e">
        <f>#REF!</f>
        <v>#REF!</v>
      </c>
      <c r="U133" s="7" t="e">
        <f>#REF!</f>
        <v>#REF!</v>
      </c>
      <c r="V133" s="7" t="e">
        <f>T133+U133</f>
        <v>#REF!</v>
      </c>
      <c r="W133" s="7" t="e">
        <f>V133-G133</f>
        <v>#REF!</v>
      </c>
      <c r="AJ133" s="34" t="e">
        <f>TRUNC(E133*F133,2)</f>
        <v>#REF!</v>
      </c>
      <c r="AK133" s="36">
        <f>IFERROR(TRUNC((AG133*AI133),2),"-")</f>
        <v>0</v>
      </c>
      <c r="AM133" s="7"/>
      <c r="AN133" s="7"/>
    </row>
    <row r="134" spans="1:45" s="8" customFormat="1" ht="27" customHeight="1" x14ac:dyDescent="0.25">
      <c r="A134" s="636"/>
      <c r="B134" s="638"/>
      <c r="C134" s="640"/>
      <c r="D134" s="638"/>
      <c r="E134" s="634"/>
      <c r="F134" s="634"/>
      <c r="G134" s="634"/>
      <c r="H134" s="107"/>
      <c r="I134" s="107"/>
      <c r="J134" s="107">
        <v>1</v>
      </c>
      <c r="K134" s="7"/>
      <c r="T134" s="7"/>
      <c r="U134" s="7"/>
      <c r="V134" s="7"/>
      <c r="W134" s="7"/>
      <c r="AJ134" s="34"/>
      <c r="AK134" s="36"/>
      <c r="AM134" s="7"/>
      <c r="AN134" s="7"/>
    </row>
    <row r="135" spans="1:45" s="8" customFormat="1" ht="6.95" customHeight="1" x14ac:dyDescent="0.25">
      <c r="A135" s="637"/>
      <c r="B135" s="639"/>
      <c r="C135" s="641"/>
      <c r="D135" s="639"/>
      <c r="E135" s="635"/>
      <c r="F135" s="635"/>
      <c r="G135" s="635"/>
      <c r="H135" s="108"/>
      <c r="I135" s="108"/>
      <c r="J135" s="108"/>
      <c r="K135" s="7">
        <f>SUM(H135:J135)-G135</f>
        <v>0</v>
      </c>
      <c r="T135" s="7"/>
      <c r="U135" s="7"/>
      <c r="V135" s="7"/>
      <c r="W135" s="7"/>
      <c r="AJ135" s="34"/>
      <c r="AK135" s="36"/>
      <c r="AM135" s="7"/>
      <c r="AN135" s="7"/>
    </row>
    <row r="136" spans="1:45" s="8" customFormat="1" ht="18" customHeight="1" x14ac:dyDescent="0.25">
      <c r="A136" s="636"/>
      <c r="B136" s="638" t="e">
        <f>(VLOOKUP(A136,#REF!,2,0))</f>
        <v>#REF!</v>
      </c>
      <c r="C136" s="640" t="e">
        <f>(VLOOKUP(A136,#REF!,3,0))</f>
        <v>#REF!</v>
      </c>
      <c r="D136" s="638" t="e">
        <f>(VLOOKUP(A136,#REF!,4,0))</f>
        <v>#REF!</v>
      </c>
      <c r="E136" s="634" t="e">
        <f>(VLOOKUP(A136,#REF!,5,0))</f>
        <v>#REF!</v>
      </c>
      <c r="F136" s="634" t="e">
        <f>(VLOOKUP(A136,#REF!,6,0))</f>
        <v>#REF!</v>
      </c>
      <c r="G136" s="634" t="e">
        <f>(VLOOKUP(A136,#REF!,7,0))</f>
        <v>#REF!</v>
      </c>
      <c r="H136" s="111" t="e">
        <f>ROUND(G136*H137,2)</f>
        <v>#REF!</v>
      </c>
      <c r="I136" s="111" t="e">
        <f>ROUND(G136*I137,2)</f>
        <v>#REF!</v>
      </c>
      <c r="J136" s="111" t="e">
        <f>ROUND(G136*J137,2)</f>
        <v>#REF!</v>
      </c>
      <c r="K136" s="7" t="e">
        <f>SUM(H136:J136)-G136</f>
        <v>#REF!</v>
      </c>
      <c r="T136" s="7" t="e">
        <f>#REF!</f>
        <v>#REF!</v>
      </c>
      <c r="U136" s="7" t="e">
        <f>#REF!</f>
        <v>#REF!</v>
      </c>
      <c r="V136" s="7" t="e">
        <f>T136+U136</f>
        <v>#REF!</v>
      </c>
      <c r="W136" s="7" t="e">
        <f>V136-G136</f>
        <v>#REF!</v>
      </c>
      <c r="AJ136" s="34" t="e">
        <f>TRUNC(E136*F136,2)</f>
        <v>#REF!</v>
      </c>
      <c r="AK136" s="36">
        <f>IFERROR(TRUNC((AG136*AI136),2),"-")</f>
        <v>0</v>
      </c>
      <c r="AM136" s="7"/>
      <c r="AN136" s="7"/>
    </row>
    <row r="137" spans="1:45" s="8" customFormat="1" ht="25.5" customHeight="1" x14ac:dyDescent="0.25">
      <c r="A137" s="636"/>
      <c r="B137" s="638"/>
      <c r="C137" s="640"/>
      <c r="D137" s="638"/>
      <c r="E137" s="634"/>
      <c r="F137" s="634"/>
      <c r="G137" s="634"/>
      <c r="H137" s="107"/>
      <c r="I137" s="107"/>
      <c r="J137" s="107">
        <v>1</v>
      </c>
      <c r="K137" s="7"/>
      <c r="T137" s="7"/>
      <c r="U137" s="7"/>
      <c r="V137" s="7"/>
      <c r="W137" s="7"/>
      <c r="AJ137" s="34"/>
      <c r="AK137" s="36"/>
      <c r="AM137" s="7"/>
      <c r="AN137" s="7"/>
    </row>
    <row r="138" spans="1:45" s="8" customFormat="1" ht="6.95" customHeight="1" x14ac:dyDescent="0.25">
      <c r="A138" s="637"/>
      <c r="B138" s="639"/>
      <c r="C138" s="641"/>
      <c r="D138" s="639"/>
      <c r="E138" s="635"/>
      <c r="F138" s="635"/>
      <c r="G138" s="635"/>
      <c r="H138" s="108"/>
      <c r="I138" s="108"/>
      <c r="J138" s="108"/>
      <c r="K138" s="7">
        <f>SUM(H138:J138)-G138</f>
        <v>0</v>
      </c>
      <c r="T138" s="7"/>
      <c r="U138" s="7"/>
      <c r="V138" s="7"/>
      <c r="W138" s="7"/>
      <c r="AJ138" s="34"/>
      <c r="AK138" s="36"/>
      <c r="AM138" s="7"/>
      <c r="AN138" s="7"/>
    </row>
    <row r="139" spans="1:45" s="8" customFormat="1" ht="16.5" customHeight="1" x14ac:dyDescent="0.25">
      <c r="A139" s="636"/>
      <c r="B139" s="638" t="e">
        <f>(VLOOKUP(A139,#REF!,2,0))</f>
        <v>#REF!</v>
      </c>
      <c r="C139" s="640" t="e">
        <f>(VLOOKUP(A139,#REF!,3,0))</f>
        <v>#REF!</v>
      </c>
      <c r="D139" s="638" t="e">
        <f>(VLOOKUP(A139,#REF!,4,0))</f>
        <v>#REF!</v>
      </c>
      <c r="E139" s="634" t="e">
        <f>(VLOOKUP(A139,#REF!,5,0))</f>
        <v>#REF!</v>
      </c>
      <c r="F139" s="634" t="e">
        <f>(VLOOKUP(A139,#REF!,6,0))</f>
        <v>#REF!</v>
      </c>
      <c r="G139" s="634" t="e">
        <f>(VLOOKUP(A139,#REF!,7,0))</f>
        <v>#REF!</v>
      </c>
      <c r="H139" s="111" t="e">
        <f>ROUND(G139*H140,2)</f>
        <v>#REF!</v>
      </c>
      <c r="I139" s="111" t="e">
        <f>ROUND(G139*I140,2)</f>
        <v>#REF!</v>
      </c>
      <c r="J139" s="111" t="e">
        <f>ROUND(G139*J140,2)</f>
        <v>#REF!</v>
      </c>
      <c r="K139" s="7" t="e">
        <f>SUM(H139:J139)-G139</f>
        <v>#REF!</v>
      </c>
      <c r="T139" s="7" t="e">
        <f>#REF!</f>
        <v>#REF!</v>
      </c>
      <c r="U139" s="7" t="e">
        <f>#REF!</f>
        <v>#REF!</v>
      </c>
      <c r="V139" s="7" t="e">
        <f>T139+U139</f>
        <v>#REF!</v>
      </c>
      <c r="W139" s="7" t="e">
        <f>V139-G139</f>
        <v>#REF!</v>
      </c>
      <c r="AJ139" s="34" t="e">
        <f>TRUNC(E139*F139,2)</f>
        <v>#REF!</v>
      </c>
      <c r="AK139" s="36">
        <f>IFERROR(TRUNC((AG139*AI139),2),"-")</f>
        <v>0</v>
      </c>
      <c r="AM139" s="7"/>
      <c r="AN139" s="7"/>
    </row>
    <row r="140" spans="1:45" s="8" customFormat="1" ht="24.75" customHeight="1" x14ac:dyDescent="0.25">
      <c r="A140" s="636"/>
      <c r="B140" s="638"/>
      <c r="C140" s="640"/>
      <c r="D140" s="638"/>
      <c r="E140" s="634"/>
      <c r="F140" s="634"/>
      <c r="G140" s="634"/>
      <c r="H140" s="107"/>
      <c r="I140" s="107"/>
      <c r="J140" s="107">
        <v>1</v>
      </c>
      <c r="K140" s="7"/>
      <c r="T140" s="7"/>
      <c r="U140" s="7"/>
      <c r="V140" s="7"/>
      <c r="W140" s="7"/>
      <c r="AJ140" s="34"/>
      <c r="AK140" s="36"/>
      <c r="AM140" s="7"/>
      <c r="AN140" s="7"/>
    </row>
    <row r="141" spans="1:45" s="8" customFormat="1" ht="6.95" customHeight="1" x14ac:dyDescent="0.25">
      <c r="A141" s="637"/>
      <c r="B141" s="639"/>
      <c r="C141" s="641"/>
      <c r="D141" s="639"/>
      <c r="E141" s="635"/>
      <c r="F141" s="635"/>
      <c r="G141" s="635"/>
      <c r="H141" s="108"/>
      <c r="I141" s="108"/>
      <c r="J141" s="108"/>
      <c r="K141" s="7">
        <f>SUM(H141:J141)-G141</f>
        <v>0</v>
      </c>
      <c r="T141" s="7"/>
      <c r="U141" s="7"/>
      <c r="V141" s="7"/>
      <c r="W141" s="7"/>
      <c r="AJ141" s="34"/>
      <c r="AK141" s="36"/>
      <c r="AM141" s="7"/>
      <c r="AN141" s="7"/>
    </row>
    <row r="142" spans="1:45" s="8" customFormat="1" ht="19.5" customHeight="1" x14ac:dyDescent="0.25">
      <c r="A142" s="636"/>
      <c r="B142" s="638" t="e">
        <f>(VLOOKUP(A142,#REF!,2,0))</f>
        <v>#REF!</v>
      </c>
      <c r="C142" s="640" t="e">
        <f>(VLOOKUP(A142,#REF!,3,0))</f>
        <v>#REF!</v>
      </c>
      <c r="D142" s="638" t="e">
        <f>(VLOOKUP(A142,#REF!,4,0))</f>
        <v>#REF!</v>
      </c>
      <c r="E142" s="634" t="e">
        <f>(VLOOKUP(A142,#REF!,5,0))</f>
        <v>#REF!</v>
      </c>
      <c r="F142" s="634" t="e">
        <f>(VLOOKUP(A142,#REF!,6,0))</f>
        <v>#REF!</v>
      </c>
      <c r="G142" s="634" t="e">
        <f>(VLOOKUP(A142,#REF!,7,0))</f>
        <v>#REF!</v>
      </c>
      <c r="H142" s="111" t="e">
        <f>ROUND(G142*H143,2)</f>
        <v>#REF!</v>
      </c>
      <c r="I142" s="111" t="e">
        <f>ROUND(G142*I143,2)</f>
        <v>#REF!</v>
      </c>
      <c r="J142" s="111" t="e">
        <f>ROUND(G142*J143,2)</f>
        <v>#REF!</v>
      </c>
      <c r="K142" s="7" t="e">
        <f>SUM(H142:J142)-G142</f>
        <v>#REF!</v>
      </c>
      <c r="T142" s="7" t="e">
        <f>#REF!</f>
        <v>#REF!</v>
      </c>
      <c r="U142" s="7" t="e">
        <f>#REF!</f>
        <v>#REF!</v>
      </c>
      <c r="V142" s="7" t="e">
        <f>T142+U142</f>
        <v>#REF!</v>
      </c>
      <c r="W142" s="7" t="e">
        <f>V142-G142</f>
        <v>#REF!</v>
      </c>
      <c r="AJ142" s="34" t="e">
        <f>TRUNC(E142*F142,2)</f>
        <v>#REF!</v>
      </c>
      <c r="AK142" s="36">
        <f>IFERROR(TRUNC((AG142*AI142),2),"-")</f>
        <v>0</v>
      </c>
      <c r="AM142" s="7"/>
      <c r="AN142" s="7"/>
    </row>
    <row r="143" spans="1:45" s="8" customFormat="1" ht="21" customHeight="1" x14ac:dyDescent="0.25">
      <c r="A143" s="636"/>
      <c r="B143" s="638"/>
      <c r="C143" s="640"/>
      <c r="D143" s="638"/>
      <c r="E143" s="634"/>
      <c r="F143" s="634"/>
      <c r="G143" s="634"/>
      <c r="H143" s="107"/>
      <c r="I143" s="107"/>
      <c r="J143" s="107">
        <v>1</v>
      </c>
      <c r="K143" s="7"/>
      <c r="T143" s="7"/>
      <c r="U143" s="7"/>
      <c r="V143" s="7"/>
      <c r="W143" s="7"/>
      <c r="AJ143" s="34"/>
      <c r="AK143" s="36"/>
      <c r="AM143" s="7"/>
      <c r="AN143" s="7"/>
    </row>
    <row r="144" spans="1:45" s="8" customFormat="1" ht="6.95" customHeight="1" x14ac:dyDescent="0.25">
      <c r="A144" s="637"/>
      <c r="B144" s="639"/>
      <c r="C144" s="641"/>
      <c r="D144" s="639"/>
      <c r="E144" s="635"/>
      <c r="F144" s="635"/>
      <c r="G144" s="635"/>
      <c r="H144" s="108"/>
      <c r="I144" s="108"/>
      <c r="J144" s="108"/>
      <c r="K144" s="7">
        <f>SUM(H144:J144)-G144</f>
        <v>0</v>
      </c>
      <c r="T144" s="7"/>
      <c r="U144" s="7"/>
      <c r="V144" s="7"/>
      <c r="W144" s="7"/>
      <c r="AJ144" s="34"/>
      <c r="AK144" s="36"/>
      <c r="AM144" s="7"/>
      <c r="AN144" s="7"/>
    </row>
    <row r="145" spans="1:45" s="8" customFormat="1" ht="15" customHeight="1" x14ac:dyDescent="0.25">
      <c r="A145" s="636"/>
      <c r="B145" s="638" t="e">
        <f>(VLOOKUP(A145,#REF!,2,0))</f>
        <v>#REF!</v>
      </c>
      <c r="C145" s="640" t="e">
        <f>(VLOOKUP(A145,#REF!,3,0))</f>
        <v>#REF!</v>
      </c>
      <c r="D145" s="638" t="e">
        <f>(VLOOKUP(A145,#REF!,4,0))</f>
        <v>#REF!</v>
      </c>
      <c r="E145" s="634" t="e">
        <f>(VLOOKUP(A145,#REF!,5,0))</f>
        <v>#REF!</v>
      </c>
      <c r="F145" s="634" t="e">
        <f>(VLOOKUP(A145,#REF!,6,0))</f>
        <v>#REF!</v>
      </c>
      <c r="G145" s="634" t="e">
        <f>(VLOOKUP(A145,#REF!,7,0))</f>
        <v>#REF!</v>
      </c>
      <c r="H145" s="111" t="e">
        <f>ROUND(G145*H146,2)</f>
        <v>#REF!</v>
      </c>
      <c r="I145" s="111" t="e">
        <f>ROUND(G145*I146,2)</f>
        <v>#REF!</v>
      </c>
      <c r="J145" s="111" t="e">
        <f>ROUND(G145*J146,2)</f>
        <v>#REF!</v>
      </c>
      <c r="K145" s="7" t="e">
        <f>SUM(H145:J145)-G145</f>
        <v>#REF!</v>
      </c>
      <c r="AJ145" s="34" t="e">
        <f>TRUNC(E145*F145,2)</f>
        <v>#REF!</v>
      </c>
      <c r="AK145" s="36">
        <f>IFERROR(TRUNC((AG145*AI145),2),"-")</f>
        <v>0</v>
      </c>
      <c r="AM145" s="7"/>
      <c r="AN145" s="7"/>
      <c r="AO145" s="7" t="e">
        <f>SUM(G145:G1855)</f>
        <v>#REF!</v>
      </c>
    </row>
    <row r="146" spans="1:45" s="8" customFormat="1" ht="30.75" customHeight="1" x14ac:dyDescent="0.25">
      <c r="A146" s="636"/>
      <c r="B146" s="638"/>
      <c r="C146" s="640"/>
      <c r="D146" s="638"/>
      <c r="E146" s="634"/>
      <c r="F146" s="634"/>
      <c r="G146" s="634"/>
      <c r="H146" s="107"/>
      <c r="I146" s="107"/>
      <c r="J146" s="107">
        <v>1</v>
      </c>
      <c r="K146" s="7"/>
      <c r="T146" s="7"/>
      <c r="U146" s="7"/>
      <c r="V146" s="7"/>
      <c r="W146" s="7"/>
      <c r="AJ146" s="34"/>
      <c r="AK146" s="36"/>
      <c r="AM146" s="7"/>
      <c r="AN146" s="7"/>
    </row>
    <row r="147" spans="1:45" s="8" customFormat="1" ht="6.95" customHeight="1" x14ac:dyDescent="0.25">
      <c r="A147" s="637"/>
      <c r="B147" s="639"/>
      <c r="C147" s="641"/>
      <c r="D147" s="639"/>
      <c r="E147" s="635"/>
      <c r="F147" s="635"/>
      <c r="G147" s="635"/>
      <c r="H147" s="108"/>
      <c r="I147" s="108"/>
      <c r="J147" s="108"/>
      <c r="K147" s="7">
        <f>SUM(H147:J147)-G147</f>
        <v>0</v>
      </c>
      <c r="T147" s="7"/>
      <c r="U147" s="7"/>
      <c r="V147" s="7"/>
      <c r="W147" s="7"/>
      <c r="AJ147" s="34"/>
      <c r="AK147" s="36"/>
      <c r="AM147" s="7"/>
      <c r="AN147" s="7"/>
    </row>
    <row r="148" spans="1:45" s="8" customFormat="1" ht="18" customHeight="1" x14ac:dyDescent="0.25">
      <c r="A148" s="636"/>
      <c r="B148" s="638" t="e">
        <f>(VLOOKUP(A148,#REF!,2,0))</f>
        <v>#REF!</v>
      </c>
      <c r="C148" s="640" t="e">
        <f>(VLOOKUP(A148,#REF!,3,0))</f>
        <v>#REF!</v>
      </c>
      <c r="D148" s="638" t="e">
        <f>(VLOOKUP(A148,#REF!,4,0))</f>
        <v>#REF!</v>
      </c>
      <c r="E148" s="634" t="e">
        <f>(VLOOKUP(A148,#REF!,5,0))</f>
        <v>#REF!</v>
      </c>
      <c r="F148" s="634" t="e">
        <f>(VLOOKUP(A148,#REF!,6,0))</f>
        <v>#REF!</v>
      </c>
      <c r="G148" s="634" t="e">
        <f>(VLOOKUP(A148,#REF!,7,0))</f>
        <v>#REF!</v>
      </c>
      <c r="H148" s="111" t="e">
        <f>ROUND(G148*H149,2)</f>
        <v>#REF!</v>
      </c>
      <c r="I148" s="111" t="e">
        <f>ROUND(G148*I149,2)</f>
        <v>#REF!</v>
      </c>
      <c r="J148" s="111" t="e">
        <f>ROUND(G148*J149,2)</f>
        <v>#REF!</v>
      </c>
      <c r="K148" s="7" t="e">
        <f>SUM(H148:J148)-G148</f>
        <v>#REF!</v>
      </c>
      <c r="T148" s="7" t="e">
        <f>#REF!</f>
        <v>#REF!</v>
      </c>
      <c r="U148" s="7" t="e">
        <f>#REF!</f>
        <v>#REF!</v>
      </c>
      <c r="V148" s="7" t="e">
        <f>T148+U148</f>
        <v>#REF!</v>
      </c>
      <c r="W148" s="7" t="e">
        <f>V148-G148</f>
        <v>#REF!</v>
      </c>
      <c r="AJ148" s="34" t="e">
        <f>TRUNC(E148*F148,2)</f>
        <v>#REF!</v>
      </c>
      <c r="AK148" s="36">
        <f>IFERROR(TRUNC((AG148*AI148),2),"-")</f>
        <v>0</v>
      </c>
      <c r="AM148" s="7"/>
      <c r="AN148" s="7"/>
    </row>
    <row r="149" spans="1:45" s="8" customFormat="1" ht="17.25" customHeight="1" x14ac:dyDescent="0.25">
      <c r="A149" s="636"/>
      <c r="B149" s="638"/>
      <c r="C149" s="640"/>
      <c r="D149" s="638"/>
      <c r="E149" s="634"/>
      <c r="F149" s="634"/>
      <c r="G149" s="634"/>
      <c r="H149" s="107"/>
      <c r="I149" s="107"/>
      <c r="J149" s="107">
        <v>1</v>
      </c>
      <c r="K149" s="7"/>
      <c r="T149" s="7"/>
      <c r="U149" s="7"/>
      <c r="V149" s="7"/>
      <c r="W149" s="7"/>
      <c r="AJ149" s="34"/>
      <c r="AK149" s="36"/>
      <c r="AM149" s="7"/>
      <c r="AN149" s="7"/>
    </row>
    <row r="150" spans="1:45" s="8" customFormat="1" ht="6.95" customHeight="1" x14ac:dyDescent="0.25">
      <c r="A150" s="637"/>
      <c r="B150" s="639"/>
      <c r="C150" s="641"/>
      <c r="D150" s="639"/>
      <c r="E150" s="635"/>
      <c r="F150" s="635"/>
      <c r="G150" s="635"/>
      <c r="H150" s="108"/>
      <c r="I150" s="108"/>
      <c r="J150" s="108"/>
      <c r="K150" s="7">
        <f>SUM(H150:J150)-G150</f>
        <v>0</v>
      </c>
      <c r="T150" s="7"/>
      <c r="U150" s="7"/>
      <c r="V150" s="7"/>
      <c r="W150" s="7"/>
      <c r="AJ150" s="34"/>
      <c r="AK150" s="36"/>
      <c r="AM150" s="7"/>
      <c r="AN150" s="7"/>
    </row>
    <row r="151" spans="1:45" s="8" customFormat="1" x14ac:dyDescent="0.25">
      <c r="A151" s="145" t="s">
        <v>95</v>
      </c>
      <c r="B151" s="159" t="e">
        <f>(VLOOKUP(A151,#REF!,2,0))</f>
        <v>#REF!</v>
      </c>
      <c r="C151" s="159"/>
      <c r="D151" s="160"/>
      <c r="E151" s="161"/>
      <c r="F151" s="162"/>
      <c r="G151" s="161" t="e">
        <f>(VLOOKUP(A151,#REF!,7,0))</f>
        <v>#REF!</v>
      </c>
      <c r="H151" s="163" t="e">
        <f>#REF!+#REF!</f>
        <v>#REF!</v>
      </c>
      <c r="I151" s="163" t="e">
        <f>#REF!+#REF!</f>
        <v>#REF!</v>
      </c>
      <c r="J151" s="163" t="e">
        <f>#REF!+#REF!</f>
        <v>#REF!</v>
      </c>
      <c r="K151" s="7" t="e">
        <f>SUM(H151:J151)-G151</f>
        <v>#REF!</v>
      </c>
      <c r="L151" s="7" t="e">
        <f>#REF!-K151</f>
        <v>#REF!</v>
      </c>
      <c r="T151" s="7" t="e">
        <f>#REF!</f>
        <v>#REF!</v>
      </c>
      <c r="U151" s="7" t="e">
        <f>#REF!</f>
        <v>#REF!</v>
      </c>
      <c r="V151" s="7" t="e">
        <f>T151+U151</f>
        <v>#REF!</v>
      </c>
      <c r="W151" s="7" t="e">
        <f>V151-G151</f>
        <v>#REF!</v>
      </c>
      <c r="AJ151" s="35" t="e">
        <f>SUBTOTAL(9,#REF!)</f>
        <v>#REF!</v>
      </c>
      <c r="AK151" s="35" t="e">
        <f>SUBTOTAL(9,#REF!)</f>
        <v>#REF!</v>
      </c>
      <c r="AM151" s="7"/>
      <c r="AS151" s="7" t="e">
        <f>#REF!+#REF!+#REF!</f>
        <v>#REF!</v>
      </c>
    </row>
    <row r="152" spans="1:45" s="8" customFormat="1" x14ac:dyDescent="0.25">
      <c r="A152" s="636"/>
      <c r="B152" s="638" t="e">
        <f>(VLOOKUP(A152,#REF!,2,0))</f>
        <v>#REF!</v>
      </c>
      <c r="C152" s="640" t="e">
        <f>(VLOOKUP(A152,#REF!,3,0))</f>
        <v>#REF!</v>
      </c>
      <c r="D152" s="638" t="e">
        <f>(VLOOKUP(A152,#REF!,4,0))</f>
        <v>#REF!</v>
      </c>
      <c r="E152" s="634" t="e">
        <f>(VLOOKUP(A152,#REF!,5,0))</f>
        <v>#REF!</v>
      </c>
      <c r="F152" s="634" t="e">
        <f>(VLOOKUP(A152,#REF!,6,0))</f>
        <v>#REF!</v>
      </c>
      <c r="G152" s="634" t="e">
        <f>(VLOOKUP(A152,#REF!,7,0))</f>
        <v>#REF!</v>
      </c>
      <c r="H152" s="111" t="e">
        <f>ROUND(G152*H153,2)</f>
        <v>#REF!</v>
      </c>
      <c r="I152" s="111" t="e">
        <f>ROUND(G152*I153,2)</f>
        <v>#REF!</v>
      </c>
      <c r="J152" s="111" t="e">
        <f>ROUND(G152*J153,2)</f>
        <v>#REF!</v>
      </c>
      <c r="K152" s="7" t="e">
        <f>SUM(H152:J152)-G152</f>
        <v>#REF!</v>
      </c>
      <c r="T152" s="7" t="e">
        <f>#REF!</f>
        <v>#REF!</v>
      </c>
      <c r="U152" s="7" t="e">
        <f>#REF!</f>
        <v>#REF!</v>
      </c>
      <c r="V152" s="7" t="e">
        <f>T152+U152</f>
        <v>#REF!</v>
      </c>
      <c r="W152" s="7" t="e">
        <f>V152-G152</f>
        <v>#REF!</v>
      </c>
      <c r="AJ152" s="34" t="e">
        <f>TRUNC(E152*F152,2)</f>
        <v>#REF!</v>
      </c>
      <c r="AK152" s="36">
        <f>IFERROR(TRUNC((AG152*AI152),2),"-")</f>
        <v>0</v>
      </c>
      <c r="AM152" s="7"/>
      <c r="AN152" s="7"/>
    </row>
    <row r="153" spans="1:45" s="8" customFormat="1" ht="20.25" customHeight="1" x14ac:dyDescent="0.25">
      <c r="A153" s="636"/>
      <c r="B153" s="638"/>
      <c r="C153" s="640"/>
      <c r="D153" s="638"/>
      <c r="E153" s="634"/>
      <c r="F153" s="634"/>
      <c r="G153" s="634"/>
      <c r="H153" s="107"/>
      <c r="I153" s="107">
        <v>1</v>
      </c>
      <c r="J153" s="107"/>
      <c r="K153" s="7"/>
      <c r="T153" s="7"/>
      <c r="U153" s="7"/>
      <c r="V153" s="7"/>
      <c r="W153" s="7"/>
      <c r="AJ153" s="34"/>
      <c r="AK153" s="36"/>
      <c r="AM153" s="7"/>
      <c r="AN153" s="7"/>
    </row>
    <row r="154" spans="1:45" s="8" customFormat="1" ht="6.75" customHeight="1" x14ac:dyDescent="0.25">
      <c r="A154" s="637"/>
      <c r="B154" s="639"/>
      <c r="C154" s="641"/>
      <c r="D154" s="639"/>
      <c r="E154" s="635"/>
      <c r="F154" s="635"/>
      <c r="G154" s="635"/>
      <c r="H154" s="108"/>
      <c r="I154" s="108"/>
      <c r="J154" s="108"/>
      <c r="K154" s="7">
        <f>SUM(H154:J154)-G154</f>
        <v>0</v>
      </c>
      <c r="T154" s="7"/>
      <c r="U154" s="7"/>
      <c r="V154" s="7"/>
      <c r="W154" s="7"/>
      <c r="AJ154" s="34"/>
      <c r="AK154" s="36"/>
      <c r="AM154" s="7"/>
      <c r="AN154" s="7"/>
    </row>
    <row r="155" spans="1:45" s="8" customFormat="1" x14ac:dyDescent="0.25">
      <c r="A155" s="636"/>
      <c r="B155" s="638" t="e">
        <f>(VLOOKUP(A155,#REF!,2,0))</f>
        <v>#REF!</v>
      </c>
      <c r="C155" s="640" t="e">
        <f>(VLOOKUP(A155,#REF!,3,0))</f>
        <v>#REF!</v>
      </c>
      <c r="D155" s="638" t="e">
        <f>(VLOOKUP(A155,#REF!,4,0))</f>
        <v>#REF!</v>
      </c>
      <c r="E155" s="634" t="e">
        <f>(VLOOKUP(A155,#REF!,5,0))</f>
        <v>#REF!</v>
      </c>
      <c r="F155" s="634" t="e">
        <f>(VLOOKUP(A155,#REF!,6,0))</f>
        <v>#REF!</v>
      </c>
      <c r="G155" s="634" t="e">
        <f>(VLOOKUP(A155,#REF!,7,0))</f>
        <v>#REF!</v>
      </c>
      <c r="H155" s="111" t="e">
        <f>ROUND(G155*H156,2)</f>
        <v>#REF!</v>
      </c>
      <c r="I155" s="111" t="e">
        <f>ROUND(G155*I156,2)</f>
        <v>#REF!</v>
      </c>
      <c r="J155" s="111" t="e">
        <f>ROUND(G155*J156,2)</f>
        <v>#REF!</v>
      </c>
      <c r="K155" s="7" t="e">
        <f>SUM(H155:J155)-G155</f>
        <v>#REF!</v>
      </c>
      <c r="T155" s="7" t="e">
        <f>#REF!</f>
        <v>#REF!</v>
      </c>
      <c r="U155" s="7" t="e">
        <f>#REF!</f>
        <v>#REF!</v>
      </c>
      <c r="V155" s="7" t="e">
        <f>T155+U155</f>
        <v>#REF!</v>
      </c>
      <c r="W155" s="7" t="e">
        <f>V155-G155</f>
        <v>#REF!</v>
      </c>
      <c r="AJ155" s="34" t="e">
        <f>TRUNC(E155*F155,2)</f>
        <v>#REF!</v>
      </c>
      <c r="AK155" s="36">
        <f>IFERROR(TRUNC((AG155*AI155),2),"-")</f>
        <v>0</v>
      </c>
      <c r="AM155" s="7"/>
      <c r="AN155" s="7"/>
    </row>
    <row r="156" spans="1:45" s="8" customFormat="1" ht="17.25" customHeight="1" x14ac:dyDescent="0.25">
      <c r="A156" s="636"/>
      <c r="B156" s="638"/>
      <c r="C156" s="640"/>
      <c r="D156" s="638"/>
      <c r="E156" s="634"/>
      <c r="F156" s="634"/>
      <c r="G156" s="634"/>
      <c r="H156" s="107"/>
      <c r="I156" s="107">
        <v>1</v>
      </c>
      <c r="J156" s="107"/>
      <c r="K156" s="7"/>
      <c r="T156" s="7"/>
      <c r="U156" s="7"/>
      <c r="V156" s="7"/>
      <c r="W156" s="7"/>
      <c r="AJ156" s="34"/>
      <c r="AK156" s="36"/>
      <c r="AM156" s="7"/>
      <c r="AN156" s="7"/>
    </row>
    <row r="157" spans="1:45" s="8" customFormat="1" ht="6.75" customHeight="1" x14ac:dyDescent="0.25">
      <c r="A157" s="637"/>
      <c r="B157" s="639"/>
      <c r="C157" s="641"/>
      <c r="D157" s="639"/>
      <c r="E157" s="635"/>
      <c r="F157" s="635"/>
      <c r="G157" s="635"/>
      <c r="H157" s="108"/>
      <c r="I157" s="108"/>
      <c r="J157" s="108"/>
      <c r="K157" s="7">
        <f>SUM(H157:J157)-G157</f>
        <v>0</v>
      </c>
      <c r="T157" s="7"/>
      <c r="U157" s="7"/>
      <c r="V157" s="7"/>
      <c r="W157" s="7"/>
      <c r="AJ157" s="34"/>
      <c r="AK157" s="36"/>
      <c r="AM157" s="7"/>
      <c r="AN157" s="7"/>
    </row>
    <row r="158" spans="1:45" s="8" customFormat="1" x14ac:dyDescent="0.25">
      <c r="A158" s="636"/>
      <c r="B158" s="638" t="e">
        <f>(VLOOKUP(A158,#REF!,2,0))</f>
        <v>#REF!</v>
      </c>
      <c r="C158" s="640" t="e">
        <f>(VLOOKUP(A158,#REF!,3,0))</f>
        <v>#REF!</v>
      </c>
      <c r="D158" s="638" t="e">
        <f>(VLOOKUP(A158,#REF!,4,0))</f>
        <v>#REF!</v>
      </c>
      <c r="E158" s="634" t="e">
        <f>(VLOOKUP(A158,#REF!,5,0))</f>
        <v>#REF!</v>
      </c>
      <c r="F158" s="634" t="e">
        <f>(VLOOKUP(A158,#REF!,6,0))</f>
        <v>#REF!</v>
      </c>
      <c r="G158" s="634" t="e">
        <f>(VLOOKUP(A158,#REF!,7,0))</f>
        <v>#REF!</v>
      </c>
      <c r="H158" s="111" t="e">
        <f>ROUND(G158*H159,2)</f>
        <v>#REF!</v>
      </c>
      <c r="I158" s="111" t="e">
        <f>ROUND(G158*I159,2)</f>
        <v>#REF!</v>
      </c>
      <c r="J158" s="111" t="e">
        <f>ROUND(G158*J159,2)</f>
        <v>#REF!</v>
      </c>
      <c r="K158" s="7" t="e">
        <f>SUM(H158:J158)-G158</f>
        <v>#REF!</v>
      </c>
      <c r="AJ158" s="34" t="e">
        <f>TRUNC(E158*F158,2)</f>
        <v>#REF!</v>
      </c>
      <c r="AK158" s="36">
        <f>IFERROR(TRUNC((AG158*AI158),2),"-")</f>
        <v>0</v>
      </c>
      <c r="AM158" s="7"/>
      <c r="AN158" s="7"/>
      <c r="AO158" s="7" t="e">
        <f>SUM(G158:G1861)</f>
        <v>#REF!</v>
      </c>
    </row>
    <row r="159" spans="1:45" s="8" customFormat="1" ht="20.25" customHeight="1" x14ac:dyDescent="0.25">
      <c r="A159" s="636"/>
      <c r="B159" s="638"/>
      <c r="C159" s="640"/>
      <c r="D159" s="638"/>
      <c r="E159" s="634"/>
      <c r="F159" s="634"/>
      <c r="G159" s="634"/>
      <c r="H159" s="107"/>
      <c r="I159" s="107">
        <v>1</v>
      </c>
      <c r="J159" s="107"/>
      <c r="K159" s="7"/>
      <c r="T159" s="7"/>
      <c r="U159" s="7"/>
      <c r="V159" s="7"/>
      <c r="W159" s="7"/>
      <c r="AJ159" s="34"/>
      <c r="AK159" s="36"/>
      <c r="AM159" s="7"/>
      <c r="AN159" s="7"/>
    </row>
    <row r="160" spans="1:45" s="8" customFormat="1" ht="6.75" customHeight="1" x14ac:dyDescent="0.25">
      <c r="A160" s="637"/>
      <c r="B160" s="639"/>
      <c r="C160" s="641"/>
      <c r="D160" s="639"/>
      <c r="E160" s="635"/>
      <c r="F160" s="635"/>
      <c r="G160" s="635"/>
      <c r="H160" s="108"/>
      <c r="I160" s="108"/>
      <c r="J160" s="108"/>
      <c r="K160" s="7">
        <f>SUM(H160:J160)-G160</f>
        <v>0</v>
      </c>
      <c r="T160" s="7"/>
      <c r="U160" s="7"/>
      <c r="V160" s="7"/>
      <c r="W160" s="7"/>
      <c r="AJ160" s="34"/>
      <c r="AK160" s="36"/>
      <c r="AM160" s="7"/>
      <c r="AN160" s="7"/>
    </row>
    <row r="161" spans="1:41" s="8" customFormat="1" ht="16.5" customHeight="1" x14ac:dyDescent="0.25">
      <c r="A161" s="636"/>
      <c r="B161" s="638" t="e">
        <f>(VLOOKUP(A161,#REF!,2,0))</f>
        <v>#REF!</v>
      </c>
      <c r="C161" s="640" t="e">
        <f>(VLOOKUP(A161,#REF!,3,0))</f>
        <v>#REF!</v>
      </c>
      <c r="D161" s="638" t="e">
        <f>(VLOOKUP(A161,#REF!,4,0))</f>
        <v>#REF!</v>
      </c>
      <c r="E161" s="634" t="e">
        <f>(VLOOKUP(A161,#REF!,5,0))</f>
        <v>#REF!</v>
      </c>
      <c r="F161" s="634" t="e">
        <f>(VLOOKUP(A161,#REF!,6,0))</f>
        <v>#REF!</v>
      </c>
      <c r="G161" s="634" t="e">
        <f>(VLOOKUP(A161,#REF!,7,0))</f>
        <v>#REF!</v>
      </c>
      <c r="H161" s="111" t="e">
        <f>ROUND(G161*H162,2)</f>
        <v>#REF!</v>
      </c>
      <c r="I161" s="111" t="e">
        <f>ROUND(G161*I162,2)</f>
        <v>#REF!</v>
      </c>
      <c r="J161" s="111" t="e">
        <f>ROUND(G161*J162,2)</f>
        <v>#REF!</v>
      </c>
      <c r="K161" s="7" t="e">
        <f>SUM(H161:J161)-G161</f>
        <v>#REF!</v>
      </c>
      <c r="T161" s="7" t="e">
        <f>#REF!</f>
        <v>#REF!</v>
      </c>
      <c r="U161" s="7" t="e">
        <f>#REF!</f>
        <v>#REF!</v>
      </c>
      <c r="V161" s="7" t="e">
        <f>T161+U161</f>
        <v>#REF!</v>
      </c>
      <c r="W161" s="7" t="e">
        <f>V161-G161</f>
        <v>#REF!</v>
      </c>
      <c r="AJ161" s="34" t="e">
        <f>TRUNC(E161*F161,2)</f>
        <v>#REF!</v>
      </c>
      <c r="AK161" s="36">
        <f>IFERROR(TRUNC((AG161*AI161),2),"-")</f>
        <v>0</v>
      </c>
      <c r="AM161" s="7"/>
      <c r="AN161" s="7"/>
    </row>
    <row r="162" spans="1:41" s="8" customFormat="1" ht="19.5" customHeight="1" x14ac:dyDescent="0.25">
      <c r="A162" s="636"/>
      <c r="B162" s="638"/>
      <c r="C162" s="640"/>
      <c r="D162" s="638"/>
      <c r="E162" s="634"/>
      <c r="F162" s="634"/>
      <c r="G162" s="634"/>
      <c r="H162" s="107"/>
      <c r="I162" s="107">
        <v>1</v>
      </c>
      <c r="J162" s="107"/>
      <c r="K162" s="7"/>
      <c r="T162" s="7"/>
      <c r="U162" s="7"/>
      <c r="V162" s="7"/>
      <c r="W162" s="7"/>
      <c r="AJ162" s="34"/>
      <c r="AK162" s="36"/>
      <c r="AM162" s="7"/>
      <c r="AN162" s="7"/>
    </row>
    <row r="163" spans="1:41" s="8" customFormat="1" ht="6.95" customHeight="1" x14ac:dyDescent="0.25">
      <c r="A163" s="637"/>
      <c r="B163" s="639"/>
      <c r="C163" s="641"/>
      <c r="D163" s="639"/>
      <c r="E163" s="635"/>
      <c r="F163" s="635"/>
      <c r="G163" s="635"/>
      <c r="H163" s="108"/>
      <c r="I163" s="108"/>
      <c r="J163" s="108"/>
      <c r="K163" s="7">
        <f>SUM(H163:J163)-G163</f>
        <v>0</v>
      </c>
      <c r="T163" s="7"/>
      <c r="U163" s="7"/>
      <c r="V163" s="7"/>
      <c r="W163" s="7"/>
      <c r="AJ163" s="34"/>
      <c r="AK163" s="36"/>
      <c r="AM163" s="7"/>
      <c r="AN163" s="7"/>
    </row>
    <row r="164" spans="1:41" s="8" customFormat="1" ht="19.5" customHeight="1" x14ac:dyDescent="0.25">
      <c r="A164" s="636"/>
      <c r="B164" s="638" t="e">
        <f>(VLOOKUP(A164,#REF!,2,0))</f>
        <v>#REF!</v>
      </c>
      <c r="C164" s="640" t="e">
        <f>(VLOOKUP(A164,#REF!,3,0))</f>
        <v>#REF!</v>
      </c>
      <c r="D164" s="638" t="e">
        <f>(VLOOKUP(A164,#REF!,4,0))</f>
        <v>#REF!</v>
      </c>
      <c r="E164" s="634" t="e">
        <f>(VLOOKUP(A164,#REF!,5,0))</f>
        <v>#REF!</v>
      </c>
      <c r="F164" s="634" t="e">
        <f>(VLOOKUP(A164,#REF!,6,0))</f>
        <v>#REF!</v>
      </c>
      <c r="G164" s="634" t="e">
        <f>(VLOOKUP(A164,#REF!,7,0))</f>
        <v>#REF!</v>
      </c>
      <c r="H164" s="111" t="e">
        <f>ROUND(G164*H165,2)</f>
        <v>#REF!</v>
      </c>
      <c r="I164" s="111" t="e">
        <f>ROUND(G164*I165,2)</f>
        <v>#REF!</v>
      </c>
      <c r="J164" s="111" t="e">
        <f>ROUND(G164*J165,2)</f>
        <v>#REF!</v>
      </c>
      <c r="K164" s="7" t="e">
        <f>SUM(H164:J164)-G164</f>
        <v>#REF!</v>
      </c>
      <c r="T164" s="7" t="e">
        <f>#REF!</f>
        <v>#REF!</v>
      </c>
      <c r="U164" s="7" t="e">
        <f>#REF!</f>
        <v>#REF!</v>
      </c>
      <c r="V164" s="7" t="e">
        <f>T164+U164</f>
        <v>#REF!</v>
      </c>
      <c r="W164" s="7" t="e">
        <f>V164-G164</f>
        <v>#REF!</v>
      </c>
      <c r="AJ164" s="34" t="e">
        <f>TRUNC(E164*F164,2)</f>
        <v>#REF!</v>
      </c>
      <c r="AK164" s="36">
        <f>IFERROR(TRUNC((AG164*AI164),2),"-")</f>
        <v>0</v>
      </c>
      <c r="AM164" s="7"/>
      <c r="AN164" s="7"/>
    </row>
    <row r="165" spans="1:41" s="8" customFormat="1" ht="20.25" customHeight="1" x14ac:dyDescent="0.25">
      <c r="A165" s="636"/>
      <c r="B165" s="638"/>
      <c r="C165" s="640"/>
      <c r="D165" s="638"/>
      <c r="E165" s="634"/>
      <c r="F165" s="634"/>
      <c r="G165" s="634"/>
      <c r="H165" s="107"/>
      <c r="I165" s="107">
        <v>1</v>
      </c>
      <c r="J165" s="107"/>
      <c r="K165" s="7"/>
      <c r="T165" s="7"/>
      <c r="U165" s="7"/>
      <c r="V165" s="7"/>
      <c r="W165" s="7"/>
      <c r="AJ165" s="34"/>
      <c r="AK165" s="36"/>
      <c r="AM165" s="7"/>
      <c r="AN165" s="7"/>
    </row>
    <row r="166" spans="1:41" s="8" customFormat="1" ht="6.95" customHeight="1" x14ac:dyDescent="0.25">
      <c r="A166" s="637"/>
      <c r="B166" s="639"/>
      <c r="C166" s="641"/>
      <c r="D166" s="639"/>
      <c r="E166" s="635"/>
      <c r="F166" s="635"/>
      <c r="G166" s="635"/>
      <c r="H166" s="108"/>
      <c r="I166" s="108"/>
      <c r="J166" s="108"/>
      <c r="K166" s="7">
        <f>SUM(H166:J166)-G166</f>
        <v>0</v>
      </c>
      <c r="T166" s="7"/>
      <c r="U166" s="7"/>
      <c r="V166" s="7"/>
      <c r="W166" s="7"/>
      <c r="AJ166" s="34"/>
      <c r="AK166" s="36"/>
      <c r="AM166" s="7"/>
      <c r="AN166" s="7"/>
    </row>
    <row r="167" spans="1:41" s="8" customFormat="1" ht="15" customHeight="1" x14ac:dyDescent="0.25">
      <c r="A167" s="636"/>
      <c r="B167" s="638" t="e">
        <f>(VLOOKUP(A167,#REF!,2,0))</f>
        <v>#REF!</v>
      </c>
      <c r="C167" s="640" t="e">
        <f>(VLOOKUP(A167,#REF!,3,0))</f>
        <v>#REF!</v>
      </c>
      <c r="D167" s="638" t="e">
        <f>(VLOOKUP(A167,#REF!,4,0))</f>
        <v>#REF!</v>
      </c>
      <c r="E167" s="634" t="e">
        <f>(VLOOKUP(A167,#REF!,5,0))</f>
        <v>#REF!</v>
      </c>
      <c r="F167" s="634" t="e">
        <f>(VLOOKUP(A167,#REF!,6,0))</f>
        <v>#REF!</v>
      </c>
      <c r="G167" s="634" t="e">
        <f>(VLOOKUP(A167,#REF!,7,0))</f>
        <v>#REF!</v>
      </c>
      <c r="H167" s="111" t="e">
        <f>ROUND(G167*H168,2)</f>
        <v>#REF!</v>
      </c>
      <c r="I167" s="111" t="e">
        <f>ROUND(G167*I168,2)</f>
        <v>#REF!</v>
      </c>
      <c r="J167" s="111" t="e">
        <f>ROUND(G167*J168,2)</f>
        <v>#REF!</v>
      </c>
      <c r="K167" s="7" t="e">
        <f>SUM(H167:J167)-G167</f>
        <v>#REF!</v>
      </c>
      <c r="AJ167" s="34" t="e">
        <f>TRUNC(E167*F167,2)</f>
        <v>#REF!</v>
      </c>
      <c r="AK167" s="36">
        <f>IFERROR(TRUNC((AG167*AI167),2),"-")</f>
        <v>0</v>
      </c>
      <c r="AM167" s="7"/>
      <c r="AN167" s="7"/>
      <c r="AO167" s="7" t="e">
        <f>SUM(G167:G1885)</f>
        <v>#REF!</v>
      </c>
    </row>
    <row r="168" spans="1:41" s="8" customFormat="1" ht="15" customHeight="1" x14ac:dyDescent="0.25">
      <c r="A168" s="636"/>
      <c r="B168" s="638"/>
      <c r="C168" s="640"/>
      <c r="D168" s="638"/>
      <c r="E168" s="634"/>
      <c r="F168" s="634"/>
      <c r="G168" s="634"/>
      <c r="H168" s="107"/>
      <c r="I168" s="107">
        <v>1</v>
      </c>
      <c r="J168" s="107"/>
      <c r="K168" s="7"/>
      <c r="T168" s="7"/>
      <c r="U168" s="7"/>
      <c r="V168" s="7"/>
      <c r="W168" s="7"/>
      <c r="AJ168" s="34"/>
      <c r="AK168" s="36"/>
      <c r="AM168" s="7"/>
      <c r="AN168" s="7"/>
    </row>
    <row r="169" spans="1:41" s="8" customFormat="1" ht="6.95" customHeight="1" x14ac:dyDescent="0.25">
      <c r="A169" s="637"/>
      <c r="B169" s="639"/>
      <c r="C169" s="641"/>
      <c r="D169" s="639"/>
      <c r="E169" s="635"/>
      <c r="F169" s="635"/>
      <c r="G169" s="635"/>
      <c r="H169" s="108"/>
      <c r="I169" s="108"/>
      <c r="J169" s="108"/>
      <c r="K169" s="7">
        <f>SUM(H169:J169)-G169</f>
        <v>0</v>
      </c>
      <c r="T169" s="7"/>
      <c r="U169" s="7"/>
      <c r="V169" s="7"/>
      <c r="W169" s="7"/>
      <c r="AJ169" s="34"/>
      <c r="AK169" s="36"/>
      <c r="AM169" s="7"/>
      <c r="AN169" s="7"/>
    </row>
    <row r="170" spans="1:41" s="8" customFormat="1" ht="18" customHeight="1" x14ac:dyDescent="0.25">
      <c r="A170" s="636"/>
      <c r="B170" s="638" t="e">
        <f>(VLOOKUP(A170,#REF!,2,0))</f>
        <v>#REF!</v>
      </c>
      <c r="C170" s="640" t="e">
        <f>(VLOOKUP(A170,#REF!,3,0))</f>
        <v>#REF!</v>
      </c>
      <c r="D170" s="638" t="e">
        <f>(VLOOKUP(A170,#REF!,4,0))</f>
        <v>#REF!</v>
      </c>
      <c r="E170" s="634" t="e">
        <f>(VLOOKUP(A170,#REF!,5,0))</f>
        <v>#REF!</v>
      </c>
      <c r="F170" s="634" t="e">
        <f>(VLOOKUP(A170,#REF!,6,0))</f>
        <v>#REF!</v>
      </c>
      <c r="G170" s="634" t="e">
        <f>(VLOOKUP(A170,#REF!,7,0))</f>
        <v>#REF!</v>
      </c>
      <c r="H170" s="111" t="e">
        <f>ROUND(G170*H171,2)</f>
        <v>#REF!</v>
      </c>
      <c r="I170" s="111" t="e">
        <f>ROUND(G170*I171,2)</f>
        <v>#REF!</v>
      </c>
      <c r="J170" s="111" t="e">
        <f>ROUND(G170*J171,2)</f>
        <v>#REF!</v>
      </c>
      <c r="K170" s="7" t="e">
        <f>SUM(H170:J170)-G170</f>
        <v>#REF!</v>
      </c>
      <c r="T170" s="7" t="e">
        <f>#REF!</f>
        <v>#REF!</v>
      </c>
      <c r="U170" s="7" t="e">
        <f>#REF!</f>
        <v>#REF!</v>
      </c>
      <c r="V170" s="7" t="e">
        <f>T170+U170</f>
        <v>#REF!</v>
      </c>
      <c r="W170" s="7" t="e">
        <f>V170-G170</f>
        <v>#REF!</v>
      </c>
      <c r="AJ170" s="34" t="e">
        <f>TRUNC(E170*F170,2)</f>
        <v>#REF!</v>
      </c>
      <c r="AK170" s="36">
        <f>IFERROR(TRUNC((AG170*AI170),2),"-")</f>
        <v>0</v>
      </c>
      <c r="AM170" s="7"/>
      <c r="AN170" s="7"/>
    </row>
    <row r="171" spans="1:41" s="8" customFormat="1" ht="17.25" customHeight="1" x14ac:dyDescent="0.25">
      <c r="A171" s="636"/>
      <c r="B171" s="638"/>
      <c r="C171" s="640"/>
      <c r="D171" s="638"/>
      <c r="E171" s="634"/>
      <c r="F171" s="634"/>
      <c r="G171" s="634"/>
      <c r="H171" s="107"/>
      <c r="I171" s="107">
        <v>1</v>
      </c>
      <c r="J171" s="107"/>
      <c r="K171" s="7"/>
      <c r="T171" s="7"/>
      <c r="U171" s="7"/>
      <c r="V171" s="7"/>
      <c r="W171" s="7"/>
      <c r="AJ171" s="34"/>
      <c r="AK171" s="36"/>
      <c r="AM171" s="7"/>
      <c r="AN171" s="7"/>
    </row>
    <row r="172" spans="1:41" s="8" customFormat="1" ht="6.95" customHeight="1" x14ac:dyDescent="0.25">
      <c r="A172" s="637"/>
      <c r="B172" s="639"/>
      <c r="C172" s="641"/>
      <c r="D172" s="639"/>
      <c r="E172" s="635"/>
      <c r="F172" s="635"/>
      <c r="G172" s="635"/>
      <c r="H172" s="108"/>
      <c r="I172" s="108"/>
      <c r="J172" s="108"/>
      <c r="K172" s="7">
        <f>SUM(H172:J172)-G172</f>
        <v>0</v>
      </c>
      <c r="T172" s="7"/>
      <c r="U172" s="7"/>
      <c r="V172" s="7"/>
      <c r="W172" s="7"/>
      <c r="AJ172" s="34"/>
      <c r="AK172" s="36"/>
      <c r="AM172" s="7"/>
      <c r="AN172" s="7"/>
    </row>
    <row r="173" spans="1:41" s="8" customFormat="1" ht="18" customHeight="1" x14ac:dyDescent="0.25">
      <c r="A173" s="636"/>
      <c r="B173" s="638" t="e">
        <f>(VLOOKUP(A173,#REF!,2,0))</f>
        <v>#REF!</v>
      </c>
      <c r="C173" s="640" t="e">
        <f>(VLOOKUP(A173,#REF!,3,0))</f>
        <v>#REF!</v>
      </c>
      <c r="D173" s="638" t="e">
        <f>(VLOOKUP(A173,#REF!,4,0))</f>
        <v>#REF!</v>
      </c>
      <c r="E173" s="634" t="e">
        <f>(VLOOKUP(A173,#REF!,5,0))</f>
        <v>#REF!</v>
      </c>
      <c r="F173" s="634" t="e">
        <f>(VLOOKUP(A173,#REF!,6,0))</f>
        <v>#REF!</v>
      </c>
      <c r="G173" s="634" t="e">
        <f>(VLOOKUP(A173,#REF!,7,0))</f>
        <v>#REF!</v>
      </c>
      <c r="H173" s="111" t="e">
        <f>ROUND(G173*H174,2)</f>
        <v>#REF!</v>
      </c>
      <c r="I173" s="111" t="e">
        <f>ROUND(G173*I174,2)</f>
        <v>#REF!</v>
      </c>
      <c r="J173" s="111" t="e">
        <f>ROUND(G173*J174,2)</f>
        <v>#REF!</v>
      </c>
      <c r="K173" s="7" t="e">
        <f>SUM(H173:J173)-G173</f>
        <v>#REF!</v>
      </c>
      <c r="T173" s="7" t="e">
        <f>#REF!</f>
        <v>#REF!</v>
      </c>
      <c r="U173" s="7" t="e">
        <f>#REF!</f>
        <v>#REF!</v>
      </c>
      <c r="V173" s="7" t="e">
        <f>T173+U173</f>
        <v>#REF!</v>
      </c>
      <c r="W173" s="7" t="e">
        <f>V173-G173</f>
        <v>#REF!</v>
      </c>
      <c r="AJ173" s="34" t="e">
        <f>TRUNC(E173*F173,2)</f>
        <v>#REF!</v>
      </c>
      <c r="AK173" s="36">
        <f>IFERROR(TRUNC((AG173*AI173),2),"-")</f>
        <v>0</v>
      </c>
      <c r="AM173" s="7"/>
      <c r="AN173" s="7"/>
    </row>
    <row r="174" spans="1:41" s="8" customFormat="1" ht="27" customHeight="1" x14ac:dyDescent="0.25">
      <c r="A174" s="636"/>
      <c r="B174" s="638"/>
      <c r="C174" s="640"/>
      <c r="D174" s="638"/>
      <c r="E174" s="634"/>
      <c r="F174" s="634"/>
      <c r="G174" s="634"/>
      <c r="H174" s="107"/>
      <c r="I174" s="107">
        <v>1</v>
      </c>
      <c r="J174" s="107"/>
      <c r="K174" s="7"/>
      <c r="T174" s="7"/>
      <c r="U174" s="7"/>
      <c r="V174" s="7"/>
      <c r="W174" s="7"/>
      <c r="AJ174" s="34"/>
      <c r="AK174" s="36"/>
      <c r="AM174" s="7"/>
      <c r="AN174" s="7"/>
    </row>
    <row r="175" spans="1:41" s="8" customFormat="1" ht="6.95" customHeight="1" x14ac:dyDescent="0.25">
      <c r="A175" s="637"/>
      <c r="B175" s="639"/>
      <c r="C175" s="641"/>
      <c r="D175" s="639"/>
      <c r="E175" s="635"/>
      <c r="F175" s="635"/>
      <c r="G175" s="635"/>
      <c r="H175" s="108"/>
      <c r="I175" s="108"/>
      <c r="J175" s="108"/>
      <c r="K175" s="7">
        <f>SUM(H175:J175)-G175</f>
        <v>0</v>
      </c>
      <c r="T175" s="7"/>
      <c r="U175" s="7"/>
      <c r="V175" s="7"/>
      <c r="W175" s="7"/>
      <c r="AJ175" s="34"/>
      <c r="AK175" s="36"/>
      <c r="AM175" s="7"/>
      <c r="AN175" s="7"/>
    </row>
    <row r="176" spans="1:41" s="8" customFormat="1" ht="18" customHeight="1" x14ac:dyDescent="0.25">
      <c r="A176" s="636"/>
      <c r="B176" s="638" t="e">
        <f>(VLOOKUP(A176,#REF!,2,0))</f>
        <v>#REF!</v>
      </c>
      <c r="C176" s="640" t="e">
        <f>(VLOOKUP(A176,#REF!,3,0))</f>
        <v>#REF!</v>
      </c>
      <c r="D176" s="638" t="e">
        <f>(VLOOKUP(A176,#REF!,4,0))</f>
        <v>#REF!</v>
      </c>
      <c r="E176" s="634" t="e">
        <f>(VLOOKUP(A176,#REF!,5,0))</f>
        <v>#REF!</v>
      </c>
      <c r="F176" s="634" t="e">
        <f>(VLOOKUP(A176,#REF!,6,0))</f>
        <v>#REF!</v>
      </c>
      <c r="G176" s="634" t="e">
        <f>(VLOOKUP(A176,#REF!,7,0))</f>
        <v>#REF!</v>
      </c>
      <c r="H176" s="111" t="e">
        <f>ROUND(G176*H177,2)</f>
        <v>#REF!</v>
      </c>
      <c r="I176" s="111" t="e">
        <f>ROUND(G176*I177,2)</f>
        <v>#REF!</v>
      </c>
      <c r="J176" s="111" t="e">
        <f>ROUND(G176*J177,2)</f>
        <v>#REF!</v>
      </c>
      <c r="K176" s="7" t="e">
        <f>SUM(H176:J176)-G176</f>
        <v>#REF!</v>
      </c>
      <c r="T176" s="7" t="e">
        <f>#REF!</f>
        <v>#REF!</v>
      </c>
      <c r="U176" s="7" t="e">
        <f>#REF!</f>
        <v>#REF!</v>
      </c>
      <c r="V176" s="7" t="e">
        <f>T176+U176</f>
        <v>#REF!</v>
      </c>
      <c r="W176" s="7" t="e">
        <f>V176-G176</f>
        <v>#REF!</v>
      </c>
      <c r="AJ176" s="34" t="e">
        <f>TRUNC(E176*F176,2)</f>
        <v>#REF!</v>
      </c>
      <c r="AK176" s="36">
        <f>IFERROR(TRUNC((AG176*AI176),2),"-")</f>
        <v>0</v>
      </c>
      <c r="AM176" s="7"/>
      <c r="AN176" s="7"/>
    </row>
    <row r="177" spans="1:45" s="8" customFormat="1" ht="25.5" customHeight="1" x14ac:dyDescent="0.25">
      <c r="A177" s="636"/>
      <c r="B177" s="638"/>
      <c r="C177" s="640"/>
      <c r="D177" s="638"/>
      <c r="E177" s="634"/>
      <c r="F177" s="634"/>
      <c r="G177" s="634"/>
      <c r="H177" s="107"/>
      <c r="I177" s="107">
        <v>1</v>
      </c>
      <c r="J177" s="107"/>
      <c r="K177" s="7"/>
      <c r="T177" s="7"/>
      <c r="U177" s="7"/>
      <c r="V177" s="7"/>
      <c r="W177" s="7"/>
      <c r="AJ177" s="34"/>
      <c r="AK177" s="36"/>
      <c r="AM177" s="7"/>
      <c r="AN177" s="7"/>
    </row>
    <row r="178" spans="1:45" s="8" customFormat="1" ht="6.95" customHeight="1" x14ac:dyDescent="0.25">
      <c r="A178" s="637"/>
      <c r="B178" s="639"/>
      <c r="C178" s="641"/>
      <c r="D178" s="639"/>
      <c r="E178" s="635"/>
      <c r="F178" s="635"/>
      <c r="G178" s="635"/>
      <c r="H178" s="108"/>
      <c r="I178" s="108"/>
      <c r="J178" s="108"/>
      <c r="K178" s="7">
        <f>SUM(H178:J178)-G178</f>
        <v>0</v>
      </c>
      <c r="T178" s="7"/>
      <c r="U178" s="7"/>
      <c r="V178" s="7"/>
      <c r="W178" s="7"/>
      <c r="AJ178" s="34"/>
      <c r="AK178" s="36"/>
      <c r="AM178" s="7"/>
      <c r="AN178" s="7"/>
    </row>
    <row r="179" spans="1:45" s="8" customFormat="1" ht="16.5" customHeight="1" x14ac:dyDescent="0.25">
      <c r="A179" s="636"/>
      <c r="B179" s="638" t="e">
        <f>(VLOOKUP(A179,#REF!,2,0))</f>
        <v>#REF!</v>
      </c>
      <c r="C179" s="640" t="e">
        <f>(VLOOKUP(A179,#REF!,3,0))</f>
        <v>#REF!</v>
      </c>
      <c r="D179" s="638" t="e">
        <f>(VLOOKUP(A179,#REF!,4,0))</f>
        <v>#REF!</v>
      </c>
      <c r="E179" s="634" t="e">
        <f>(VLOOKUP(A179,#REF!,5,0))</f>
        <v>#REF!</v>
      </c>
      <c r="F179" s="634" t="e">
        <f>(VLOOKUP(A179,#REF!,6,0))</f>
        <v>#REF!</v>
      </c>
      <c r="G179" s="634" t="e">
        <f>(VLOOKUP(A179,#REF!,7,0))</f>
        <v>#REF!</v>
      </c>
      <c r="H179" s="111" t="e">
        <f>ROUND(G179*H180,2)</f>
        <v>#REF!</v>
      </c>
      <c r="I179" s="111" t="e">
        <f>ROUND(G179*I180,2)</f>
        <v>#REF!</v>
      </c>
      <c r="J179" s="111" t="e">
        <f>ROUND(G179*J180,2)</f>
        <v>#REF!</v>
      </c>
      <c r="K179" s="7" t="e">
        <f>SUM(H179:J179)-G179</f>
        <v>#REF!</v>
      </c>
      <c r="T179" s="7" t="e">
        <f>#REF!</f>
        <v>#REF!</v>
      </c>
      <c r="U179" s="7" t="e">
        <f>#REF!</f>
        <v>#REF!</v>
      </c>
      <c r="V179" s="7" t="e">
        <f>T179+U179</f>
        <v>#REF!</v>
      </c>
      <c r="W179" s="7" t="e">
        <f>V179-G179</f>
        <v>#REF!</v>
      </c>
      <c r="AJ179" s="34" t="e">
        <f>TRUNC(E179*F179,2)</f>
        <v>#REF!</v>
      </c>
      <c r="AK179" s="36">
        <f>IFERROR(TRUNC((AG179*AI179),2),"-")</f>
        <v>0</v>
      </c>
      <c r="AM179" s="7"/>
      <c r="AN179" s="7"/>
    </row>
    <row r="180" spans="1:45" s="8" customFormat="1" ht="24.75" customHeight="1" x14ac:dyDescent="0.25">
      <c r="A180" s="636"/>
      <c r="B180" s="638"/>
      <c r="C180" s="640"/>
      <c r="D180" s="638"/>
      <c r="E180" s="634"/>
      <c r="F180" s="634"/>
      <c r="G180" s="634"/>
      <c r="H180" s="107"/>
      <c r="I180" s="107">
        <v>1</v>
      </c>
      <c r="J180" s="107"/>
      <c r="K180" s="7"/>
      <c r="T180" s="7"/>
      <c r="U180" s="7"/>
      <c r="V180" s="7"/>
      <c r="W180" s="7"/>
      <c r="AJ180" s="34"/>
      <c r="AK180" s="36"/>
      <c r="AM180" s="7"/>
      <c r="AN180" s="7"/>
    </row>
    <row r="181" spans="1:45" s="8" customFormat="1" ht="6.95" customHeight="1" x14ac:dyDescent="0.25">
      <c r="A181" s="637"/>
      <c r="B181" s="639"/>
      <c r="C181" s="641"/>
      <c r="D181" s="639"/>
      <c r="E181" s="635"/>
      <c r="F181" s="635"/>
      <c r="G181" s="635"/>
      <c r="H181" s="108"/>
      <c r="I181" s="108"/>
      <c r="J181" s="108"/>
      <c r="K181" s="7">
        <f>SUM(H181:J181)-G181</f>
        <v>0</v>
      </c>
      <c r="T181" s="7"/>
      <c r="U181" s="7"/>
      <c r="V181" s="7"/>
      <c r="W181" s="7"/>
      <c r="AJ181" s="34"/>
      <c r="AK181" s="36"/>
      <c r="AM181" s="7"/>
      <c r="AN181" s="7"/>
    </row>
    <row r="182" spans="1:45" s="8" customFormat="1" ht="19.5" customHeight="1" x14ac:dyDescent="0.25">
      <c r="A182" s="636"/>
      <c r="B182" s="638" t="e">
        <f>(VLOOKUP(A182,#REF!,2,0))</f>
        <v>#REF!</v>
      </c>
      <c r="C182" s="640" t="e">
        <f>(VLOOKUP(A182,#REF!,3,0))</f>
        <v>#REF!</v>
      </c>
      <c r="D182" s="638" t="e">
        <f>(VLOOKUP(A182,#REF!,4,0))</f>
        <v>#REF!</v>
      </c>
      <c r="E182" s="634" t="e">
        <f>(VLOOKUP(A182,#REF!,5,0))</f>
        <v>#REF!</v>
      </c>
      <c r="F182" s="634" t="e">
        <f>(VLOOKUP(A182,#REF!,6,0))</f>
        <v>#REF!</v>
      </c>
      <c r="G182" s="634" t="e">
        <f>(VLOOKUP(A182,#REF!,7,0))</f>
        <v>#REF!</v>
      </c>
      <c r="H182" s="111" t="e">
        <f>ROUND(G182*H183,2)</f>
        <v>#REF!</v>
      </c>
      <c r="I182" s="111" t="e">
        <f>ROUND(G182*I183,2)</f>
        <v>#REF!</v>
      </c>
      <c r="J182" s="111" t="e">
        <f>ROUND(G182*J183,2)</f>
        <v>#REF!</v>
      </c>
      <c r="K182" s="7" t="e">
        <f>SUM(H182:J182)-G182</f>
        <v>#REF!</v>
      </c>
      <c r="T182" s="7" t="e">
        <f>#REF!</f>
        <v>#REF!</v>
      </c>
      <c r="U182" s="7" t="e">
        <f>#REF!</f>
        <v>#REF!</v>
      </c>
      <c r="V182" s="7" t="e">
        <f>T182+U182</f>
        <v>#REF!</v>
      </c>
      <c r="W182" s="7" t="e">
        <f>V182-G182</f>
        <v>#REF!</v>
      </c>
      <c r="AJ182" s="34" t="e">
        <f>TRUNC(E182*F182,2)</f>
        <v>#REF!</v>
      </c>
      <c r="AK182" s="36">
        <f>IFERROR(TRUNC((AG182*AI182),2),"-")</f>
        <v>0</v>
      </c>
      <c r="AM182" s="7"/>
      <c r="AN182" s="7"/>
    </row>
    <row r="183" spans="1:45" s="8" customFormat="1" ht="21" customHeight="1" x14ac:dyDescent="0.25">
      <c r="A183" s="636"/>
      <c r="B183" s="638"/>
      <c r="C183" s="640"/>
      <c r="D183" s="638"/>
      <c r="E183" s="634"/>
      <c r="F183" s="634"/>
      <c r="G183" s="634"/>
      <c r="H183" s="107"/>
      <c r="I183" s="107">
        <v>1</v>
      </c>
      <c r="J183" s="107"/>
      <c r="K183" s="7"/>
      <c r="T183" s="7"/>
      <c r="U183" s="7"/>
      <c r="V183" s="7"/>
      <c r="W183" s="7"/>
      <c r="AJ183" s="34"/>
      <c r="AK183" s="36"/>
      <c r="AM183" s="7"/>
      <c r="AN183" s="7"/>
    </row>
    <row r="184" spans="1:45" s="8" customFormat="1" ht="6.95" customHeight="1" x14ac:dyDescent="0.25">
      <c r="A184" s="637"/>
      <c r="B184" s="639"/>
      <c r="C184" s="641"/>
      <c r="D184" s="639"/>
      <c r="E184" s="635"/>
      <c r="F184" s="635"/>
      <c r="G184" s="635"/>
      <c r="H184" s="108"/>
      <c r="I184" s="108"/>
      <c r="J184" s="108"/>
      <c r="K184" s="7">
        <f>SUM(H184:J184)-G184</f>
        <v>0</v>
      </c>
      <c r="T184" s="7"/>
      <c r="U184" s="7"/>
      <c r="V184" s="7"/>
      <c r="W184" s="7"/>
      <c r="AJ184" s="34"/>
      <c r="AK184" s="36"/>
      <c r="AM184" s="7"/>
      <c r="AN184" s="7"/>
    </row>
    <row r="185" spans="1:45" s="8" customFormat="1" ht="15" customHeight="1" x14ac:dyDescent="0.25">
      <c r="A185" s="636"/>
      <c r="B185" s="638" t="e">
        <f>(VLOOKUP(A185,#REF!,2,0))</f>
        <v>#REF!</v>
      </c>
      <c r="C185" s="640" t="e">
        <f>(VLOOKUP(A185,#REF!,3,0))</f>
        <v>#REF!</v>
      </c>
      <c r="D185" s="638" t="e">
        <f>(VLOOKUP(A185,#REF!,4,0))</f>
        <v>#REF!</v>
      </c>
      <c r="E185" s="634" t="e">
        <f>(VLOOKUP(A185,#REF!,5,0))</f>
        <v>#REF!</v>
      </c>
      <c r="F185" s="634" t="e">
        <f>(VLOOKUP(A185,#REF!,6,0))</f>
        <v>#REF!</v>
      </c>
      <c r="G185" s="634" t="e">
        <f>(VLOOKUP(A185,#REF!,7,0))</f>
        <v>#REF!</v>
      </c>
      <c r="H185" s="111" t="e">
        <f>ROUND(G185*H186,2)</f>
        <v>#REF!</v>
      </c>
      <c r="I185" s="111" t="e">
        <f>ROUND(G185*I186,2)</f>
        <v>#REF!</v>
      </c>
      <c r="J185" s="111" t="e">
        <f>ROUND(G185*J186,2)</f>
        <v>#REF!</v>
      </c>
      <c r="K185" s="7" t="e">
        <f>SUM(H185:J185)-G185</f>
        <v>#REF!</v>
      </c>
      <c r="AJ185" s="34" t="e">
        <f>TRUNC(E185*F185,2)</f>
        <v>#REF!</v>
      </c>
      <c r="AK185" s="36">
        <f>IFERROR(TRUNC((AG185*AI185),2),"-")</f>
        <v>0</v>
      </c>
      <c r="AM185" s="7"/>
      <c r="AN185" s="7"/>
      <c r="AO185" s="7" t="e">
        <f>SUM(G185:G1903)</f>
        <v>#REF!</v>
      </c>
    </row>
    <row r="186" spans="1:45" s="8" customFormat="1" ht="30.75" customHeight="1" x14ac:dyDescent="0.25">
      <c r="A186" s="636"/>
      <c r="B186" s="638"/>
      <c r="C186" s="640"/>
      <c r="D186" s="638"/>
      <c r="E186" s="634"/>
      <c r="F186" s="634"/>
      <c r="G186" s="634"/>
      <c r="H186" s="107"/>
      <c r="I186" s="107">
        <v>1</v>
      </c>
      <c r="J186" s="107"/>
      <c r="K186" s="7"/>
      <c r="T186" s="7"/>
      <c r="U186" s="7"/>
      <c r="V186" s="7"/>
      <c r="W186" s="7"/>
      <c r="AJ186" s="34"/>
      <c r="AK186" s="36"/>
      <c r="AM186" s="7"/>
      <c r="AN186" s="7"/>
    </row>
    <row r="187" spans="1:45" s="8" customFormat="1" ht="6.95" customHeight="1" x14ac:dyDescent="0.25">
      <c r="A187" s="637"/>
      <c r="B187" s="639"/>
      <c r="C187" s="641"/>
      <c r="D187" s="639"/>
      <c r="E187" s="635"/>
      <c r="F187" s="635"/>
      <c r="G187" s="635"/>
      <c r="H187" s="108"/>
      <c r="I187" s="108"/>
      <c r="J187" s="108"/>
      <c r="K187" s="7">
        <f>SUM(H187:J187)-G187</f>
        <v>0</v>
      </c>
      <c r="T187" s="7"/>
      <c r="U187" s="7"/>
      <c r="V187" s="7"/>
      <c r="W187" s="7"/>
      <c r="AJ187" s="34"/>
      <c r="AK187" s="36"/>
      <c r="AM187" s="7"/>
      <c r="AN187" s="7"/>
    </row>
    <row r="188" spans="1:45" s="8" customFormat="1" x14ac:dyDescent="0.25">
      <c r="A188" s="145" t="s">
        <v>200</v>
      </c>
      <c r="B188" s="159" t="e">
        <f>(VLOOKUP(A188,#REF!,2,0))</f>
        <v>#REF!</v>
      </c>
      <c r="C188" s="159"/>
      <c r="D188" s="160"/>
      <c r="E188" s="161"/>
      <c r="F188" s="162"/>
      <c r="G188" s="161" t="e">
        <f>(VLOOKUP(A188,#REF!,7,0))</f>
        <v>#REF!</v>
      </c>
      <c r="H188" s="163" t="e">
        <f>#REF!+#REF!+#REF!</f>
        <v>#REF!</v>
      </c>
      <c r="I188" s="163" t="e">
        <f>#REF!+#REF!+#REF!</f>
        <v>#REF!</v>
      </c>
      <c r="J188" s="163" t="e">
        <f>#REF!+#REF!+#REF!</f>
        <v>#REF!</v>
      </c>
      <c r="K188" s="7" t="e">
        <f>SUM(H188:J188)-G188</f>
        <v>#REF!</v>
      </c>
      <c r="L188" s="7" t="e">
        <f>#REF!-K188</f>
        <v>#REF!</v>
      </c>
      <c r="T188" s="7" t="e">
        <f>#REF!</f>
        <v>#REF!</v>
      </c>
      <c r="U188" s="7" t="e">
        <f>#REF!</f>
        <v>#REF!</v>
      </c>
      <c r="V188" s="7" t="e">
        <f>T188+U188</f>
        <v>#REF!</v>
      </c>
      <c r="W188" s="7" t="e">
        <f>V188-G188</f>
        <v>#REF!</v>
      </c>
      <c r="AJ188" s="35" t="e">
        <f>SUBTOTAL(9,#REF!)</f>
        <v>#REF!</v>
      </c>
      <c r="AK188" s="35" t="e">
        <f>SUBTOTAL(9,#REF!)</f>
        <v>#REF!</v>
      </c>
      <c r="AM188" s="7"/>
      <c r="AS188" s="7" t="e">
        <f>#REF!+#REF!+#REF!</f>
        <v>#REF!</v>
      </c>
    </row>
    <row r="189" spans="1:45" s="8" customFormat="1" ht="18" customHeight="1" x14ac:dyDescent="0.25">
      <c r="A189" s="636" t="s">
        <v>491</v>
      </c>
      <c r="B189" s="638" t="e">
        <f>(VLOOKUP(A189,#REF!,2,0))</f>
        <v>#REF!</v>
      </c>
      <c r="C189" s="640" t="e">
        <f>(VLOOKUP(A189,#REF!,3,0))</f>
        <v>#REF!</v>
      </c>
      <c r="D189" s="638" t="e">
        <f>(VLOOKUP(A189,#REF!,4,0))</f>
        <v>#REF!</v>
      </c>
      <c r="E189" s="634" t="e">
        <f>(VLOOKUP(A189,#REF!,5,0))</f>
        <v>#REF!</v>
      </c>
      <c r="F189" s="634" t="e">
        <f>(VLOOKUP(A189,#REF!,6,0))</f>
        <v>#REF!</v>
      </c>
      <c r="G189" s="634" t="e">
        <f>(VLOOKUP(A189,#REF!,7,0))</f>
        <v>#REF!</v>
      </c>
      <c r="H189" s="111" t="e">
        <f>ROUND(G189*H190,2)</f>
        <v>#REF!</v>
      </c>
      <c r="I189" s="111" t="e">
        <f>ROUND(G189*I190,2)</f>
        <v>#REF!</v>
      </c>
      <c r="J189" s="111" t="e">
        <f>ROUND(G189*J190,2)</f>
        <v>#REF!</v>
      </c>
      <c r="K189" s="7" t="e">
        <f>SUM(H189:J189)-G189</f>
        <v>#REF!</v>
      </c>
      <c r="T189" s="7" t="e">
        <f>#REF!</f>
        <v>#REF!</v>
      </c>
      <c r="U189" s="7" t="e">
        <f>#REF!</f>
        <v>#REF!</v>
      </c>
      <c r="V189" s="7" t="e">
        <f>T189+U189</f>
        <v>#REF!</v>
      </c>
      <c r="W189" s="7" t="e">
        <f>V189-G189</f>
        <v>#REF!</v>
      </c>
      <c r="AJ189" s="34" t="e">
        <f>TRUNC(E189*F189,2)</f>
        <v>#REF!</v>
      </c>
      <c r="AK189" s="36">
        <f>IFERROR(TRUNC((AG189*AI189),2),"-")</f>
        <v>0</v>
      </c>
      <c r="AM189" s="7"/>
      <c r="AN189" s="7"/>
    </row>
    <row r="190" spans="1:45" s="8" customFormat="1" ht="17.25" customHeight="1" x14ac:dyDescent="0.25">
      <c r="A190" s="636"/>
      <c r="B190" s="638"/>
      <c r="C190" s="640"/>
      <c r="D190" s="638"/>
      <c r="E190" s="634"/>
      <c r="F190" s="634"/>
      <c r="G190" s="634"/>
      <c r="H190" s="107"/>
      <c r="I190" s="107"/>
      <c r="J190" s="107">
        <v>1</v>
      </c>
      <c r="K190" s="7"/>
      <c r="T190" s="7"/>
      <c r="U190" s="7"/>
      <c r="V190" s="7"/>
      <c r="W190" s="7"/>
      <c r="AJ190" s="34"/>
      <c r="AK190" s="36"/>
      <c r="AM190" s="7"/>
      <c r="AN190" s="7"/>
    </row>
    <row r="191" spans="1:45" s="8" customFormat="1" ht="6.95" customHeight="1" x14ac:dyDescent="0.25">
      <c r="A191" s="637"/>
      <c r="B191" s="639"/>
      <c r="C191" s="641"/>
      <c r="D191" s="639"/>
      <c r="E191" s="635"/>
      <c r="F191" s="635"/>
      <c r="G191" s="635"/>
      <c r="H191" s="108"/>
      <c r="I191" s="108"/>
      <c r="J191" s="108"/>
      <c r="K191" s="7">
        <f>SUM(H191:J191)-G191</f>
        <v>0</v>
      </c>
      <c r="T191" s="7"/>
      <c r="U191" s="7"/>
      <c r="V191" s="7"/>
      <c r="W191" s="7"/>
      <c r="AJ191" s="34"/>
      <c r="AK191" s="36"/>
      <c r="AM191" s="7"/>
      <c r="AN191" s="7"/>
    </row>
    <row r="192" spans="1:45" s="8" customFormat="1" ht="18" customHeight="1" x14ac:dyDescent="0.25">
      <c r="A192" s="636" t="s">
        <v>492</v>
      </c>
      <c r="B192" s="638" t="e">
        <f>(VLOOKUP(A192,#REF!,2,0))</f>
        <v>#REF!</v>
      </c>
      <c r="C192" s="640" t="e">
        <f>(VLOOKUP(A192,#REF!,3,0))</f>
        <v>#REF!</v>
      </c>
      <c r="D192" s="638" t="e">
        <f>(VLOOKUP(A192,#REF!,4,0))</f>
        <v>#REF!</v>
      </c>
      <c r="E192" s="634" t="e">
        <f>(VLOOKUP(A192,#REF!,5,0))</f>
        <v>#REF!</v>
      </c>
      <c r="F192" s="634" t="e">
        <f>(VLOOKUP(A192,#REF!,6,0))</f>
        <v>#REF!</v>
      </c>
      <c r="G192" s="634" t="e">
        <f>(VLOOKUP(A192,#REF!,7,0))</f>
        <v>#REF!</v>
      </c>
      <c r="H192" s="111" t="e">
        <f>ROUND(G192*H193,2)</f>
        <v>#REF!</v>
      </c>
      <c r="I192" s="111" t="e">
        <f>ROUND(G192*I193,2)</f>
        <v>#REF!</v>
      </c>
      <c r="J192" s="111" t="e">
        <f>ROUND(G192*J193,2)</f>
        <v>#REF!</v>
      </c>
      <c r="K192" s="7" t="e">
        <f>SUM(H192:J192)-G192</f>
        <v>#REF!</v>
      </c>
      <c r="T192" s="7" t="e">
        <f>#REF!</f>
        <v>#REF!</v>
      </c>
      <c r="U192" s="7" t="e">
        <f>#REF!</f>
        <v>#REF!</v>
      </c>
      <c r="V192" s="7" t="e">
        <f>T192+U192</f>
        <v>#REF!</v>
      </c>
      <c r="W192" s="7" t="e">
        <f>V192-G192</f>
        <v>#REF!</v>
      </c>
      <c r="AJ192" s="34" t="e">
        <f>TRUNC(E192*F192,2)</f>
        <v>#REF!</v>
      </c>
      <c r="AK192" s="36">
        <f>IFERROR(TRUNC((AG192*AI192),2),"-")</f>
        <v>0</v>
      </c>
      <c r="AM192" s="7"/>
      <c r="AN192" s="7"/>
    </row>
    <row r="193" spans="1:40" s="8" customFormat="1" ht="39.75" customHeight="1" x14ac:dyDescent="0.25">
      <c r="A193" s="636"/>
      <c r="B193" s="638"/>
      <c r="C193" s="640"/>
      <c r="D193" s="638"/>
      <c r="E193" s="634"/>
      <c r="F193" s="634"/>
      <c r="G193" s="634"/>
      <c r="H193" s="107"/>
      <c r="I193" s="107"/>
      <c r="J193" s="107">
        <v>1</v>
      </c>
      <c r="K193" s="7"/>
      <c r="T193" s="7"/>
      <c r="U193" s="7"/>
      <c r="V193" s="7"/>
      <c r="W193" s="7"/>
      <c r="AJ193" s="34"/>
      <c r="AK193" s="36"/>
      <c r="AM193" s="7"/>
      <c r="AN193" s="7"/>
    </row>
    <row r="194" spans="1:40" s="8" customFormat="1" ht="6.95" customHeight="1" x14ac:dyDescent="0.25">
      <c r="A194" s="637"/>
      <c r="B194" s="639"/>
      <c r="C194" s="641"/>
      <c r="D194" s="639"/>
      <c r="E194" s="635"/>
      <c r="F194" s="635"/>
      <c r="G194" s="635"/>
      <c r="H194" s="108"/>
      <c r="I194" s="108"/>
      <c r="J194" s="108"/>
      <c r="K194" s="7">
        <f>SUM(H194:J194)-G194</f>
        <v>0</v>
      </c>
      <c r="T194" s="7"/>
      <c r="U194" s="7"/>
      <c r="V194" s="7"/>
      <c r="W194" s="7"/>
      <c r="AJ194" s="34"/>
      <c r="AK194" s="36"/>
      <c r="AM194" s="7"/>
      <c r="AN194" s="7"/>
    </row>
    <row r="195" spans="1:40" s="8" customFormat="1" ht="18" customHeight="1" x14ac:dyDescent="0.25">
      <c r="A195" s="636" t="s">
        <v>506</v>
      </c>
      <c r="B195" s="638" t="e">
        <f>(VLOOKUP(A195,#REF!,2,0))</f>
        <v>#REF!</v>
      </c>
      <c r="C195" s="640" t="e">
        <f>(VLOOKUP(A195,#REF!,3,0))</f>
        <v>#REF!</v>
      </c>
      <c r="D195" s="638" t="e">
        <f>(VLOOKUP(A195,#REF!,4,0))</f>
        <v>#REF!</v>
      </c>
      <c r="E195" s="634" t="e">
        <f>(VLOOKUP(A195,#REF!,5,0))</f>
        <v>#REF!</v>
      </c>
      <c r="F195" s="634" t="e">
        <f>(VLOOKUP(A195,#REF!,6,0))</f>
        <v>#REF!</v>
      </c>
      <c r="G195" s="634" t="e">
        <f>(VLOOKUP(A195,#REF!,7,0))</f>
        <v>#REF!</v>
      </c>
      <c r="H195" s="111" t="e">
        <f>ROUND(G195*H196,2)</f>
        <v>#REF!</v>
      </c>
      <c r="I195" s="111" t="e">
        <f>ROUND(G195*I196,2)</f>
        <v>#REF!</v>
      </c>
      <c r="J195" s="111" t="e">
        <f>ROUND(G195*J196,2)</f>
        <v>#REF!</v>
      </c>
      <c r="K195" s="7" t="e">
        <f>SUM(H195:J195)-G195</f>
        <v>#REF!</v>
      </c>
      <c r="T195" s="7" t="e">
        <f>#REF!</f>
        <v>#REF!</v>
      </c>
      <c r="U195" s="7" t="e">
        <f>#REF!</f>
        <v>#REF!</v>
      </c>
      <c r="V195" s="7" t="e">
        <f>T195+U195</f>
        <v>#REF!</v>
      </c>
      <c r="W195" s="7" t="e">
        <f>V195-G195</f>
        <v>#REF!</v>
      </c>
      <c r="AJ195" s="34" t="e">
        <f>TRUNC(E195*F195,2)</f>
        <v>#REF!</v>
      </c>
      <c r="AK195" s="36">
        <f>IFERROR(TRUNC((AG195*AI195),2),"-")</f>
        <v>0</v>
      </c>
      <c r="AM195" s="7"/>
      <c r="AN195" s="7"/>
    </row>
    <row r="196" spans="1:40" s="8" customFormat="1" ht="17.25" customHeight="1" x14ac:dyDescent="0.25">
      <c r="A196" s="636"/>
      <c r="B196" s="638"/>
      <c r="C196" s="640"/>
      <c r="D196" s="638"/>
      <c r="E196" s="634"/>
      <c r="F196" s="634"/>
      <c r="G196" s="634"/>
      <c r="H196" s="107"/>
      <c r="I196" s="107"/>
      <c r="J196" s="107">
        <v>1</v>
      </c>
      <c r="K196" s="7"/>
      <c r="T196" s="7"/>
      <c r="U196" s="7"/>
      <c r="V196" s="7"/>
      <c r="W196" s="7"/>
      <c r="AJ196" s="34"/>
      <c r="AK196" s="36"/>
      <c r="AM196" s="7"/>
      <c r="AN196" s="7"/>
    </row>
    <row r="197" spans="1:40" s="8" customFormat="1" ht="6.95" customHeight="1" x14ac:dyDescent="0.25">
      <c r="A197" s="637"/>
      <c r="B197" s="639"/>
      <c r="C197" s="641"/>
      <c r="D197" s="639"/>
      <c r="E197" s="635"/>
      <c r="F197" s="635"/>
      <c r="G197" s="635"/>
      <c r="H197" s="108"/>
      <c r="I197" s="108"/>
      <c r="J197" s="108"/>
      <c r="K197" s="7">
        <f>SUM(H197:J197)-G197</f>
        <v>0</v>
      </c>
      <c r="T197" s="7"/>
      <c r="U197" s="7"/>
      <c r="V197" s="7"/>
      <c r="W197" s="7"/>
      <c r="AJ197" s="34"/>
      <c r="AK197" s="36"/>
      <c r="AM197" s="7"/>
      <c r="AN197" s="7"/>
    </row>
    <row r="198" spans="1:40" s="8" customFormat="1" ht="18" customHeight="1" x14ac:dyDescent="0.25">
      <c r="A198" s="636" t="s">
        <v>493</v>
      </c>
      <c r="B198" s="638" t="e">
        <f>(VLOOKUP(A198,#REF!,2,0))</f>
        <v>#REF!</v>
      </c>
      <c r="C198" s="640" t="e">
        <f>(VLOOKUP(A198,#REF!,3,0))</f>
        <v>#REF!</v>
      </c>
      <c r="D198" s="638" t="e">
        <f>(VLOOKUP(A198,#REF!,4,0))</f>
        <v>#REF!</v>
      </c>
      <c r="E198" s="634" t="e">
        <f>(VLOOKUP(A198,#REF!,5,0))</f>
        <v>#REF!</v>
      </c>
      <c r="F198" s="634" t="e">
        <f>(VLOOKUP(A198,#REF!,6,0))</f>
        <v>#REF!</v>
      </c>
      <c r="G198" s="634" t="e">
        <f>(VLOOKUP(A198,#REF!,7,0))</f>
        <v>#REF!</v>
      </c>
      <c r="H198" s="111" t="e">
        <f>ROUND(G198*H199,2)</f>
        <v>#REF!</v>
      </c>
      <c r="I198" s="111" t="e">
        <f>ROUND(G198*I199,2)</f>
        <v>#REF!</v>
      </c>
      <c r="J198" s="111" t="e">
        <f>ROUND(G198*J199,2)</f>
        <v>#REF!</v>
      </c>
      <c r="K198" s="7" t="e">
        <f>SUM(H198:J198)-G198</f>
        <v>#REF!</v>
      </c>
      <c r="T198" s="7" t="e">
        <f>#REF!</f>
        <v>#REF!</v>
      </c>
      <c r="U198" s="7" t="e">
        <f>#REF!</f>
        <v>#REF!</v>
      </c>
      <c r="V198" s="7" t="e">
        <f>T198+U198</f>
        <v>#REF!</v>
      </c>
      <c r="W198" s="7" t="e">
        <f>V198-G198</f>
        <v>#REF!</v>
      </c>
      <c r="AJ198" s="34" t="e">
        <f>TRUNC(E198*F198,2)</f>
        <v>#REF!</v>
      </c>
      <c r="AK198" s="36">
        <f>IFERROR(TRUNC((AG198*AI198),2),"-")</f>
        <v>0</v>
      </c>
      <c r="AM198" s="7"/>
      <c r="AN198" s="7"/>
    </row>
    <row r="199" spans="1:40" s="8" customFormat="1" ht="17.25" customHeight="1" x14ac:dyDescent="0.25">
      <c r="A199" s="636"/>
      <c r="B199" s="638"/>
      <c r="C199" s="640"/>
      <c r="D199" s="638"/>
      <c r="E199" s="634"/>
      <c r="F199" s="634"/>
      <c r="G199" s="634"/>
      <c r="H199" s="107"/>
      <c r="I199" s="107"/>
      <c r="J199" s="107">
        <v>1</v>
      </c>
      <c r="K199" s="7"/>
      <c r="T199" s="7"/>
      <c r="U199" s="7"/>
      <c r="V199" s="7"/>
      <c r="W199" s="7"/>
      <c r="AJ199" s="34"/>
      <c r="AK199" s="36"/>
      <c r="AM199" s="7"/>
      <c r="AN199" s="7"/>
    </row>
    <row r="200" spans="1:40" s="8" customFormat="1" ht="6.95" customHeight="1" x14ac:dyDescent="0.25">
      <c r="A200" s="637"/>
      <c r="B200" s="639"/>
      <c r="C200" s="641"/>
      <c r="D200" s="639"/>
      <c r="E200" s="635"/>
      <c r="F200" s="635"/>
      <c r="G200" s="635"/>
      <c r="H200" s="108"/>
      <c r="I200" s="108"/>
      <c r="J200" s="108"/>
      <c r="K200" s="7">
        <f>SUM(H200:J200)-G200</f>
        <v>0</v>
      </c>
      <c r="T200" s="7"/>
      <c r="U200" s="7"/>
      <c r="V200" s="7"/>
      <c r="W200" s="7"/>
      <c r="AJ200" s="34"/>
      <c r="AK200" s="36"/>
      <c r="AM200" s="7"/>
      <c r="AN200" s="7"/>
    </row>
    <row r="201" spans="1:40" s="8" customFormat="1" ht="18" customHeight="1" x14ac:dyDescent="0.25">
      <c r="A201" s="636" t="s">
        <v>494</v>
      </c>
      <c r="B201" s="638" t="e">
        <f>(VLOOKUP(A201,#REF!,2,0))</f>
        <v>#REF!</v>
      </c>
      <c r="C201" s="640" t="e">
        <f>(VLOOKUP(A201,#REF!,3,0))</f>
        <v>#REF!</v>
      </c>
      <c r="D201" s="638" t="e">
        <f>(VLOOKUP(A201,#REF!,4,0))</f>
        <v>#REF!</v>
      </c>
      <c r="E201" s="634" t="e">
        <f>(VLOOKUP(A201,#REF!,5,0))</f>
        <v>#REF!</v>
      </c>
      <c r="F201" s="634" t="e">
        <f>(VLOOKUP(A201,#REF!,6,0))</f>
        <v>#REF!</v>
      </c>
      <c r="G201" s="634" t="e">
        <f>(VLOOKUP(A201,#REF!,7,0))</f>
        <v>#REF!</v>
      </c>
      <c r="H201" s="111" t="e">
        <f>ROUND(G201*H202,2)</f>
        <v>#REF!</v>
      </c>
      <c r="I201" s="111" t="e">
        <f>ROUND(G201*I202,2)</f>
        <v>#REF!</v>
      </c>
      <c r="J201" s="111" t="e">
        <f>ROUND(G201*J202,2)</f>
        <v>#REF!</v>
      </c>
      <c r="K201" s="7" t="e">
        <f>SUM(H201:J201)-G201</f>
        <v>#REF!</v>
      </c>
      <c r="T201" s="7" t="e">
        <f>#REF!</f>
        <v>#REF!</v>
      </c>
      <c r="U201" s="7" t="e">
        <f>#REF!</f>
        <v>#REF!</v>
      </c>
      <c r="V201" s="7" t="e">
        <f>T201+U201</f>
        <v>#REF!</v>
      </c>
      <c r="W201" s="7" t="e">
        <f>V201-G201</f>
        <v>#REF!</v>
      </c>
      <c r="AJ201" s="34" t="e">
        <f>TRUNC(E201*F201,2)</f>
        <v>#REF!</v>
      </c>
      <c r="AK201" s="36">
        <f>IFERROR(TRUNC((AG201*AI201),2),"-")</f>
        <v>0</v>
      </c>
      <c r="AM201" s="7"/>
      <c r="AN201" s="7"/>
    </row>
    <row r="202" spans="1:40" s="8" customFormat="1" ht="39.75" customHeight="1" x14ac:dyDescent="0.25">
      <c r="A202" s="636"/>
      <c r="B202" s="638"/>
      <c r="C202" s="640"/>
      <c r="D202" s="638"/>
      <c r="E202" s="634"/>
      <c r="F202" s="634"/>
      <c r="G202" s="634"/>
      <c r="H202" s="107"/>
      <c r="I202" s="107"/>
      <c r="J202" s="107">
        <v>1</v>
      </c>
      <c r="K202" s="7"/>
      <c r="T202" s="7"/>
      <c r="U202" s="7"/>
      <c r="V202" s="7"/>
      <c r="W202" s="7"/>
      <c r="AJ202" s="34"/>
      <c r="AK202" s="36"/>
      <c r="AM202" s="7"/>
      <c r="AN202" s="7"/>
    </row>
    <row r="203" spans="1:40" s="8" customFormat="1" ht="6.95" customHeight="1" x14ac:dyDescent="0.25">
      <c r="A203" s="637"/>
      <c r="B203" s="639"/>
      <c r="C203" s="641"/>
      <c r="D203" s="639"/>
      <c r="E203" s="635"/>
      <c r="F203" s="635"/>
      <c r="G203" s="635"/>
      <c r="H203" s="108"/>
      <c r="I203" s="108"/>
      <c r="J203" s="108"/>
      <c r="K203" s="7">
        <f>SUM(H203:J203)-G203</f>
        <v>0</v>
      </c>
      <c r="T203" s="7"/>
      <c r="U203" s="7"/>
      <c r="V203" s="7"/>
      <c r="W203" s="7"/>
      <c r="AJ203" s="34"/>
      <c r="AK203" s="36"/>
      <c r="AM203" s="7"/>
      <c r="AN203" s="7"/>
    </row>
    <row r="204" spans="1:40" s="8" customFormat="1" ht="18" customHeight="1" x14ac:dyDescent="0.25">
      <c r="A204" s="636" t="s">
        <v>495</v>
      </c>
      <c r="B204" s="638" t="e">
        <f>(VLOOKUP(A204,#REF!,2,0))</f>
        <v>#REF!</v>
      </c>
      <c r="C204" s="640" t="e">
        <f>(VLOOKUP(A204,#REF!,3,0))</f>
        <v>#REF!</v>
      </c>
      <c r="D204" s="638" t="e">
        <f>(VLOOKUP(A204,#REF!,4,0))</f>
        <v>#REF!</v>
      </c>
      <c r="E204" s="634" t="e">
        <f>(VLOOKUP(A204,#REF!,5,0))</f>
        <v>#REF!</v>
      </c>
      <c r="F204" s="634" t="e">
        <f>(VLOOKUP(A204,#REF!,6,0))</f>
        <v>#REF!</v>
      </c>
      <c r="G204" s="634" t="e">
        <f>(VLOOKUP(A204,#REF!,7,0))</f>
        <v>#REF!</v>
      </c>
      <c r="H204" s="111" t="e">
        <f>ROUND(G204*H205,2)</f>
        <v>#REF!</v>
      </c>
      <c r="I204" s="111" t="e">
        <f>ROUND(G204*I205,2)</f>
        <v>#REF!</v>
      </c>
      <c r="J204" s="111" t="e">
        <f>ROUND(G204*J205,2)</f>
        <v>#REF!</v>
      </c>
      <c r="K204" s="7" t="e">
        <f>SUM(H204:J204)-G204</f>
        <v>#REF!</v>
      </c>
      <c r="T204" s="7" t="e">
        <f>#REF!</f>
        <v>#REF!</v>
      </c>
      <c r="U204" s="7" t="e">
        <f>#REF!</f>
        <v>#REF!</v>
      </c>
      <c r="V204" s="7" t="e">
        <f>T204+U204</f>
        <v>#REF!</v>
      </c>
      <c r="W204" s="7" t="e">
        <f>V204-G204</f>
        <v>#REF!</v>
      </c>
      <c r="AJ204" s="34" t="e">
        <f>TRUNC(E204*F204,2)</f>
        <v>#REF!</v>
      </c>
      <c r="AK204" s="36">
        <f>IFERROR(TRUNC((AG204*AI204),2),"-")</f>
        <v>0</v>
      </c>
      <c r="AM204" s="7"/>
      <c r="AN204" s="7"/>
    </row>
    <row r="205" spans="1:40" s="8" customFormat="1" ht="17.25" customHeight="1" x14ac:dyDescent="0.25">
      <c r="A205" s="636"/>
      <c r="B205" s="638"/>
      <c r="C205" s="640"/>
      <c r="D205" s="638"/>
      <c r="E205" s="634"/>
      <c r="F205" s="634"/>
      <c r="G205" s="634"/>
      <c r="H205" s="107"/>
      <c r="I205" s="107"/>
      <c r="J205" s="107">
        <v>1</v>
      </c>
      <c r="K205" s="7"/>
      <c r="T205" s="7"/>
      <c r="U205" s="7"/>
      <c r="V205" s="7"/>
      <c r="W205" s="7"/>
      <c r="AJ205" s="34"/>
      <c r="AK205" s="36"/>
      <c r="AM205" s="7"/>
      <c r="AN205" s="7"/>
    </row>
    <row r="206" spans="1:40" s="8" customFormat="1" ht="6.95" customHeight="1" x14ac:dyDescent="0.25">
      <c r="A206" s="637"/>
      <c r="B206" s="639"/>
      <c r="C206" s="641"/>
      <c r="D206" s="639"/>
      <c r="E206" s="635"/>
      <c r="F206" s="635"/>
      <c r="G206" s="635"/>
      <c r="H206" s="108"/>
      <c r="I206" s="108"/>
      <c r="J206" s="108"/>
      <c r="K206" s="7">
        <f>SUM(H206:J206)-G206</f>
        <v>0</v>
      </c>
      <c r="T206" s="7"/>
      <c r="U206" s="7"/>
      <c r="V206" s="7"/>
      <c r="W206" s="7"/>
      <c r="AJ206" s="34"/>
      <c r="AK206" s="36"/>
      <c r="AM206" s="7"/>
      <c r="AN206" s="7"/>
    </row>
    <row r="207" spans="1:40" s="8" customFormat="1" ht="18" customHeight="1" x14ac:dyDescent="0.25">
      <c r="A207" s="636" t="s">
        <v>496</v>
      </c>
      <c r="B207" s="638" t="e">
        <f>(VLOOKUP(A207,#REF!,2,0))</f>
        <v>#REF!</v>
      </c>
      <c r="C207" s="640" t="e">
        <f>(VLOOKUP(A207,#REF!,3,0))</f>
        <v>#REF!</v>
      </c>
      <c r="D207" s="638" t="e">
        <f>(VLOOKUP(A207,#REF!,4,0))</f>
        <v>#REF!</v>
      </c>
      <c r="E207" s="634" t="e">
        <f>(VLOOKUP(A207,#REF!,5,0))</f>
        <v>#REF!</v>
      </c>
      <c r="F207" s="634" t="e">
        <f>(VLOOKUP(A207,#REF!,6,0))</f>
        <v>#REF!</v>
      </c>
      <c r="G207" s="634" t="e">
        <f>(VLOOKUP(A207,#REF!,7,0))</f>
        <v>#REF!</v>
      </c>
      <c r="H207" s="111" t="e">
        <f>ROUND(G207*H208,2)</f>
        <v>#REF!</v>
      </c>
      <c r="I207" s="111" t="e">
        <f>ROUND(G207*I208,2)</f>
        <v>#REF!</v>
      </c>
      <c r="J207" s="111" t="e">
        <f>ROUND(G207*J208,2)</f>
        <v>#REF!</v>
      </c>
      <c r="K207" s="7" t="e">
        <f>SUM(H207:J207)-G207</f>
        <v>#REF!</v>
      </c>
      <c r="T207" s="7" t="e">
        <f>#REF!</f>
        <v>#REF!</v>
      </c>
      <c r="U207" s="7" t="e">
        <f>#REF!</f>
        <v>#REF!</v>
      </c>
      <c r="V207" s="7" t="e">
        <f>T207+U207</f>
        <v>#REF!</v>
      </c>
      <c r="W207" s="7" t="e">
        <f>V207-G207</f>
        <v>#REF!</v>
      </c>
      <c r="AJ207" s="34" t="e">
        <f>TRUNC(E207*F207,2)</f>
        <v>#REF!</v>
      </c>
      <c r="AK207" s="36">
        <f>IFERROR(TRUNC((AG207*AI207),2),"-")</f>
        <v>0</v>
      </c>
      <c r="AM207" s="7"/>
      <c r="AN207" s="7"/>
    </row>
    <row r="208" spans="1:40" s="8" customFormat="1" ht="17.25" customHeight="1" x14ac:dyDescent="0.25">
      <c r="A208" s="636"/>
      <c r="B208" s="638"/>
      <c r="C208" s="640"/>
      <c r="D208" s="638"/>
      <c r="E208" s="634"/>
      <c r="F208" s="634"/>
      <c r="G208" s="634"/>
      <c r="H208" s="107"/>
      <c r="I208" s="107"/>
      <c r="J208" s="107">
        <v>1</v>
      </c>
      <c r="K208" s="7"/>
      <c r="T208" s="7"/>
      <c r="U208" s="7"/>
      <c r="V208" s="7"/>
      <c r="W208" s="7"/>
      <c r="AJ208" s="34"/>
      <c r="AK208" s="36"/>
      <c r="AM208" s="7"/>
      <c r="AN208" s="7"/>
    </row>
    <row r="209" spans="1:40" s="8" customFormat="1" ht="6.95" customHeight="1" x14ac:dyDescent="0.25">
      <c r="A209" s="637"/>
      <c r="B209" s="639"/>
      <c r="C209" s="641"/>
      <c r="D209" s="639"/>
      <c r="E209" s="635"/>
      <c r="F209" s="635"/>
      <c r="G209" s="635"/>
      <c r="H209" s="108"/>
      <c r="I209" s="108"/>
      <c r="J209" s="108"/>
      <c r="K209" s="7">
        <f>SUM(H209:J209)-G209</f>
        <v>0</v>
      </c>
      <c r="T209" s="7"/>
      <c r="U209" s="7"/>
      <c r="V209" s="7"/>
      <c r="W209" s="7"/>
      <c r="AJ209" s="34"/>
      <c r="AK209" s="36"/>
      <c r="AM209" s="7"/>
      <c r="AN209" s="7"/>
    </row>
    <row r="210" spans="1:40" s="8" customFormat="1" ht="18" customHeight="1" x14ac:dyDescent="0.25">
      <c r="A210" s="636" t="s">
        <v>497</v>
      </c>
      <c r="B210" s="638" t="e">
        <f>(VLOOKUP(A210,#REF!,2,0))</f>
        <v>#REF!</v>
      </c>
      <c r="C210" s="640" t="e">
        <f>(VLOOKUP(A210,#REF!,3,0))</f>
        <v>#REF!</v>
      </c>
      <c r="D210" s="638" t="e">
        <f>(VLOOKUP(A210,#REF!,4,0))</f>
        <v>#REF!</v>
      </c>
      <c r="E210" s="634" t="e">
        <f>(VLOOKUP(A210,#REF!,5,0))</f>
        <v>#REF!</v>
      </c>
      <c r="F210" s="634" t="e">
        <f>(VLOOKUP(A210,#REF!,6,0))</f>
        <v>#REF!</v>
      </c>
      <c r="G210" s="634" t="e">
        <f>(VLOOKUP(A210,#REF!,7,0))</f>
        <v>#REF!</v>
      </c>
      <c r="H210" s="111" t="e">
        <f>ROUND(G210*H211,2)</f>
        <v>#REF!</v>
      </c>
      <c r="I210" s="111" t="e">
        <f>ROUND(G210*I211,2)</f>
        <v>#REF!</v>
      </c>
      <c r="J210" s="111" t="e">
        <f>ROUND(G210*J211,2)</f>
        <v>#REF!</v>
      </c>
      <c r="K210" s="7" t="e">
        <f>SUM(H210:J210)-G210</f>
        <v>#REF!</v>
      </c>
      <c r="T210" s="7" t="e">
        <f>#REF!</f>
        <v>#REF!</v>
      </c>
      <c r="U210" s="7" t="e">
        <f>#REF!</f>
        <v>#REF!</v>
      </c>
      <c r="V210" s="7" t="e">
        <f>T210+U210</f>
        <v>#REF!</v>
      </c>
      <c r="W210" s="7" t="e">
        <f>V210-G210</f>
        <v>#REF!</v>
      </c>
      <c r="AJ210" s="34" t="e">
        <f>TRUNC(E210*F210,2)</f>
        <v>#REF!</v>
      </c>
      <c r="AK210" s="36">
        <f>IFERROR(TRUNC((AG210*AI210),2),"-")</f>
        <v>0</v>
      </c>
      <c r="AM210" s="7"/>
      <c r="AN210" s="7"/>
    </row>
    <row r="211" spans="1:40" s="8" customFormat="1" ht="39.75" customHeight="1" x14ac:dyDescent="0.25">
      <c r="A211" s="636"/>
      <c r="B211" s="638"/>
      <c r="C211" s="640"/>
      <c r="D211" s="638"/>
      <c r="E211" s="634"/>
      <c r="F211" s="634"/>
      <c r="G211" s="634"/>
      <c r="H211" s="107"/>
      <c r="I211" s="107"/>
      <c r="J211" s="107">
        <v>1</v>
      </c>
      <c r="K211" s="7"/>
      <c r="T211" s="7"/>
      <c r="U211" s="7"/>
      <c r="V211" s="7"/>
      <c r="W211" s="7"/>
      <c r="AJ211" s="34"/>
      <c r="AK211" s="36"/>
      <c r="AM211" s="7"/>
      <c r="AN211" s="7"/>
    </row>
    <row r="212" spans="1:40" s="8" customFormat="1" ht="6.95" customHeight="1" x14ac:dyDescent="0.25">
      <c r="A212" s="637"/>
      <c r="B212" s="639"/>
      <c r="C212" s="641"/>
      <c r="D212" s="639"/>
      <c r="E212" s="635"/>
      <c r="F212" s="635"/>
      <c r="G212" s="635"/>
      <c r="H212" s="108"/>
      <c r="I212" s="108"/>
      <c r="J212" s="108"/>
      <c r="K212" s="7">
        <f>SUM(H212:J212)-G212</f>
        <v>0</v>
      </c>
      <c r="T212" s="7"/>
      <c r="U212" s="7"/>
      <c r="V212" s="7"/>
      <c r="W212" s="7"/>
      <c r="AJ212" s="34"/>
      <c r="AK212" s="36"/>
      <c r="AM212" s="7"/>
      <c r="AN212" s="7"/>
    </row>
    <row r="213" spans="1:40" s="8" customFormat="1" ht="18" customHeight="1" x14ac:dyDescent="0.25">
      <c r="A213" s="636" t="s">
        <v>498</v>
      </c>
      <c r="B213" s="638" t="e">
        <f>(VLOOKUP(A213,#REF!,2,0))</f>
        <v>#REF!</v>
      </c>
      <c r="C213" s="640" t="e">
        <f>(VLOOKUP(A213,#REF!,3,0))</f>
        <v>#REF!</v>
      </c>
      <c r="D213" s="638" t="e">
        <f>(VLOOKUP(A213,#REF!,4,0))</f>
        <v>#REF!</v>
      </c>
      <c r="E213" s="634" t="e">
        <f>(VLOOKUP(A213,#REF!,5,0))</f>
        <v>#REF!</v>
      </c>
      <c r="F213" s="634" t="e">
        <f>(VLOOKUP(A213,#REF!,6,0))</f>
        <v>#REF!</v>
      </c>
      <c r="G213" s="634" t="e">
        <f>(VLOOKUP(A213,#REF!,7,0))</f>
        <v>#REF!</v>
      </c>
      <c r="H213" s="111" t="e">
        <f>ROUND(G213*H214,2)</f>
        <v>#REF!</v>
      </c>
      <c r="I213" s="111" t="e">
        <f>ROUND(G213*I214,2)</f>
        <v>#REF!</v>
      </c>
      <c r="J213" s="111" t="e">
        <f>ROUND(G213*J214,2)</f>
        <v>#REF!</v>
      </c>
      <c r="K213" s="7" t="e">
        <f>SUM(H213:J213)-G213</f>
        <v>#REF!</v>
      </c>
      <c r="T213" s="7" t="e">
        <f>#REF!</f>
        <v>#REF!</v>
      </c>
      <c r="U213" s="7" t="e">
        <f>#REF!</f>
        <v>#REF!</v>
      </c>
      <c r="V213" s="7" t="e">
        <f>T213+U213</f>
        <v>#REF!</v>
      </c>
      <c r="W213" s="7" t="e">
        <f>V213-G213</f>
        <v>#REF!</v>
      </c>
      <c r="AJ213" s="34" t="e">
        <f>TRUNC(E213*F213,2)</f>
        <v>#REF!</v>
      </c>
      <c r="AK213" s="36">
        <f>IFERROR(TRUNC((AG213*AI213),2),"-")</f>
        <v>0</v>
      </c>
      <c r="AM213" s="7"/>
      <c r="AN213" s="7"/>
    </row>
    <row r="214" spans="1:40" s="8" customFormat="1" ht="17.25" customHeight="1" x14ac:dyDescent="0.25">
      <c r="A214" s="636"/>
      <c r="B214" s="638"/>
      <c r="C214" s="640"/>
      <c r="D214" s="638"/>
      <c r="E214" s="634"/>
      <c r="F214" s="634"/>
      <c r="G214" s="634"/>
      <c r="H214" s="107"/>
      <c r="I214" s="107"/>
      <c r="J214" s="107">
        <v>1</v>
      </c>
      <c r="K214" s="7"/>
      <c r="T214" s="7"/>
      <c r="U214" s="7"/>
      <c r="V214" s="7"/>
      <c r="W214" s="7"/>
      <c r="AJ214" s="34"/>
      <c r="AK214" s="36"/>
      <c r="AM214" s="7"/>
      <c r="AN214" s="7"/>
    </row>
    <row r="215" spans="1:40" s="8" customFormat="1" ht="6.95" customHeight="1" x14ac:dyDescent="0.25">
      <c r="A215" s="637"/>
      <c r="B215" s="639"/>
      <c r="C215" s="641"/>
      <c r="D215" s="639"/>
      <c r="E215" s="635"/>
      <c r="F215" s="635"/>
      <c r="G215" s="635"/>
      <c r="H215" s="108"/>
      <c r="I215" s="108"/>
      <c r="J215" s="108"/>
      <c r="K215" s="7">
        <f>SUM(H215:J215)-G215</f>
        <v>0</v>
      </c>
      <c r="T215" s="7"/>
      <c r="U215" s="7"/>
      <c r="V215" s="7"/>
      <c r="W215" s="7"/>
      <c r="AJ215" s="34"/>
      <c r="AK215" s="36"/>
      <c r="AM215" s="7"/>
      <c r="AN215" s="7"/>
    </row>
    <row r="216" spans="1:40" s="8" customFormat="1" ht="18" customHeight="1" x14ac:dyDescent="0.25">
      <c r="A216" s="636" t="s">
        <v>499</v>
      </c>
      <c r="B216" s="638" t="e">
        <f>(VLOOKUP(A216,#REF!,2,0))</f>
        <v>#REF!</v>
      </c>
      <c r="C216" s="640" t="e">
        <f>(VLOOKUP(A216,#REF!,3,0))</f>
        <v>#REF!</v>
      </c>
      <c r="D216" s="638" t="e">
        <f>(VLOOKUP(A216,#REF!,4,0))</f>
        <v>#REF!</v>
      </c>
      <c r="E216" s="634" t="e">
        <f>(VLOOKUP(A216,#REF!,5,0))</f>
        <v>#REF!</v>
      </c>
      <c r="F216" s="634" t="e">
        <f>(VLOOKUP(A216,#REF!,6,0))</f>
        <v>#REF!</v>
      </c>
      <c r="G216" s="634" t="e">
        <f>(VLOOKUP(A216,#REF!,7,0))</f>
        <v>#REF!</v>
      </c>
      <c r="H216" s="111" t="e">
        <f>ROUND(G216*H217,2)</f>
        <v>#REF!</v>
      </c>
      <c r="I216" s="111" t="e">
        <f>ROUND(G216*I217,2)</f>
        <v>#REF!</v>
      </c>
      <c r="J216" s="111" t="e">
        <f>ROUND(G216*J217,2)</f>
        <v>#REF!</v>
      </c>
      <c r="K216" s="7" t="e">
        <f>SUM(H216:J216)-G216</f>
        <v>#REF!</v>
      </c>
      <c r="T216" s="7" t="e">
        <f>#REF!</f>
        <v>#REF!</v>
      </c>
      <c r="U216" s="7" t="e">
        <f>#REF!</f>
        <v>#REF!</v>
      </c>
      <c r="V216" s="7" t="e">
        <f>T216+U216</f>
        <v>#REF!</v>
      </c>
      <c r="W216" s="7" t="e">
        <f>V216-G216</f>
        <v>#REF!</v>
      </c>
      <c r="AJ216" s="34" t="e">
        <f>TRUNC(E216*F216,2)</f>
        <v>#REF!</v>
      </c>
      <c r="AK216" s="36">
        <f>IFERROR(TRUNC((AG216*AI216),2),"-")</f>
        <v>0</v>
      </c>
      <c r="AM216" s="7"/>
      <c r="AN216" s="7"/>
    </row>
    <row r="217" spans="1:40" s="8" customFormat="1" ht="17.25" customHeight="1" x14ac:dyDescent="0.25">
      <c r="A217" s="636"/>
      <c r="B217" s="638"/>
      <c r="C217" s="640"/>
      <c r="D217" s="638"/>
      <c r="E217" s="634"/>
      <c r="F217" s="634"/>
      <c r="G217" s="634"/>
      <c r="H217" s="107"/>
      <c r="I217" s="107"/>
      <c r="J217" s="107">
        <v>1</v>
      </c>
      <c r="K217" s="7"/>
      <c r="T217" s="7"/>
      <c r="U217" s="7"/>
      <c r="V217" s="7"/>
      <c r="W217" s="7"/>
      <c r="AJ217" s="34"/>
      <c r="AK217" s="36"/>
      <c r="AM217" s="7"/>
      <c r="AN217" s="7"/>
    </row>
    <row r="218" spans="1:40" s="8" customFormat="1" ht="6.95" customHeight="1" x14ac:dyDescent="0.25">
      <c r="A218" s="637"/>
      <c r="B218" s="639"/>
      <c r="C218" s="641"/>
      <c r="D218" s="639"/>
      <c r="E218" s="635"/>
      <c r="F218" s="635"/>
      <c r="G218" s="635"/>
      <c r="H218" s="108"/>
      <c r="I218" s="108"/>
      <c r="J218" s="108"/>
      <c r="K218" s="7">
        <f>SUM(H218:J218)-G218</f>
        <v>0</v>
      </c>
      <c r="T218" s="7"/>
      <c r="U218" s="7"/>
      <c r="V218" s="7"/>
      <c r="W218" s="7"/>
      <c r="AJ218" s="34"/>
      <c r="AK218" s="36"/>
      <c r="AM218" s="7"/>
      <c r="AN218" s="7"/>
    </row>
    <row r="219" spans="1:40" s="8" customFormat="1" ht="18" customHeight="1" x14ac:dyDescent="0.25">
      <c r="A219" s="636" t="s">
        <v>500</v>
      </c>
      <c r="B219" s="638" t="e">
        <f>(VLOOKUP(A219,#REF!,2,0))</f>
        <v>#REF!</v>
      </c>
      <c r="C219" s="640" t="e">
        <f>(VLOOKUP(A219,#REF!,3,0))</f>
        <v>#REF!</v>
      </c>
      <c r="D219" s="638" t="e">
        <f>(VLOOKUP(A219,#REF!,4,0))</f>
        <v>#REF!</v>
      </c>
      <c r="E219" s="634" t="e">
        <f>(VLOOKUP(A219,#REF!,5,0))</f>
        <v>#REF!</v>
      </c>
      <c r="F219" s="634" t="e">
        <f>(VLOOKUP(A219,#REF!,6,0))</f>
        <v>#REF!</v>
      </c>
      <c r="G219" s="634" t="e">
        <f>(VLOOKUP(A219,#REF!,7,0))</f>
        <v>#REF!</v>
      </c>
      <c r="H219" s="111" t="e">
        <f>ROUND(G219*H220,2)</f>
        <v>#REF!</v>
      </c>
      <c r="I219" s="111" t="e">
        <f>ROUND(G219*I220,2)</f>
        <v>#REF!</v>
      </c>
      <c r="J219" s="111" t="e">
        <f>ROUND(G219*J220,2)</f>
        <v>#REF!</v>
      </c>
      <c r="K219" s="7" t="e">
        <f>SUM(H219:J219)-G219</f>
        <v>#REF!</v>
      </c>
      <c r="T219" s="7" t="e">
        <f>#REF!</f>
        <v>#REF!</v>
      </c>
      <c r="U219" s="7" t="e">
        <f>#REF!</f>
        <v>#REF!</v>
      </c>
      <c r="V219" s="7" t="e">
        <f>T219+U219</f>
        <v>#REF!</v>
      </c>
      <c r="W219" s="7" t="e">
        <f>V219-G219</f>
        <v>#REF!</v>
      </c>
      <c r="AJ219" s="34" t="e">
        <f>TRUNC(E219*F219,2)</f>
        <v>#REF!</v>
      </c>
      <c r="AK219" s="36">
        <f>IFERROR(TRUNC((AG219*AI219),2),"-")</f>
        <v>0</v>
      </c>
      <c r="AM219" s="7"/>
      <c r="AN219" s="7"/>
    </row>
    <row r="220" spans="1:40" s="8" customFormat="1" ht="39.75" customHeight="1" x14ac:dyDescent="0.25">
      <c r="A220" s="636"/>
      <c r="B220" s="638"/>
      <c r="C220" s="640"/>
      <c r="D220" s="638"/>
      <c r="E220" s="634"/>
      <c r="F220" s="634"/>
      <c r="G220" s="634"/>
      <c r="H220" s="107"/>
      <c r="I220" s="107"/>
      <c r="J220" s="107">
        <v>1</v>
      </c>
      <c r="K220" s="7"/>
      <c r="T220" s="7"/>
      <c r="U220" s="7"/>
      <c r="V220" s="7"/>
      <c r="W220" s="7"/>
      <c r="AJ220" s="34"/>
      <c r="AK220" s="36"/>
      <c r="AM220" s="7"/>
      <c r="AN220" s="7"/>
    </row>
    <row r="221" spans="1:40" s="8" customFormat="1" ht="6.95" customHeight="1" x14ac:dyDescent="0.25">
      <c r="A221" s="637"/>
      <c r="B221" s="639"/>
      <c r="C221" s="641"/>
      <c r="D221" s="639"/>
      <c r="E221" s="635"/>
      <c r="F221" s="635"/>
      <c r="G221" s="635"/>
      <c r="H221" s="108"/>
      <c r="I221" s="108"/>
      <c r="J221" s="108"/>
      <c r="K221" s="7">
        <f>SUM(H221:J221)-G221</f>
        <v>0</v>
      </c>
      <c r="T221" s="7"/>
      <c r="U221" s="7"/>
      <c r="V221" s="7"/>
      <c r="W221" s="7"/>
      <c r="AJ221" s="34"/>
      <c r="AK221" s="36"/>
      <c r="AM221" s="7"/>
      <c r="AN221" s="7"/>
    </row>
    <row r="222" spans="1:40" s="8" customFormat="1" ht="18" customHeight="1" x14ac:dyDescent="0.25">
      <c r="A222" s="636" t="s">
        <v>505</v>
      </c>
      <c r="B222" s="638" t="e">
        <f>(VLOOKUP(A222,#REF!,2,0))</f>
        <v>#REF!</v>
      </c>
      <c r="C222" s="640" t="e">
        <f>(VLOOKUP(A222,#REF!,3,0))</f>
        <v>#REF!</v>
      </c>
      <c r="D222" s="638" t="e">
        <f>(VLOOKUP(A222,#REF!,4,0))</f>
        <v>#REF!</v>
      </c>
      <c r="E222" s="634" t="e">
        <f>(VLOOKUP(A222,#REF!,5,0))</f>
        <v>#REF!</v>
      </c>
      <c r="F222" s="634" t="e">
        <f>(VLOOKUP(A222,#REF!,6,0))</f>
        <v>#REF!</v>
      </c>
      <c r="G222" s="634" t="e">
        <f>(VLOOKUP(A222,#REF!,7,0))</f>
        <v>#REF!</v>
      </c>
      <c r="H222" s="111" t="e">
        <f>ROUND(G222*H223,2)</f>
        <v>#REF!</v>
      </c>
      <c r="I222" s="111" t="e">
        <f>ROUND(G222*I223,2)</f>
        <v>#REF!</v>
      </c>
      <c r="J222" s="111" t="e">
        <f>ROUND(G222*J223,2)</f>
        <v>#REF!</v>
      </c>
      <c r="K222" s="7" t="e">
        <f>SUM(H222:J222)-G222</f>
        <v>#REF!</v>
      </c>
      <c r="T222" s="7" t="e">
        <f>#REF!</f>
        <v>#REF!</v>
      </c>
      <c r="U222" s="7" t="e">
        <f>#REF!</f>
        <v>#REF!</v>
      </c>
      <c r="V222" s="7" t="e">
        <f>T222+U222</f>
        <v>#REF!</v>
      </c>
      <c r="W222" s="7" t="e">
        <f>V222-G222</f>
        <v>#REF!</v>
      </c>
      <c r="AJ222" s="34" t="e">
        <f>TRUNC(E222*F222,2)</f>
        <v>#REF!</v>
      </c>
      <c r="AK222" s="36">
        <f>IFERROR(TRUNC((AG222*AI222),2),"-")</f>
        <v>0</v>
      </c>
      <c r="AM222" s="7"/>
      <c r="AN222" s="7"/>
    </row>
    <row r="223" spans="1:40" s="8" customFormat="1" ht="17.25" customHeight="1" x14ac:dyDescent="0.25">
      <c r="A223" s="636"/>
      <c r="B223" s="638"/>
      <c r="C223" s="640"/>
      <c r="D223" s="638"/>
      <c r="E223" s="634"/>
      <c r="F223" s="634"/>
      <c r="G223" s="634"/>
      <c r="H223" s="107"/>
      <c r="I223" s="107"/>
      <c r="J223" s="107">
        <v>1</v>
      </c>
      <c r="K223" s="7"/>
      <c r="T223" s="7"/>
      <c r="U223" s="7"/>
      <c r="V223" s="7"/>
      <c r="W223" s="7"/>
      <c r="AJ223" s="34"/>
      <c r="AK223" s="36"/>
      <c r="AM223" s="7"/>
      <c r="AN223" s="7"/>
    </row>
    <row r="224" spans="1:40" s="8" customFormat="1" ht="6.95" customHeight="1" x14ac:dyDescent="0.25">
      <c r="A224" s="637"/>
      <c r="B224" s="639"/>
      <c r="C224" s="641"/>
      <c r="D224" s="639"/>
      <c r="E224" s="635"/>
      <c r="F224" s="635"/>
      <c r="G224" s="635"/>
      <c r="H224" s="108"/>
      <c r="I224" s="108"/>
      <c r="J224" s="108"/>
      <c r="K224" s="7">
        <f>SUM(H224:J224)-G224</f>
        <v>0</v>
      </c>
      <c r="T224" s="7"/>
      <c r="U224" s="7"/>
      <c r="V224" s="7"/>
      <c r="W224" s="7"/>
      <c r="AJ224" s="34"/>
      <c r="AK224" s="36"/>
      <c r="AM224" s="7"/>
      <c r="AN224" s="7"/>
    </row>
    <row r="225" spans="1:45" s="8" customFormat="1" x14ac:dyDescent="0.25">
      <c r="A225" s="145" t="s">
        <v>201</v>
      </c>
      <c r="B225" s="159" t="e">
        <f>(VLOOKUP(A225,#REF!,2,0))</f>
        <v>#REF!</v>
      </c>
      <c r="C225" s="159"/>
      <c r="D225" s="160"/>
      <c r="E225" s="161"/>
      <c r="F225" s="162"/>
      <c r="G225" s="161" t="e">
        <f>(VLOOKUP(A225,#REF!,7,0))</f>
        <v>#REF!</v>
      </c>
      <c r="H225" s="163" t="e">
        <f>H226+H229+H232+H235+H238+H241</f>
        <v>#REF!</v>
      </c>
      <c r="I225" s="163" t="e">
        <f>I226+I229+I232+I235+I238+I241</f>
        <v>#REF!</v>
      </c>
      <c r="J225" s="163" t="e">
        <f>J226+J229+J232+J235+J238+J241</f>
        <v>#REF!</v>
      </c>
      <c r="K225" s="7" t="e">
        <f>SUM(H225:J225)-G225</f>
        <v>#REF!</v>
      </c>
      <c r="L225" s="7" t="e">
        <f>#REF!-K225</f>
        <v>#REF!</v>
      </c>
      <c r="T225" s="7" t="e">
        <f>#REF!</f>
        <v>#REF!</v>
      </c>
      <c r="U225" s="7" t="e">
        <f>#REF!</f>
        <v>#REF!</v>
      </c>
      <c r="V225" s="7" t="e">
        <f>T225+U225</f>
        <v>#REF!</v>
      </c>
      <c r="W225" s="7" t="e">
        <f>V225-G225</f>
        <v>#REF!</v>
      </c>
      <c r="AJ225" s="35" t="e">
        <f>SUBTOTAL(9,#REF!)</f>
        <v>#REF!</v>
      </c>
      <c r="AK225" s="35" t="e">
        <f>SUBTOTAL(9,#REF!)</f>
        <v>#REF!</v>
      </c>
      <c r="AM225" s="7"/>
      <c r="AS225" s="7" t="e">
        <f>#REF!+#REF!+#REF!</f>
        <v>#REF!</v>
      </c>
    </row>
    <row r="226" spans="1:45" s="8" customFormat="1" ht="15" customHeight="1" x14ac:dyDescent="0.25">
      <c r="A226" s="636" t="s">
        <v>428</v>
      </c>
      <c r="B226" s="638" t="e">
        <f>(VLOOKUP(A226,#REF!,2,0))</f>
        <v>#REF!</v>
      </c>
      <c r="C226" s="640" t="e">
        <f>(VLOOKUP(A226,#REF!,3,0))</f>
        <v>#REF!</v>
      </c>
      <c r="D226" s="638" t="e">
        <f>(VLOOKUP(A226,#REF!,4,0))</f>
        <v>#REF!</v>
      </c>
      <c r="E226" s="634" t="e">
        <f>(VLOOKUP(A226,#REF!,5,0))</f>
        <v>#REF!</v>
      </c>
      <c r="F226" s="634" t="e">
        <f>(VLOOKUP(A226,#REF!,6,0))</f>
        <v>#REF!</v>
      </c>
      <c r="G226" s="634" t="e">
        <f>(VLOOKUP(A226,#REF!,7,0))</f>
        <v>#REF!</v>
      </c>
      <c r="H226" s="111" t="e">
        <f>ROUND(G226*H227,2)</f>
        <v>#REF!</v>
      </c>
      <c r="I226" s="111" t="e">
        <f>ROUND(G226*I227,2)</f>
        <v>#REF!</v>
      </c>
      <c r="J226" s="111" t="e">
        <f>ROUND(G226*J227,2)</f>
        <v>#REF!</v>
      </c>
      <c r="K226" s="7" t="e">
        <f>SUM(H226:J226)-G226</f>
        <v>#REF!</v>
      </c>
      <c r="T226" s="7" t="e">
        <f>#REF!</f>
        <v>#REF!</v>
      </c>
      <c r="U226" s="7" t="e">
        <f>#REF!</f>
        <v>#REF!</v>
      </c>
      <c r="V226" s="7" t="e">
        <f>T226+U226</f>
        <v>#REF!</v>
      </c>
      <c r="W226" s="7" t="e">
        <f>V226-G226</f>
        <v>#REF!</v>
      </c>
      <c r="AJ226" s="34" t="e">
        <f>TRUNC(E226*F226,2)</f>
        <v>#REF!</v>
      </c>
      <c r="AK226" s="36">
        <f>IFERROR(TRUNC((AG226*AI226),2),"-")</f>
        <v>0</v>
      </c>
      <c r="AM226" s="7"/>
      <c r="AN226" s="7"/>
    </row>
    <row r="227" spans="1:45" s="8" customFormat="1" ht="30.75" customHeight="1" x14ac:dyDescent="0.25">
      <c r="A227" s="636"/>
      <c r="B227" s="638"/>
      <c r="C227" s="640"/>
      <c r="D227" s="638"/>
      <c r="E227" s="634"/>
      <c r="F227" s="634"/>
      <c r="G227" s="634"/>
      <c r="H227" s="107"/>
      <c r="I227" s="107"/>
      <c r="J227" s="107">
        <v>1</v>
      </c>
      <c r="K227" s="7"/>
      <c r="T227" s="7"/>
      <c r="U227" s="7"/>
      <c r="V227" s="7"/>
      <c r="W227" s="7"/>
      <c r="AJ227" s="34"/>
      <c r="AK227" s="36"/>
      <c r="AM227" s="7"/>
      <c r="AN227" s="7"/>
    </row>
    <row r="228" spans="1:45" s="8" customFormat="1" ht="6.75" customHeight="1" x14ac:dyDescent="0.25">
      <c r="A228" s="637"/>
      <c r="B228" s="639"/>
      <c r="C228" s="641"/>
      <c r="D228" s="639"/>
      <c r="E228" s="635"/>
      <c r="F228" s="635"/>
      <c r="G228" s="635"/>
      <c r="H228" s="108"/>
      <c r="I228" s="108"/>
      <c r="J228" s="108"/>
      <c r="K228" s="7">
        <f>SUM(H228:J228)-G228</f>
        <v>0</v>
      </c>
      <c r="T228" s="7"/>
      <c r="U228" s="7"/>
      <c r="V228" s="7"/>
      <c r="W228" s="7"/>
      <c r="AJ228" s="34"/>
      <c r="AK228" s="36"/>
      <c r="AM228" s="7"/>
      <c r="AN228" s="7"/>
    </row>
    <row r="229" spans="1:45" s="8" customFormat="1" x14ac:dyDescent="0.25">
      <c r="A229" s="636" t="s">
        <v>429</v>
      </c>
      <c r="B229" s="638" t="e">
        <f>(VLOOKUP(A229,#REF!,2,0))</f>
        <v>#REF!</v>
      </c>
      <c r="C229" s="640" t="e">
        <f>(VLOOKUP(A229,#REF!,3,0))</f>
        <v>#REF!</v>
      </c>
      <c r="D229" s="638" t="e">
        <f>(VLOOKUP(A229,#REF!,4,0))</f>
        <v>#REF!</v>
      </c>
      <c r="E229" s="634" t="e">
        <f>(VLOOKUP(A229,#REF!,5,0))</f>
        <v>#REF!</v>
      </c>
      <c r="F229" s="634" t="e">
        <f>(VLOOKUP(A229,#REF!,6,0))</f>
        <v>#REF!</v>
      </c>
      <c r="G229" s="634" t="e">
        <f>(VLOOKUP(A229,#REF!,7,0))</f>
        <v>#REF!</v>
      </c>
      <c r="H229" s="111" t="e">
        <f>ROUND(G229*H230,2)</f>
        <v>#REF!</v>
      </c>
      <c r="I229" s="111" t="e">
        <f>ROUND(G229*I230,2)</f>
        <v>#REF!</v>
      </c>
      <c r="J229" s="111" t="e">
        <f>ROUND(G229*J230,2)</f>
        <v>#REF!</v>
      </c>
      <c r="K229" s="7" t="e">
        <f>SUM(H229:J229)-G229</f>
        <v>#REF!</v>
      </c>
      <c r="T229" s="7" t="e">
        <f>#REF!</f>
        <v>#REF!</v>
      </c>
      <c r="U229" s="7" t="e">
        <f>#REF!</f>
        <v>#REF!</v>
      </c>
      <c r="V229" s="7" t="e">
        <f>T229+U229</f>
        <v>#REF!</v>
      </c>
      <c r="W229" s="7" t="e">
        <f>V229-G229</f>
        <v>#REF!</v>
      </c>
      <c r="AJ229" s="34" t="e">
        <f>TRUNC(E229*F229,2)</f>
        <v>#REF!</v>
      </c>
      <c r="AK229" s="36">
        <f>IFERROR(TRUNC((AG229*AI229),2),"-")</f>
        <v>0</v>
      </c>
      <c r="AM229" s="7"/>
      <c r="AN229" s="7"/>
    </row>
    <row r="230" spans="1:45" s="8" customFormat="1" ht="71.25" customHeight="1" x14ac:dyDescent="0.25">
      <c r="A230" s="636"/>
      <c r="B230" s="638"/>
      <c r="C230" s="640"/>
      <c r="D230" s="638"/>
      <c r="E230" s="634"/>
      <c r="F230" s="634"/>
      <c r="G230" s="634"/>
      <c r="H230" s="107"/>
      <c r="I230" s="107"/>
      <c r="J230" s="107">
        <v>1</v>
      </c>
      <c r="K230" s="7"/>
      <c r="T230" s="7"/>
      <c r="U230" s="7"/>
      <c r="V230" s="7"/>
      <c r="W230" s="7"/>
      <c r="AJ230" s="34"/>
      <c r="AK230" s="36"/>
      <c r="AM230" s="7"/>
      <c r="AN230" s="7"/>
    </row>
    <row r="231" spans="1:45" s="8" customFormat="1" ht="6.75" customHeight="1" x14ac:dyDescent="0.25">
      <c r="A231" s="637"/>
      <c r="B231" s="639"/>
      <c r="C231" s="641"/>
      <c r="D231" s="639"/>
      <c r="E231" s="635"/>
      <c r="F231" s="635"/>
      <c r="G231" s="635"/>
      <c r="H231" s="108"/>
      <c r="I231" s="108"/>
      <c r="J231" s="108"/>
      <c r="K231" s="7">
        <f>SUM(H231:J231)-G231</f>
        <v>0</v>
      </c>
      <c r="T231" s="7"/>
      <c r="U231" s="7"/>
      <c r="V231" s="7"/>
      <c r="W231" s="7"/>
      <c r="AJ231" s="34"/>
      <c r="AK231" s="36"/>
      <c r="AM231" s="7"/>
      <c r="AN231" s="7"/>
    </row>
    <row r="232" spans="1:45" s="8" customFormat="1" x14ac:dyDescent="0.25">
      <c r="A232" s="636" t="s">
        <v>501</v>
      </c>
      <c r="B232" s="638" t="e">
        <f>(VLOOKUP(A232,#REF!,2,0))</f>
        <v>#REF!</v>
      </c>
      <c r="C232" s="640" t="e">
        <f>(VLOOKUP(A232,#REF!,3,0))</f>
        <v>#REF!</v>
      </c>
      <c r="D232" s="638" t="e">
        <f>(VLOOKUP(A232,#REF!,4,0))</f>
        <v>#REF!</v>
      </c>
      <c r="E232" s="634" t="e">
        <f>(VLOOKUP(A232,#REF!,5,0))</f>
        <v>#REF!</v>
      </c>
      <c r="F232" s="634" t="e">
        <f>(VLOOKUP(A232,#REF!,6,0))</f>
        <v>#REF!</v>
      </c>
      <c r="G232" s="634" t="e">
        <f>(VLOOKUP(A232,#REF!,7,0))</f>
        <v>#REF!</v>
      </c>
      <c r="H232" s="111" t="e">
        <f>ROUND(G232*H233,2)</f>
        <v>#REF!</v>
      </c>
      <c r="I232" s="111" t="e">
        <f>ROUND(G232*I233,2)</f>
        <v>#REF!</v>
      </c>
      <c r="J232" s="111" t="e">
        <f>ROUND(G232*J233,2)</f>
        <v>#REF!</v>
      </c>
      <c r="K232" s="7" t="e">
        <f>SUM(H232:J232)-G232</f>
        <v>#REF!</v>
      </c>
      <c r="AJ232" s="34" t="e">
        <f>TRUNC(E232*F232,2)</f>
        <v>#REF!</v>
      </c>
      <c r="AK232" s="36">
        <f>IFERROR(TRUNC((AG232*AI232),2),"-")</f>
        <v>0</v>
      </c>
      <c r="AM232" s="7"/>
      <c r="AN232" s="7"/>
      <c r="AO232" s="7" t="e">
        <f>SUM(G232:G2111)</f>
        <v>#REF!</v>
      </c>
    </row>
    <row r="233" spans="1:45" s="8" customFormat="1" ht="33" customHeight="1" x14ac:dyDescent="0.25">
      <c r="A233" s="636"/>
      <c r="B233" s="638"/>
      <c r="C233" s="640"/>
      <c r="D233" s="638"/>
      <c r="E233" s="634"/>
      <c r="F233" s="634"/>
      <c r="G233" s="634"/>
      <c r="H233" s="107"/>
      <c r="I233" s="107"/>
      <c r="J233" s="107">
        <v>1</v>
      </c>
      <c r="K233" s="7"/>
      <c r="T233" s="7"/>
      <c r="U233" s="7"/>
      <c r="V233" s="7"/>
      <c r="W233" s="7"/>
      <c r="AJ233" s="34"/>
      <c r="AK233" s="36"/>
      <c r="AM233" s="7"/>
      <c r="AN233" s="7"/>
    </row>
    <row r="234" spans="1:45" s="8" customFormat="1" ht="6.75" customHeight="1" x14ac:dyDescent="0.25">
      <c r="A234" s="637"/>
      <c r="B234" s="639"/>
      <c r="C234" s="641"/>
      <c r="D234" s="639"/>
      <c r="E234" s="635"/>
      <c r="F234" s="635"/>
      <c r="G234" s="635"/>
      <c r="H234" s="108"/>
      <c r="I234" s="108"/>
      <c r="J234" s="108"/>
      <c r="K234" s="7">
        <f>SUM(H234:J234)-G234</f>
        <v>0</v>
      </c>
      <c r="T234" s="7"/>
      <c r="U234" s="7"/>
      <c r="V234" s="7"/>
      <c r="W234" s="7"/>
      <c r="AJ234" s="34"/>
      <c r="AK234" s="36"/>
      <c r="AM234" s="7"/>
      <c r="AN234" s="7"/>
    </row>
    <row r="235" spans="1:45" s="8" customFormat="1" ht="15" customHeight="1" x14ac:dyDescent="0.25">
      <c r="A235" s="636" t="s">
        <v>502</v>
      </c>
      <c r="B235" s="638" t="e">
        <f>(VLOOKUP(A235,#REF!,2,0))</f>
        <v>#REF!</v>
      </c>
      <c r="C235" s="640" t="e">
        <f>(VLOOKUP(A235,#REF!,3,0))</f>
        <v>#REF!</v>
      </c>
      <c r="D235" s="638" t="e">
        <f>(VLOOKUP(A235,#REF!,4,0))</f>
        <v>#REF!</v>
      </c>
      <c r="E235" s="634" t="e">
        <f>(VLOOKUP(A235,#REF!,5,0))</f>
        <v>#REF!</v>
      </c>
      <c r="F235" s="634" t="e">
        <f>(VLOOKUP(A235,#REF!,6,0))</f>
        <v>#REF!</v>
      </c>
      <c r="G235" s="634" t="e">
        <f>(VLOOKUP(A235,#REF!,7,0))</f>
        <v>#REF!</v>
      </c>
      <c r="H235" s="111" t="e">
        <f>ROUND(G235*H236,2)</f>
        <v>#REF!</v>
      </c>
      <c r="I235" s="111" t="e">
        <f>ROUND(G235*I236,2)</f>
        <v>#REF!</v>
      </c>
      <c r="J235" s="111" t="e">
        <f>ROUND(G235*J236,2)</f>
        <v>#REF!</v>
      </c>
      <c r="K235" s="7" t="e">
        <f>SUM(H235:J235)-G235</f>
        <v>#REF!</v>
      </c>
      <c r="T235" s="7" t="e">
        <f>#REF!</f>
        <v>#REF!</v>
      </c>
      <c r="U235" s="7" t="e">
        <f>#REF!</f>
        <v>#REF!</v>
      </c>
      <c r="V235" s="7" t="e">
        <f>T235+U235</f>
        <v>#REF!</v>
      </c>
      <c r="W235" s="7" t="e">
        <f>V235-G235</f>
        <v>#REF!</v>
      </c>
      <c r="AJ235" s="34" t="e">
        <f>TRUNC(E235*F235,2)</f>
        <v>#REF!</v>
      </c>
      <c r="AK235" s="36">
        <f>IFERROR(TRUNC((AG235*AI235),2),"-")</f>
        <v>0</v>
      </c>
      <c r="AM235" s="7"/>
      <c r="AN235" s="7"/>
    </row>
    <row r="236" spans="1:45" s="8" customFormat="1" ht="20.25" customHeight="1" x14ac:dyDescent="0.25">
      <c r="A236" s="636"/>
      <c r="B236" s="638"/>
      <c r="C236" s="640"/>
      <c r="D236" s="638"/>
      <c r="E236" s="634"/>
      <c r="F236" s="634"/>
      <c r="G236" s="634"/>
      <c r="H236" s="107"/>
      <c r="I236" s="107"/>
      <c r="J236" s="107">
        <v>1</v>
      </c>
      <c r="K236" s="7"/>
      <c r="T236" s="7"/>
      <c r="U236" s="7"/>
      <c r="V236" s="7"/>
      <c r="W236" s="7"/>
      <c r="AJ236" s="34"/>
      <c r="AK236" s="36"/>
      <c r="AM236" s="7"/>
      <c r="AN236" s="7"/>
    </row>
    <row r="237" spans="1:45" s="8" customFormat="1" ht="6.75" customHeight="1" x14ac:dyDescent="0.25">
      <c r="A237" s="637"/>
      <c r="B237" s="639"/>
      <c r="C237" s="641"/>
      <c r="D237" s="639"/>
      <c r="E237" s="635"/>
      <c r="F237" s="635"/>
      <c r="G237" s="635"/>
      <c r="H237" s="108"/>
      <c r="I237" s="108"/>
      <c r="J237" s="108"/>
      <c r="K237" s="7">
        <f>SUM(H237:J237)-G237</f>
        <v>0</v>
      </c>
      <c r="T237" s="7"/>
      <c r="U237" s="7"/>
      <c r="V237" s="7"/>
      <c r="W237" s="7"/>
      <c r="AJ237" s="34"/>
      <c r="AK237" s="36"/>
      <c r="AM237" s="7"/>
      <c r="AN237" s="7"/>
    </row>
    <row r="238" spans="1:45" s="8" customFormat="1" ht="15" customHeight="1" x14ac:dyDescent="0.25">
      <c r="A238" s="636" t="s">
        <v>503</v>
      </c>
      <c r="B238" s="638" t="e">
        <f>(VLOOKUP(A238,#REF!,2,0))</f>
        <v>#REF!</v>
      </c>
      <c r="C238" s="640" t="e">
        <f>(VLOOKUP(A238,#REF!,3,0))</f>
        <v>#REF!</v>
      </c>
      <c r="D238" s="638" t="e">
        <f>(VLOOKUP(A238,#REF!,4,0))</f>
        <v>#REF!</v>
      </c>
      <c r="E238" s="634" t="e">
        <f>(VLOOKUP(A238,#REF!,5,0))</f>
        <v>#REF!</v>
      </c>
      <c r="F238" s="634" t="e">
        <f>(VLOOKUP(A238,#REF!,6,0))</f>
        <v>#REF!</v>
      </c>
      <c r="G238" s="634" t="e">
        <f>(VLOOKUP(A238,#REF!,7,0))</f>
        <v>#REF!</v>
      </c>
      <c r="H238" s="111" t="e">
        <f>ROUND(G238*H239,2)</f>
        <v>#REF!</v>
      </c>
      <c r="I238" s="111" t="e">
        <f>ROUND(G238*I239,2)</f>
        <v>#REF!</v>
      </c>
      <c r="J238" s="111" t="e">
        <f>ROUND(G238*J239,2)</f>
        <v>#REF!</v>
      </c>
      <c r="K238" s="7" t="e">
        <f>SUM(H238:J238)-G238</f>
        <v>#REF!</v>
      </c>
      <c r="T238" s="7" t="e">
        <f>#REF!</f>
        <v>#REF!</v>
      </c>
      <c r="U238" s="7" t="e">
        <f>#REF!</f>
        <v>#REF!</v>
      </c>
      <c r="V238" s="7" t="e">
        <f>T238+U238</f>
        <v>#REF!</v>
      </c>
      <c r="W238" s="7" t="e">
        <f>V238-G238</f>
        <v>#REF!</v>
      </c>
      <c r="AJ238" s="34" t="e">
        <f>TRUNC(E238*F238,2)</f>
        <v>#REF!</v>
      </c>
      <c r="AK238" s="36">
        <f>IFERROR(TRUNC((AG238*AI238),2),"-")</f>
        <v>0</v>
      </c>
      <c r="AM238" s="7"/>
      <c r="AN238" s="7"/>
    </row>
    <row r="239" spans="1:45" s="8" customFormat="1" ht="20.25" customHeight="1" x14ac:dyDescent="0.25">
      <c r="A239" s="636"/>
      <c r="B239" s="638"/>
      <c r="C239" s="640"/>
      <c r="D239" s="638"/>
      <c r="E239" s="634"/>
      <c r="F239" s="634"/>
      <c r="G239" s="634"/>
      <c r="H239" s="107"/>
      <c r="I239" s="107"/>
      <c r="J239" s="107">
        <v>1</v>
      </c>
      <c r="K239" s="7"/>
      <c r="T239" s="7"/>
      <c r="U239" s="7"/>
      <c r="V239" s="7"/>
      <c r="W239" s="7"/>
      <c r="AJ239" s="34"/>
      <c r="AK239" s="36"/>
      <c r="AM239" s="7"/>
      <c r="AN239" s="7"/>
    </row>
    <row r="240" spans="1:45" s="8" customFormat="1" ht="6.75" customHeight="1" x14ac:dyDescent="0.25">
      <c r="A240" s="637"/>
      <c r="B240" s="639"/>
      <c r="C240" s="641"/>
      <c r="D240" s="639"/>
      <c r="E240" s="635"/>
      <c r="F240" s="635"/>
      <c r="G240" s="635"/>
      <c r="H240" s="108"/>
      <c r="I240" s="108"/>
      <c r="J240" s="108"/>
      <c r="K240" s="7">
        <f>SUM(H240:J240)-G240</f>
        <v>0</v>
      </c>
      <c r="T240" s="7"/>
      <c r="U240" s="7"/>
      <c r="V240" s="7"/>
      <c r="W240" s="7"/>
      <c r="AJ240" s="34"/>
      <c r="AK240" s="36"/>
      <c r="AM240" s="7"/>
      <c r="AN240" s="7"/>
    </row>
    <row r="241" spans="1:45" s="8" customFormat="1" x14ac:dyDescent="0.25">
      <c r="A241" s="636" t="s">
        <v>504</v>
      </c>
      <c r="B241" s="638" t="e">
        <f>(VLOOKUP(A241,#REF!,2,0))</f>
        <v>#REF!</v>
      </c>
      <c r="C241" s="640" t="e">
        <f>(VLOOKUP(A241,#REF!,3,0))</f>
        <v>#REF!</v>
      </c>
      <c r="D241" s="638" t="e">
        <f>(VLOOKUP(A241,#REF!,4,0))</f>
        <v>#REF!</v>
      </c>
      <c r="E241" s="634" t="e">
        <f>(VLOOKUP(A241,#REF!,5,0))</f>
        <v>#REF!</v>
      </c>
      <c r="F241" s="634" t="e">
        <f>(VLOOKUP(A241,#REF!,6,0))</f>
        <v>#REF!</v>
      </c>
      <c r="G241" s="634" t="e">
        <f>(VLOOKUP(A241,#REF!,7,0))</f>
        <v>#REF!</v>
      </c>
      <c r="H241" s="111" t="e">
        <f>ROUND(G241*H242,2)</f>
        <v>#REF!</v>
      </c>
      <c r="I241" s="111" t="e">
        <f>ROUND(G241*I242,2)</f>
        <v>#REF!</v>
      </c>
      <c r="J241" s="111" t="e">
        <f>ROUND(G241*J242,2)</f>
        <v>#REF!</v>
      </c>
      <c r="K241" s="7" t="e">
        <f>SUM(H241:J241)-G241</f>
        <v>#REF!</v>
      </c>
      <c r="T241" s="7" t="e">
        <f>#REF!</f>
        <v>#REF!</v>
      </c>
      <c r="U241" s="7" t="e">
        <f>#REF!</f>
        <v>#REF!</v>
      </c>
      <c r="V241" s="7" t="e">
        <f>T241+U241</f>
        <v>#REF!</v>
      </c>
      <c r="W241" s="7" t="e">
        <f>V241-G241</f>
        <v>#REF!</v>
      </c>
      <c r="AJ241" s="34" t="e">
        <f>TRUNC(E241*F241,2)</f>
        <v>#REF!</v>
      </c>
      <c r="AK241" s="36">
        <f>IFERROR(TRUNC((AG241*AI241),2),"-")</f>
        <v>0</v>
      </c>
      <c r="AM241" s="7"/>
      <c r="AN241" s="7"/>
    </row>
    <row r="242" spans="1:45" s="8" customFormat="1" ht="22.5" customHeight="1" x14ac:dyDescent="0.25">
      <c r="A242" s="636"/>
      <c r="B242" s="638"/>
      <c r="C242" s="640"/>
      <c r="D242" s="638"/>
      <c r="E242" s="634"/>
      <c r="F242" s="634"/>
      <c r="G242" s="634"/>
      <c r="H242" s="107"/>
      <c r="I242" s="107"/>
      <c r="J242" s="107">
        <v>1</v>
      </c>
      <c r="K242" s="7"/>
      <c r="T242" s="7"/>
      <c r="U242" s="7"/>
      <c r="V242" s="7"/>
      <c r="W242" s="7"/>
      <c r="AJ242" s="34"/>
      <c r="AK242" s="36"/>
      <c r="AM242" s="7"/>
      <c r="AN242" s="7"/>
    </row>
    <row r="243" spans="1:45" s="8" customFormat="1" ht="6.75" customHeight="1" x14ac:dyDescent="0.25">
      <c r="A243" s="637"/>
      <c r="B243" s="639"/>
      <c r="C243" s="641"/>
      <c r="D243" s="639"/>
      <c r="E243" s="635"/>
      <c r="F243" s="635"/>
      <c r="G243" s="635"/>
      <c r="H243" s="108"/>
      <c r="I243" s="108"/>
      <c r="J243" s="108"/>
      <c r="K243" s="7">
        <f>SUM(H243:J243)-G243</f>
        <v>0</v>
      </c>
      <c r="T243" s="7"/>
      <c r="U243" s="7"/>
      <c r="V243" s="7"/>
      <c r="W243" s="7"/>
      <c r="AJ243" s="34"/>
      <c r="AK243" s="36"/>
      <c r="AM243" s="7"/>
      <c r="AN243" s="7"/>
    </row>
    <row r="244" spans="1:45" s="8" customFormat="1" x14ac:dyDescent="0.25">
      <c r="A244" s="145" t="s">
        <v>202</v>
      </c>
      <c r="B244" s="159" t="e">
        <f>(VLOOKUP(A244,#REF!,2,0))</f>
        <v>#REF!</v>
      </c>
      <c r="C244" s="159"/>
      <c r="D244" s="160"/>
      <c r="E244" s="161"/>
      <c r="F244" s="162"/>
      <c r="G244" s="161" t="e">
        <f>(VLOOKUP(A244,#REF!,7,0))</f>
        <v>#REF!</v>
      </c>
      <c r="H244" s="163" t="e">
        <f>H245+H248+H251+H254+H257+H260</f>
        <v>#REF!</v>
      </c>
      <c r="I244" s="163" t="e">
        <f>I245+I248+I251+I254+I257+I260</f>
        <v>#REF!</v>
      </c>
      <c r="J244" s="163" t="e">
        <f>J245+J248+J251+J254+J257+J260</f>
        <v>#REF!</v>
      </c>
      <c r="K244" s="7" t="e">
        <f>SUM(H244:J244)-G244</f>
        <v>#REF!</v>
      </c>
      <c r="L244" s="7" t="e">
        <f>#REF!-K244</f>
        <v>#REF!</v>
      </c>
      <c r="T244" s="7" t="e">
        <f>#REF!</f>
        <v>#REF!</v>
      </c>
      <c r="U244" s="7" t="e">
        <f>#REF!</f>
        <v>#REF!</v>
      </c>
      <c r="V244" s="7" t="e">
        <f>T244+U244</f>
        <v>#REF!</v>
      </c>
      <c r="W244" s="7" t="e">
        <f>V244-G244</f>
        <v>#REF!</v>
      </c>
      <c r="AJ244" s="35" t="e">
        <f>SUBTOTAL(9,#REF!)</f>
        <v>#REF!</v>
      </c>
      <c r="AK244" s="35" t="e">
        <f>SUBTOTAL(9,#REF!)</f>
        <v>#REF!</v>
      </c>
      <c r="AM244" s="7"/>
      <c r="AS244" s="7" t="e">
        <f>#REF!+#REF!+#REF!</f>
        <v>#REF!</v>
      </c>
    </row>
    <row r="245" spans="1:45" s="8" customFormat="1" x14ac:dyDescent="0.25">
      <c r="A245" s="636" t="s">
        <v>439</v>
      </c>
      <c r="B245" s="638" t="e">
        <f>(VLOOKUP(A245,#REF!,2,0))</f>
        <v>#REF!</v>
      </c>
      <c r="C245" s="640" t="e">
        <f>(VLOOKUP(A245,#REF!,3,0))</f>
        <v>#REF!</v>
      </c>
      <c r="D245" s="638" t="e">
        <f>(VLOOKUP(A245,#REF!,4,0))</f>
        <v>#REF!</v>
      </c>
      <c r="E245" s="634" t="e">
        <f>(VLOOKUP(A245,#REF!,5,0))</f>
        <v>#REF!</v>
      </c>
      <c r="F245" s="634" t="e">
        <f>(VLOOKUP(A245,#REF!,6,0))</f>
        <v>#REF!</v>
      </c>
      <c r="G245" s="634" t="e">
        <f>(VLOOKUP(A245,#REF!,7,0))</f>
        <v>#REF!</v>
      </c>
      <c r="H245" s="111" t="e">
        <f>ROUND(G245*H246,2)</f>
        <v>#REF!</v>
      </c>
      <c r="I245" s="111" t="e">
        <f>ROUND(G245*I246,2)</f>
        <v>#REF!</v>
      </c>
      <c r="J245" s="111" t="e">
        <f>ROUND(G245*J246,2)</f>
        <v>#REF!</v>
      </c>
      <c r="K245" s="7" t="e">
        <f>SUM(H245:J245)-G245</f>
        <v>#REF!</v>
      </c>
      <c r="T245" s="7" t="e">
        <f>#REF!</f>
        <v>#REF!</v>
      </c>
      <c r="U245" s="7" t="e">
        <f>#REF!</f>
        <v>#REF!</v>
      </c>
      <c r="V245" s="7" t="e">
        <f>T245+U245</f>
        <v>#REF!</v>
      </c>
      <c r="W245" s="7" t="e">
        <f>V245-G245</f>
        <v>#REF!</v>
      </c>
      <c r="AJ245" s="34" t="e">
        <f>TRUNC(E245*F245,2)</f>
        <v>#REF!</v>
      </c>
      <c r="AK245" s="36">
        <f>IFERROR(TRUNC((AG245*AI245),2),"-")</f>
        <v>0</v>
      </c>
      <c r="AM245" s="7"/>
      <c r="AN245" s="7"/>
    </row>
    <row r="246" spans="1:45" s="8" customFormat="1" x14ac:dyDescent="0.25">
      <c r="A246" s="636"/>
      <c r="B246" s="638"/>
      <c r="C246" s="640"/>
      <c r="D246" s="638"/>
      <c r="E246" s="634"/>
      <c r="F246" s="634"/>
      <c r="G246" s="634"/>
      <c r="H246" s="107"/>
      <c r="I246" s="107"/>
      <c r="J246" s="107">
        <v>1</v>
      </c>
      <c r="K246" s="7"/>
      <c r="T246" s="7"/>
      <c r="U246" s="7"/>
      <c r="V246" s="7"/>
      <c r="W246" s="7"/>
      <c r="AJ246" s="34"/>
      <c r="AK246" s="36"/>
      <c r="AM246" s="7"/>
      <c r="AN246" s="7"/>
    </row>
    <row r="247" spans="1:45" s="8" customFormat="1" ht="6.75" customHeight="1" x14ac:dyDescent="0.25">
      <c r="A247" s="637"/>
      <c r="B247" s="639"/>
      <c r="C247" s="641"/>
      <c r="D247" s="639"/>
      <c r="E247" s="635"/>
      <c r="F247" s="635"/>
      <c r="G247" s="635"/>
      <c r="H247" s="108"/>
      <c r="I247" s="108"/>
      <c r="J247" s="108"/>
      <c r="K247" s="7">
        <f>SUM(H247:J247)-G247</f>
        <v>0</v>
      </c>
      <c r="T247" s="7"/>
      <c r="U247" s="7"/>
      <c r="V247" s="7"/>
      <c r="W247" s="7"/>
      <c r="AJ247" s="34"/>
      <c r="AK247" s="36"/>
      <c r="AM247" s="7"/>
      <c r="AN247" s="7"/>
    </row>
    <row r="248" spans="1:45" s="8" customFormat="1" x14ac:dyDescent="0.25">
      <c r="A248" s="636" t="s">
        <v>440</v>
      </c>
      <c r="B248" s="638" t="e">
        <f>(VLOOKUP(A248,#REF!,2,0))</f>
        <v>#REF!</v>
      </c>
      <c r="C248" s="640" t="e">
        <f>(VLOOKUP(A248,#REF!,3,0))</f>
        <v>#REF!</v>
      </c>
      <c r="D248" s="638" t="e">
        <f>(VLOOKUP(A248,#REF!,4,0))</f>
        <v>#REF!</v>
      </c>
      <c r="E248" s="634" t="e">
        <f>(VLOOKUP(A248,#REF!,5,0))</f>
        <v>#REF!</v>
      </c>
      <c r="F248" s="634" t="e">
        <f>(VLOOKUP(A248,#REF!,6,0))</f>
        <v>#REF!</v>
      </c>
      <c r="G248" s="634" t="e">
        <f>(VLOOKUP(A248,#REF!,7,0))</f>
        <v>#REF!</v>
      </c>
      <c r="H248" s="111" t="e">
        <f>ROUND(G248*H249,2)</f>
        <v>#REF!</v>
      </c>
      <c r="I248" s="111" t="e">
        <f>ROUND(G248*I249,2)</f>
        <v>#REF!</v>
      </c>
      <c r="J248" s="111" t="e">
        <f>ROUND(G248*J249,2)</f>
        <v>#REF!</v>
      </c>
      <c r="K248" s="7" t="e">
        <f>SUM(H248:J248)-G248</f>
        <v>#REF!</v>
      </c>
      <c r="T248" s="7" t="e">
        <f>#REF!</f>
        <v>#REF!</v>
      </c>
      <c r="U248" s="7" t="e">
        <f>#REF!</f>
        <v>#REF!</v>
      </c>
      <c r="V248" s="7" t="e">
        <f>T248+U248</f>
        <v>#REF!</v>
      </c>
      <c r="W248" s="7" t="e">
        <f>V248-G248</f>
        <v>#REF!</v>
      </c>
      <c r="AJ248" s="34" t="e">
        <f>TRUNC(E248*F248,2)</f>
        <v>#REF!</v>
      </c>
      <c r="AK248" s="36">
        <f>IFERROR(TRUNC((AG248*AI248),2),"-")</f>
        <v>0</v>
      </c>
      <c r="AM248" s="7"/>
      <c r="AN248" s="7"/>
    </row>
    <row r="249" spans="1:45" s="8" customFormat="1" x14ac:dyDescent="0.25">
      <c r="A249" s="636"/>
      <c r="B249" s="638"/>
      <c r="C249" s="640"/>
      <c r="D249" s="638"/>
      <c r="E249" s="634"/>
      <c r="F249" s="634"/>
      <c r="G249" s="634"/>
      <c r="H249" s="107"/>
      <c r="I249" s="107"/>
      <c r="J249" s="107">
        <v>1</v>
      </c>
      <c r="K249" s="7"/>
      <c r="T249" s="7"/>
      <c r="U249" s="7"/>
      <c r="V249" s="7"/>
      <c r="W249" s="7"/>
      <c r="AJ249" s="34"/>
      <c r="AK249" s="36"/>
      <c r="AM249" s="7"/>
      <c r="AN249" s="7"/>
    </row>
    <row r="250" spans="1:45" s="8" customFormat="1" ht="6.75" customHeight="1" x14ac:dyDescent="0.25">
      <c r="A250" s="637"/>
      <c r="B250" s="639"/>
      <c r="C250" s="641"/>
      <c r="D250" s="639"/>
      <c r="E250" s="635"/>
      <c r="F250" s="635"/>
      <c r="G250" s="635"/>
      <c r="H250" s="108"/>
      <c r="I250" s="108"/>
      <c r="J250" s="108"/>
      <c r="K250" s="7">
        <f>SUM(H250:J250)-G250</f>
        <v>0</v>
      </c>
      <c r="T250" s="7"/>
      <c r="U250" s="7"/>
      <c r="V250" s="7"/>
      <c r="W250" s="7"/>
      <c r="AJ250" s="34"/>
      <c r="AK250" s="36"/>
      <c r="AM250" s="7"/>
      <c r="AN250" s="7"/>
    </row>
    <row r="251" spans="1:45" s="8" customFormat="1" x14ac:dyDescent="0.25">
      <c r="A251" s="636" t="s">
        <v>441</v>
      </c>
      <c r="B251" s="638" t="e">
        <f>(VLOOKUP(A251,#REF!,2,0))</f>
        <v>#REF!</v>
      </c>
      <c r="C251" s="640" t="e">
        <f>(VLOOKUP(A251,#REF!,3,0))</f>
        <v>#REF!</v>
      </c>
      <c r="D251" s="638" t="e">
        <f>(VLOOKUP(A251,#REF!,4,0))</f>
        <v>#REF!</v>
      </c>
      <c r="E251" s="634" t="e">
        <f>(VLOOKUP(A251,#REF!,5,0))</f>
        <v>#REF!</v>
      </c>
      <c r="F251" s="634" t="e">
        <f>(VLOOKUP(A251,#REF!,6,0))</f>
        <v>#REF!</v>
      </c>
      <c r="G251" s="634" t="e">
        <f>(VLOOKUP(A251,#REF!,7,0))</f>
        <v>#REF!</v>
      </c>
      <c r="H251" s="111" t="e">
        <f>ROUND(G251*H252,2)</f>
        <v>#REF!</v>
      </c>
      <c r="I251" s="111" t="e">
        <f>ROUND(G251*I252,2)</f>
        <v>#REF!</v>
      </c>
      <c r="J251" s="111" t="e">
        <f>ROUND(G251*J252,2)</f>
        <v>#REF!</v>
      </c>
      <c r="K251" s="7" t="e">
        <f>SUM(H251:J251)-G251</f>
        <v>#REF!</v>
      </c>
      <c r="AJ251" s="34" t="e">
        <f>TRUNC(E251*F251,2)</f>
        <v>#REF!</v>
      </c>
      <c r="AK251" s="36">
        <f>IFERROR(TRUNC((AG251*AI251),2),"-")</f>
        <v>0</v>
      </c>
      <c r="AM251" s="7"/>
      <c r="AN251" s="7"/>
      <c r="AO251" s="7" t="e">
        <f>SUM(G251:G1942)</f>
        <v>#REF!</v>
      </c>
    </row>
    <row r="252" spans="1:45" s="8" customFormat="1" hidden="1" x14ac:dyDescent="0.25">
      <c r="A252" s="636"/>
      <c r="B252" s="638"/>
      <c r="C252" s="640"/>
      <c r="D252" s="638"/>
      <c r="E252" s="634"/>
      <c r="F252" s="634"/>
      <c r="G252" s="634"/>
      <c r="H252" s="107"/>
      <c r="I252" s="107"/>
      <c r="J252" s="107">
        <v>1</v>
      </c>
      <c r="K252" s="7"/>
      <c r="T252" s="7"/>
      <c r="U252" s="7"/>
      <c r="V252" s="7"/>
      <c r="W252" s="7"/>
      <c r="AJ252" s="34"/>
      <c r="AK252" s="36"/>
      <c r="AM252" s="7"/>
      <c r="AN252" s="7"/>
    </row>
    <row r="253" spans="1:45" s="8" customFormat="1" ht="6.75" customHeight="1" x14ac:dyDescent="0.25">
      <c r="A253" s="637"/>
      <c r="B253" s="639"/>
      <c r="C253" s="641"/>
      <c r="D253" s="639"/>
      <c r="E253" s="635"/>
      <c r="F253" s="635"/>
      <c r="G253" s="635"/>
      <c r="H253" s="108"/>
      <c r="I253" s="108"/>
      <c r="J253" s="108"/>
      <c r="K253" s="7">
        <f>SUM(H253:J253)-G253</f>
        <v>0</v>
      </c>
      <c r="T253" s="7"/>
      <c r="U253" s="7"/>
      <c r="V253" s="7"/>
      <c r="W253" s="7"/>
      <c r="AJ253" s="34"/>
      <c r="AK253" s="36"/>
      <c r="AM253" s="7"/>
      <c r="AN253" s="7"/>
    </row>
    <row r="254" spans="1:45" s="8" customFormat="1" ht="16.5" customHeight="1" x14ac:dyDescent="0.25">
      <c r="A254" s="636" t="s">
        <v>442</v>
      </c>
      <c r="B254" s="638" t="e">
        <f>(VLOOKUP(A254,#REF!,2,0))</f>
        <v>#REF!</v>
      </c>
      <c r="C254" s="640" t="e">
        <f>(VLOOKUP(A254,#REF!,3,0))</f>
        <v>#REF!</v>
      </c>
      <c r="D254" s="638" t="e">
        <f>(VLOOKUP(A254,#REF!,4,0))</f>
        <v>#REF!</v>
      </c>
      <c r="E254" s="634" t="e">
        <f>(VLOOKUP(A254,#REF!,5,0))</f>
        <v>#REF!</v>
      </c>
      <c r="F254" s="634" t="e">
        <f>(VLOOKUP(A254,#REF!,6,0))</f>
        <v>#REF!</v>
      </c>
      <c r="G254" s="634" t="e">
        <f>(VLOOKUP(A254,#REF!,7,0))</f>
        <v>#REF!</v>
      </c>
      <c r="H254" s="111" t="e">
        <f>ROUND(G254*H255,2)</f>
        <v>#REF!</v>
      </c>
      <c r="I254" s="111" t="e">
        <f>ROUND(G254*I255,2)</f>
        <v>#REF!</v>
      </c>
      <c r="J254" s="111" t="e">
        <f>ROUND(G254*J255,2)</f>
        <v>#REF!</v>
      </c>
      <c r="K254" s="7" t="e">
        <f>SUM(H254:J254)-G254</f>
        <v>#REF!</v>
      </c>
      <c r="T254" s="7" t="e">
        <f>#REF!</f>
        <v>#REF!</v>
      </c>
      <c r="U254" s="7" t="e">
        <f>#REF!</f>
        <v>#REF!</v>
      </c>
      <c r="V254" s="7" t="e">
        <f>T254+U254</f>
        <v>#REF!</v>
      </c>
      <c r="W254" s="7" t="e">
        <f>V254-G254</f>
        <v>#REF!</v>
      </c>
      <c r="AJ254" s="34" t="e">
        <f>TRUNC(E254*F254,2)</f>
        <v>#REF!</v>
      </c>
      <c r="AK254" s="36">
        <f>IFERROR(TRUNC((AG254*AI254),2),"-")</f>
        <v>0</v>
      </c>
      <c r="AM254" s="7"/>
      <c r="AN254" s="7"/>
    </row>
    <row r="255" spans="1:45" s="8" customFormat="1" ht="15" customHeight="1" x14ac:dyDescent="0.25">
      <c r="A255" s="636"/>
      <c r="B255" s="638"/>
      <c r="C255" s="640"/>
      <c r="D255" s="638"/>
      <c r="E255" s="634"/>
      <c r="F255" s="634"/>
      <c r="G255" s="634"/>
      <c r="H255" s="107"/>
      <c r="I255" s="107"/>
      <c r="J255" s="107">
        <v>1</v>
      </c>
      <c r="K255" s="7"/>
      <c r="T255" s="7"/>
      <c r="U255" s="7"/>
      <c r="V255" s="7"/>
      <c r="W255" s="7"/>
      <c r="AJ255" s="34"/>
      <c r="AK255" s="36"/>
      <c r="AM255" s="7"/>
      <c r="AN255" s="7"/>
    </row>
    <row r="256" spans="1:45" s="8" customFormat="1" ht="6.95" customHeight="1" x14ac:dyDescent="0.25">
      <c r="A256" s="637"/>
      <c r="B256" s="639"/>
      <c r="C256" s="641"/>
      <c r="D256" s="639"/>
      <c r="E256" s="635"/>
      <c r="F256" s="635"/>
      <c r="G256" s="635"/>
      <c r="H256" s="108"/>
      <c r="I256" s="108"/>
      <c r="J256" s="108"/>
      <c r="K256" s="7">
        <f>SUM(H256:J256)-G256</f>
        <v>0</v>
      </c>
      <c r="T256" s="7"/>
      <c r="U256" s="7"/>
      <c r="V256" s="7"/>
      <c r="W256" s="7"/>
      <c r="AJ256" s="34"/>
      <c r="AK256" s="36"/>
      <c r="AM256" s="7"/>
      <c r="AN256" s="7"/>
    </row>
    <row r="257" spans="1:45" s="8" customFormat="1" ht="19.5" customHeight="1" x14ac:dyDescent="0.25">
      <c r="A257" s="636" t="s">
        <v>443</v>
      </c>
      <c r="B257" s="638" t="e">
        <f>(VLOOKUP(A257,#REF!,2,0))</f>
        <v>#REF!</v>
      </c>
      <c r="C257" s="640" t="e">
        <f>(VLOOKUP(A257,#REF!,3,0))</f>
        <v>#REF!</v>
      </c>
      <c r="D257" s="638" t="e">
        <f>(VLOOKUP(A257,#REF!,4,0))</f>
        <v>#REF!</v>
      </c>
      <c r="E257" s="634" t="e">
        <f>(VLOOKUP(A257,#REF!,5,0))</f>
        <v>#REF!</v>
      </c>
      <c r="F257" s="634" t="e">
        <f>(VLOOKUP(A257,#REF!,6,0))</f>
        <v>#REF!</v>
      </c>
      <c r="G257" s="634" t="e">
        <f>(VLOOKUP(A257,#REF!,7,0))</f>
        <v>#REF!</v>
      </c>
      <c r="H257" s="111" t="e">
        <f>ROUND(G257*H258,2)</f>
        <v>#REF!</v>
      </c>
      <c r="I257" s="111" t="e">
        <f>ROUND(G257*I258,2)</f>
        <v>#REF!</v>
      </c>
      <c r="J257" s="111" t="e">
        <f>ROUND(G257*J258,2)</f>
        <v>#REF!</v>
      </c>
      <c r="K257" s="7" t="e">
        <f>SUM(H257:J257)-G257</f>
        <v>#REF!</v>
      </c>
      <c r="T257" s="7" t="e">
        <f>#REF!</f>
        <v>#REF!</v>
      </c>
      <c r="U257" s="7" t="e">
        <f>#REF!</f>
        <v>#REF!</v>
      </c>
      <c r="V257" s="7" t="e">
        <f>T257+U257</f>
        <v>#REF!</v>
      </c>
      <c r="W257" s="7" t="e">
        <f>V257-G257</f>
        <v>#REF!</v>
      </c>
      <c r="AJ257" s="34" t="e">
        <f>TRUNC(E257*F257,2)</f>
        <v>#REF!</v>
      </c>
      <c r="AK257" s="36">
        <f>IFERROR(TRUNC((AG257*AI257),2),"-")</f>
        <v>0</v>
      </c>
      <c r="AM257" s="7"/>
      <c r="AN257" s="7"/>
    </row>
    <row r="258" spans="1:45" s="8" customFormat="1" ht="21" customHeight="1" x14ac:dyDescent="0.25">
      <c r="A258" s="636"/>
      <c r="B258" s="638"/>
      <c r="C258" s="640"/>
      <c r="D258" s="638"/>
      <c r="E258" s="634"/>
      <c r="F258" s="634"/>
      <c r="G258" s="634"/>
      <c r="H258" s="107"/>
      <c r="I258" s="107"/>
      <c r="J258" s="107">
        <v>1</v>
      </c>
      <c r="K258" s="7"/>
      <c r="T258" s="7"/>
      <c r="U258" s="7"/>
      <c r="V258" s="7"/>
      <c r="W258" s="7"/>
      <c r="AJ258" s="34"/>
      <c r="AK258" s="36"/>
      <c r="AM258" s="7"/>
      <c r="AN258" s="7"/>
    </row>
    <row r="259" spans="1:45" s="8" customFormat="1" ht="6.95" customHeight="1" x14ac:dyDescent="0.25">
      <c r="A259" s="637"/>
      <c r="B259" s="639"/>
      <c r="C259" s="641"/>
      <c r="D259" s="639"/>
      <c r="E259" s="635"/>
      <c r="F259" s="635"/>
      <c r="G259" s="635"/>
      <c r="H259" s="108"/>
      <c r="I259" s="108"/>
      <c r="J259" s="108"/>
      <c r="K259" s="7">
        <f>SUM(H259:J259)-G259</f>
        <v>0</v>
      </c>
      <c r="T259" s="7"/>
      <c r="U259" s="7"/>
      <c r="V259" s="7"/>
      <c r="W259" s="7"/>
      <c r="AJ259" s="34"/>
      <c r="AK259" s="36"/>
      <c r="AM259" s="7"/>
      <c r="AN259" s="7"/>
    </row>
    <row r="260" spans="1:45" s="8" customFormat="1" ht="15" customHeight="1" x14ac:dyDescent="0.25">
      <c r="A260" s="636" t="s">
        <v>444</v>
      </c>
      <c r="B260" s="638" t="e">
        <f>(VLOOKUP(A260,#REF!,2,0))</f>
        <v>#REF!</v>
      </c>
      <c r="C260" s="640" t="e">
        <f>(VLOOKUP(A260,#REF!,3,0))</f>
        <v>#REF!</v>
      </c>
      <c r="D260" s="638" t="e">
        <f>(VLOOKUP(A260,#REF!,4,0))</f>
        <v>#REF!</v>
      </c>
      <c r="E260" s="634" t="e">
        <f>(VLOOKUP(A260,#REF!,5,0))</f>
        <v>#REF!</v>
      </c>
      <c r="F260" s="634" t="e">
        <f>(VLOOKUP(A260,#REF!,6,0))</f>
        <v>#REF!</v>
      </c>
      <c r="G260" s="634" t="e">
        <f>(VLOOKUP(A260,#REF!,7,0))</f>
        <v>#REF!</v>
      </c>
      <c r="H260" s="111" t="e">
        <f>ROUND(G260*H261,2)</f>
        <v>#REF!</v>
      </c>
      <c r="I260" s="111" t="e">
        <f>ROUND(G260*I261,2)</f>
        <v>#REF!</v>
      </c>
      <c r="J260" s="111" t="e">
        <f>ROUND(G260*J261,2)</f>
        <v>#REF!</v>
      </c>
      <c r="K260" s="7" t="e">
        <f>SUM(H260:J260)-G260</f>
        <v>#REF!</v>
      </c>
      <c r="AJ260" s="34" t="e">
        <f>TRUNC(E260*F260,2)</f>
        <v>#REF!</v>
      </c>
      <c r="AK260" s="36">
        <f>IFERROR(TRUNC((AG260*AI260),2),"-")</f>
        <v>0</v>
      </c>
      <c r="AM260" s="7"/>
      <c r="AN260" s="7"/>
      <c r="AO260" s="7" t="e">
        <f>SUM(G260:G1966)</f>
        <v>#REF!</v>
      </c>
    </row>
    <row r="261" spans="1:45" s="8" customFormat="1" ht="15.75" customHeight="1" x14ac:dyDescent="0.25">
      <c r="A261" s="636"/>
      <c r="B261" s="638"/>
      <c r="C261" s="640"/>
      <c r="D261" s="638"/>
      <c r="E261" s="634"/>
      <c r="F261" s="634"/>
      <c r="G261" s="634"/>
      <c r="H261" s="107"/>
      <c r="I261" s="107"/>
      <c r="J261" s="107">
        <v>1</v>
      </c>
      <c r="K261" s="7"/>
      <c r="T261" s="7"/>
      <c r="U261" s="7"/>
      <c r="V261" s="7"/>
      <c r="W261" s="7"/>
      <c r="AJ261" s="34"/>
      <c r="AK261" s="36"/>
      <c r="AM261" s="7"/>
      <c r="AN261" s="7"/>
    </row>
    <row r="262" spans="1:45" s="8" customFormat="1" ht="6.95" customHeight="1" x14ac:dyDescent="0.25">
      <c r="A262" s="637"/>
      <c r="B262" s="639"/>
      <c r="C262" s="641"/>
      <c r="D262" s="639"/>
      <c r="E262" s="635"/>
      <c r="F262" s="635"/>
      <c r="G262" s="635"/>
      <c r="H262" s="108"/>
      <c r="I262" s="108"/>
      <c r="J262" s="108"/>
      <c r="K262" s="7">
        <f>SUM(H262:J262)-G262</f>
        <v>0</v>
      </c>
      <c r="T262" s="7"/>
      <c r="U262" s="7"/>
      <c r="V262" s="7"/>
      <c r="W262" s="7"/>
      <c r="AJ262" s="34"/>
      <c r="AK262" s="36"/>
      <c r="AM262" s="7"/>
      <c r="AN262" s="7"/>
    </row>
    <row r="263" spans="1:45" s="8" customFormat="1" x14ac:dyDescent="0.25">
      <c r="A263" s="145" t="s">
        <v>203</v>
      </c>
      <c r="B263" s="159" t="e">
        <f>(VLOOKUP(A263,#REF!,2,0))</f>
        <v>#REF!</v>
      </c>
      <c r="C263" s="159"/>
      <c r="D263" s="160"/>
      <c r="E263" s="161"/>
      <c r="F263" s="162"/>
      <c r="G263" s="161" t="e">
        <f>(VLOOKUP(A263,#REF!,7,0))</f>
        <v>#REF!</v>
      </c>
      <c r="H263" s="163" t="e">
        <f>H264+H267+H270+H273+H276+H279+H282+H285+H288+H291+H294+H297+H300+H303+H306+H309+H312+H315+H318+H321</f>
        <v>#REF!</v>
      </c>
      <c r="I263" s="163" t="e">
        <f>I264+I267+I270+I273+I276+I279+I282+I285+I288+I291+I294+I297+I300+I303+I306+I309+I312+I315+I318+I321</f>
        <v>#REF!</v>
      </c>
      <c r="J263" s="163" t="e">
        <f>J264+J267+J270+J273+J276+J279+J282+J285+J288+J291+J294+J297+J300+J303+J306+J309+J312+J315+J318+J321</f>
        <v>#REF!</v>
      </c>
      <c r="K263" s="7" t="e">
        <f>SUM(H263:J263)-G263</f>
        <v>#REF!</v>
      </c>
      <c r="L263" s="7" t="e">
        <f>#REF!-K263</f>
        <v>#REF!</v>
      </c>
      <c r="T263" s="7" t="e">
        <f>#REF!</f>
        <v>#REF!</v>
      </c>
      <c r="U263" s="7" t="e">
        <f>#REF!</f>
        <v>#REF!</v>
      </c>
      <c r="V263" s="7" t="e">
        <f>T263+U263</f>
        <v>#REF!</v>
      </c>
      <c r="W263" s="7" t="e">
        <f>V263-G263</f>
        <v>#REF!</v>
      </c>
      <c r="AJ263" s="35" t="e">
        <f>SUBTOTAL(9,#REF!)</f>
        <v>#REF!</v>
      </c>
      <c r="AK263" s="35" t="e">
        <f>SUBTOTAL(9,#REF!)</f>
        <v>#REF!</v>
      </c>
      <c r="AM263" s="7"/>
      <c r="AS263" s="7" t="e">
        <f>#REF!+#REF!+#REF!</f>
        <v>#REF!</v>
      </c>
    </row>
    <row r="264" spans="1:45" s="8" customFormat="1" ht="18" customHeight="1" x14ac:dyDescent="0.25">
      <c r="A264" s="636" t="s">
        <v>471</v>
      </c>
      <c r="B264" s="638" t="e">
        <f>(VLOOKUP(A264,#REF!,2,0))</f>
        <v>#REF!</v>
      </c>
      <c r="C264" s="640" t="e">
        <f>(VLOOKUP(A264,#REF!,3,0))</f>
        <v>#REF!</v>
      </c>
      <c r="D264" s="638" t="e">
        <f>(VLOOKUP(A264,#REF!,4,0))</f>
        <v>#REF!</v>
      </c>
      <c r="E264" s="634" t="e">
        <f>(VLOOKUP(A264,#REF!,5,0))</f>
        <v>#REF!</v>
      </c>
      <c r="F264" s="634" t="e">
        <f>(VLOOKUP(A264,#REF!,6,0))</f>
        <v>#REF!</v>
      </c>
      <c r="G264" s="634" t="e">
        <f>(VLOOKUP(A264,#REF!,7,0))</f>
        <v>#REF!</v>
      </c>
      <c r="H264" s="111" t="e">
        <f>ROUND(G264*H265,2)</f>
        <v>#REF!</v>
      </c>
      <c r="I264" s="111" t="e">
        <f>ROUND(G264*I265,2)</f>
        <v>#REF!</v>
      </c>
      <c r="J264" s="111" t="e">
        <f>ROUND(G264*J265,2)</f>
        <v>#REF!</v>
      </c>
      <c r="K264" s="7" t="e">
        <f>SUM(H264:J264)-G264</f>
        <v>#REF!</v>
      </c>
      <c r="T264" s="7" t="e">
        <f>#REF!</f>
        <v>#REF!</v>
      </c>
      <c r="U264" s="7" t="e">
        <f>#REF!</f>
        <v>#REF!</v>
      </c>
      <c r="V264" s="7" t="e">
        <f>T264+U264</f>
        <v>#REF!</v>
      </c>
      <c r="W264" s="7" t="e">
        <f>V264-G264</f>
        <v>#REF!</v>
      </c>
      <c r="AJ264" s="34" t="e">
        <f>TRUNC(E264*F264,2)</f>
        <v>#REF!</v>
      </c>
      <c r="AK264" s="36">
        <f>IFERROR(TRUNC((AG264*AI264),2),"-")</f>
        <v>0</v>
      </c>
      <c r="AM264" s="7"/>
      <c r="AN264" s="7"/>
    </row>
    <row r="265" spans="1:45" s="8" customFormat="1" ht="17.25" customHeight="1" x14ac:dyDescent="0.25">
      <c r="A265" s="636"/>
      <c r="B265" s="638"/>
      <c r="C265" s="640"/>
      <c r="D265" s="638"/>
      <c r="E265" s="634"/>
      <c r="F265" s="634"/>
      <c r="G265" s="634"/>
      <c r="H265" s="107"/>
      <c r="I265" s="107">
        <v>1</v>
      </c>
      <c r="J265" s="107"/>
      <c r="K265" s="7"/>
      <c r="T265" s="7"/>
      <c r="U265" s="7"/>
      <c r="V265" s="7"/>
      <c r="W265" s="7"/>
      <c r="AJ265" s="34"/>
      <c r="AK265" s="36"/>
      <c r="AM265" s="7"/>
      <c r="AN265" s="7"/>
    </row>
    <row r="266" spans="1:45" s="8" customFormat="1" ht="6.95" customHeight="1" x14ac:dyDescent="0.25">
      <c r="A266" s="637"/>
      <c r="B266" s="639"/>
      <c r="C266" s="641"/>
      <c r="D266" s="639"/>
      <c r="E266" s="635"/>
      <c r="F266" s="635"/>
      <c r="G266" s="635"/>
      <c r="H266" s="108"/>
      <c r="I266" s="108"/>
      <c r="J266" s="108"/>
      <c r="K266" s="7">
        <f>SUM(H266:J266)-G266</f>
        <v>0</v>
      </c>
      <c r="T266" s="7"/>
      <c r="U266" s="7"/>
      <c r="V266" s="7"/>
      <c r="W266" s="7"/>
      <c r="AJ266" s="34"/>
      <c r="AK266" s="36"/>
      <c r="AM266" s="7"/>
      <c r="AN266" s="7"/>
    </row>
    <row r="267" spans="1:45" s="8" customFormat="1" ht="18" customHeight="1" x14ac:dyDescent="0.25">
      <c r="A267" s="636" t="s">
        <v>472</v>
      </c>
      <c r="B267" s="638" t="e">
        <f>(VLOOKUP(A267,#REF!,2,0))</f>
        <v>#REF!</v>
      </c>
      <c r="C267" s="640" t="e">
        <f>(VLOOKUP(A267,#REF!,3,0))</f>
        <v>#REF!</v>
      </c>
      <c r="D267" s="638" t="e">
        <f>(VLOOKUP(A267,#REF!,4,0))</f>
        <v>#REF!</v>
      </c>
      <c r="E267" s="634" t="e">
        <f>(VLOOKUP(A267,#REF!,5,0))</f>
        <v>#REF!</v>
      </c>
      <c r="F267" s="634" t="e">
        <f>(VLOOKUP(A267,#REF!,6,0))</f>
        <v>#REF!</v>
      </c>
      <c r="G267" s="634" t="e">
        <f>(VLOOKUP(A267,#REF!,7,0))</f>
        <v>#REF!</v>
      </c>
      <c r="H267" s="111" t="e">
        <f>ROUND(G267*H268,2)</f>
        <v>#REF!</v>
      </c>
      <c r="I267" s="111" t="e">
        <f>ROUND(G267*I268,2)</f>
        <v>#REF!</v>
      </c>
      <c r="J267" s="111" t="e">
        <f>ROUND(G267*J268,2)</f>
        <v>#REF!</v>
      </c>
      <c r="K267" s="7" t="e">
        <f>SUM(H267:J267)-G267</f>
        <v>#REF!</v>
      </c>
      <c r="T267" s="7" t="e">
        <f>#REF!</f>
        <v>#REF!</v>
      </c>
      <c r="U267" s="7" t="e">
        <f>#REF!</f>
        <v>#REF!</v>
      </c>
      <c r="V267" s="7" t="e">
        <f>T267+U267</f>
        <v>#REF!</v>
      </c>
      <c r="W267" s="7" t="e">
        <f>V267-G267</f>
        <v>#REF!</v>
      </c>
      <c r="AJ267" s="34" t="e">
        <f>TRUNC(E267*F267,2)</f>
        <v>#REF!</v>
      </c>
      <c r="AK267" s="36">
        <f>IFERROR(TRUNC((AG267*AI267),2),"-")</f>
        <v>0</v>
      </c>
      <c r="AM267" s="7"/>
      <c r="AN267" s="7"/>
    </row>
    <row r="268" spans="1:45" s="8" customFormat="1" ht="18" customHeight="1" x14ac:dyDescent="0.25">
      <c r="A268" s="636"/>
      <c r="B268" s="638"/>
      <c r="C268" s="640"/>
      <c r="D268" s="638"/>
      <c r="E268" s="634"/>
      <c r="F268" s="634"/>
      <c r="G268" s="634"/>
      <c r="H268" s="107"/>
      <c r="I268" s="107">
        <v>1</v>
      </c>
      <c r="J268" s="107"/>
      <c r="K268" s="7"/>
      <c r="T268" s="7"/>
      <c r="U268" s="7"/>
      <c r="V268" s="7"/>
      <c r="W268" s="7"/>
      <c r="AJ268" s="34"/>
      <c r="AK268" s="36"/>
      <c r="AM268" s="7"/>
      <c r="AN268" s="7"/>
    </row>
    <row r="269" spans="1:45" s="8" customFormat="1" ht="6.95" customHeight="1" x14ac:dyDescent="0.25">
      <c r="A269" s="637"/>
      <c r="B269" s="639"/>
      <c r="C269" s="641"/>
      <c r="D269" s="639"/>
      <c r="E269" s="635"/>
      <c r="F269" s="635"/>
      <c r="G269" s="635"/>
      <c r="H269" s="108"/>
      <c r="I269" s="108"/>
      <c r="J269" s="108"/>
      <c r="K269" s="7">
        <f>SUM(H269:J269)-G269</f>
        <v>0</v>
      </c>
      <c r="T269" s="7"/>
      <c r="U269" s="7"/>
      <c r="V269" s="7"/>
      <c r="W269" s="7"/>
      <c r="AJ269" s="34"/>
      <c r="AK269" s="36"/>
      <c r="AM269" s="7"/>
      <c r="AN269" s="7"/>
    </row>
    <row r="270" spans="1:45" s="8" customFormat="1" ht="18" customHeight="1" x14ac:dyDescent="0.25">
      <c r="A270" s="636" t="s">
        <v>473</v>
      </c>
      <c r="B270" s="638" t="e">
        <f>(VLOOKUP(A270,#REF!,2,0))</f>
        <v>#REF!</v>
      </c>
      <c r="C270" s="640" t="e">
        <f>(VLOOKUP(A270,#REF!,3,0))</f>
        <v>#REF!</v>
      </c>
      <c r="D270" s="638" t="e">
        <f>(VLOOKUP(A270,#REF!,4,0))</f>
        <v>#REF!</v>
      </c>
      <c r="E270" s="634" t="e">
        <f>(VLOOKUP(A270,#REF!,5,0))</f>
        <v>#REF!</v>
      </c>
      <c r="F270" s="634" t="e">
        <f>(VLOOKUP(A270,#REF!,6,0))</f>
        <v>#REF!</v>
      </c>
      <c r="G270" s="634" t="e">
        <f>(VLOOKUP(A270,#REF!,7,0))</f>
        <v>#REF!</v>
      </c>
      <c r="H270" s="111" t="e">
        <f>ROUND(G270*H271,2)</f>
        <v>#REF!</v>
      </c>
      <c r="I270" s="111" t="e">
        <f>ROUND(G270*I271,2)</f>
        <v>#REF!</v>
      </c>
      <c r="J270" s="111" t="e">
        <f>ROUND(G270*J271,2)</f>
        <v>#REF!</v>
      </c>
      <c r="K270" s="7" t="e">
        <f>SUM(H270:J270)-G270</f>
        <v>#REF!</v>
      </c>
      <c r="T270" s="7" t="e">
        <f>#REF!</f>
        <v>#REF!</v>
      </c>
      <c r="U270" s="7" t="e">
        <f>#REF!</f>
        <v>#REF!</v>
      </c>
      <c r="V270" s="7" t="e">
        <f>T270+U270</f>
        <v>#REF!</v>
      </c>
      <c r="W270" s="7" t="e">
        <f>V270-G270</f>
        <v>#REF!</v>
      </c>
      <c r="AJ270" s="34" t="e">
        <f>TRUNC(E270*F270,2)</f>
        <v>#REF!</v>
      </c>
      <c r="AK270" s="36">
        <f>IFERROR(TRUNC((AG270*AI270),2),"-")</f>
        <v>0</v>
      </c>
      <c r="AM270" s="7"/>
      <c r="AN270" s="7"/>
    </row>
    <row r="271" spans="1:45" s="8" customFormat="1" ht="40.5" customHeight="1" x14ac:dyDescent="0.25">
      <c r="A271" s="636"/>
      <c r="B271" s="638"/>
      <c r="C271" s="640"/>
      <c r="D271" s="638"/>
      <c r="E271" s="634"/>
      <c r="F271" s="634"/>
      <c r="G271" s="634"/>
      <c r="H271" s="107"/>
      <c r="I271" s="107">
        <v>1</v>
      </c>
      <c r="J271" s="107"/>
      <c r="K271" s="7"/>
      <c r="T271" s="7"/>
      <c r="U271" s="7"/>
      <c r="V271" s="7"/>
      <c r="W271" s="7"/>
      <c r="AJ271" s="34"/>
      <c r="AK271" s="36"/>
      <c r="AM271" s="7"/>
      <c r="AN271" s="7"/>
    </row>
    <row r="272" spans="1:45" s="8" customFormat="1" ht="6.95" customHeight="1" x14ac:dyDescent="0.25">
      <c r="A272" s="637"/>
      <c r="B272" s="639"/>
      <c r="C272" s="641"/>
      <c r="D272" s="639"/>
      <c r="E272" s="635"/>
      <c r="F272" s="635"/>
      <c r="G272" s="635"/>
      <c r="H272" s="108"/>
      <c r="I272" s="108"/>
      <c r="J272" s="108"/>
      <c r="K272" s="7">
        <f>SUM(H272:J272)-G272</f>
        <v>0</v>
      </c>
      <c r="T272" s="7"/>
      <c r="U272" s="7"/>
      <c r="V272" s="7"/>
      <c r="W272" s="7"/>
      <c r="AJ272" s="34"/>
      <c r="AK272" s="36"/>
      <c r="AM272" s="7"/>
      <c r="AN272" s="7"/>
    </row>
    <row r="273" spans="1:41" s="8" customFormat="1" ht="18" customHeight="1" x14ac:dyDescent="0.25">
      <c r="A273" s="636" t="s">
        <v>474</v>
      </c>
      <c r="B273" s="638" t="e">
        <f>(VLOOKUP(A273,#REF!,2,0))</f>
        <v>#REF!</v>
      </c>
      <c r="C273" s="640" t="e">
        <f>(VLOOKUP(A273,#REF!,3,0))</f>
        <v>#REF!</v>
      </c>
      <c r="D273" s="638" t="e">
        <f>(VLOOKUP(A273,#REF!,4,0))</f>
        <v>#REF!</v>
      </c>
      <c r="E273" s="634" t="e">
        <f>(VLOOKUP(A273,#REF!,5,0))</f>
        <v>#REF!</v>
      </c>
      <c r="F273" s="634" t="e">
        <f>(VLOOKUP(A273,#REF!,6,0))</f>
        <v>#REF!</v>
      </c>
      <c r="G273" s="634" t="e">
        <f>(VLOOKUP(A273,#REF!,7,0))</f>
        <v>#REF!</v>
      </c>
      <c r="H273" s="111" t="e">
        <f>ROUND(G273*H274,2)</f>
        <v>#REF!</v>
      </c>
      <c r="I273" s="111" t="e">
        <f>ROUND(G273*I274,2)</f>
        <v>#REF!</v>
      </c>
      <c r="J273" s="111" t="e">
        <f>ROUND(G273*J274,2)</f>
        <v>#REF!</v>
      </c>
      <c r="K273" s="7" t="e">
        <f>SUM(H273:J273)-G273</f>
        <v>#REF!</v>
      </c>
      <c r="T273" s="7" t="e">
        <f>#REF!</f>
        <v>#REF!</v>
      </c>
      <c r="U273" s="7" t="e">
        <f>#REF!</f>
        <v>#REF!</v>
      </c>
      <c r="V273" s="7" t="e">
        <f>T273+U273</f>
        <v>#REF!</v>
      </c>
      <c r="W273" s="7" t="e">
        <f>V273-G273</f>
        <v>#REF!</v>
      </c>
      <c r="AJ273" s="34" t="e">
        <f>TRUNC(E273*F273,2)</f>
        <v>#REF!</v>
      </c>
      <c r="AK273" s="36">
        <f>IFERROR(TRUNC((AG273*AI273),2),"-")</f>
        <v>0</v>
      </c>
      <c r="AM273" s="7"/>
      <c r="AN273" s="7"/>
    </row>
    <row r="274" spans="1:41" s="8" customFormat="1" ht="14.25" customHeight="1" x14ac:dyDescent="0.25">
      <c r="A274" s="636"/>
      <c r="B274" s="638"/>
      <c r="C274" s="640"/>
      <c r="D274" s="638"/>
      <c r="E274" s="634"/>
      <c r="F274" s="634"/>
      <c r="G274" s="634"/>
      <c r="H274" s="107"/>
      <c r="I274" s="107">
        <v>1</v>
      </c>
      <c r="J274" s="107"/>
      <c r="K274" s="7"/>
      <c r="T274" s="7"/>
      <c r="U274" s="7"/>
      <c r="V274" s="7"/>
      <c r="W274" s="7"/>
      <c r="AJ274" s="34"/>
      <c r="AK274" s="36"/>
      <c r="AM274" s="7"/>
      <c r="AN274" s="7"/>
    </row>
    <row r="275" spans="1:41" s="8" customFormat="1" ht="6.95" customHeight="1" x14ac:dyDescent="0.25">
      <c r="A275" s="637"/>
      <c r="B275" s="639"/>
      <c r="C275" s="641"/>
      <c r="D275" s="639"/>
      <c r="E275" s="635"/>
      <c r="F275" s="635"/>
      <c r="G275" s="635"/>
      <c r="H275" s="108"/>
      <c r="I275" s="108"/>
      <c r="J275" s="108"/>
      <c r="K275" s="7">
        <f>SUM(H275:J275)-G275</f>
        <v>0</v>
      </c>
      <c r="T275" s="7"/>
      <c r="U275" s="7"/>
      <c r="V275" s="7"/>
      <c r="W275" s="7"/>
      <c r="AJ275" s="34"/>
      <c r="AK275" s="36"/>
      <c r="AM275" s="7"/>
      <c r="AN275" s="7"/>
    </row>
    <row r="276" spans="1:41" s="8" customFormat="1" x14ac:dyDescent="0.25">
      <c r="A276" s="636" t="s">
        <v>475</v>
      </c>
      <c r="B276" s="638" t="e">
        <f>(VLOOKUP(A276,#REF!,2,0))</f>
        <v>#REF!</v>
      </c>
      <c r="C276" s="640" t="e">
        <f>(VLOOKUP(A276,#REF!,3,0))</f>
        <v>#REF!</v>
      </c>
      <c r="D276" s="638" t="e">
        <f>(VLOOKUP(A276,#REF!,4,0))</f>
        <v>#REF!</v>
      </c>
      <c r="E276" s="634" t="e">
        <f>(VLOOKUP(A276,#REF!,5,0))</f>
        <v>#REF!</v>
      </c>
      <c r="F276" s="634" t="e">
        <f>(VLOOKUP(A276,#REF!,6,0))</f>
        <v>#REF!</v>
      </c>
      <c r="G276" s="634" t="e">
        <f>(VLOOKUP(A276,#REF!,7,0))</f>
        <v>#REF!</v>
      </c>
      <c r="H276" s="111" t="e">
        <f>ROUND(G276*H277,2)</f>
        <v>#REF!</v>
      </c>
      <c r="I276" s="111" t="e">
        <f>ROUND(G276*I277,2)</f>
        <v>#REF!</v>
      </c>
      <c r="J276" s="111" t="e">
        <f>ROUND(G276*J277,2)</f>
        <v>#REF!</v>
      </c>
      <c r="K276" s="7" t="e">
        <f>SUM(H276:J276)-G276</f>
        <v>#REF!</v>
      </c>
      <c r="T276" s="7" t="e">
        <f>#REF!</f>
        <v>#REF!</v>
      </c>
      <c r="U276" s="7" t="e">
        <f>#REF!</f>
        <v>#REF!</v>
      </c>
      <c r="V276" s="7" t="e">
        <f>T276+U276</f>
        <v>#REF!</v>
      </c>
      <c r="W276" s="7" t="e">
        <f>V276-G276</f>
        <v>#REF!</v>
      </c>
      <c r="AJ276" s="34" t="e">
        <f>TRUNC(E276*F276,2)</f>
        <v>#REF!</v>
      </c>
      <c r="AK276" s="36">
        <f>IFERROR(TRUNC((AG276*AI276),2),"-")</f>
        <v>0</v>
      </c>
      <c r="AM276" s="7"/>
      <c r="AN276" s="7"/>
    </row>
    <row r="277" spans="1:41" s="8" customFormat="1" x14ac:dyDescent="0.25">
      <c r="A277" s="636"/>
      <c r="B277" s="638"/>
      <c r="C277" s="640"/>
      <c r="D277" s="638"/>
      <c r="E277" s="634"/>
      <c r="F277" s="634"/>
      <c r="G277" s="634"/>
      <c r="H277" s="107"/>
      <c r="I277" s="107">
        <v>1</v>
      </c>
      <c r="J277" s="107"/>
      <c r="K277" s="7"/>
      <c r="T277" s="7"/>
      <c r="U277" s="7"/>
      <c r="V277" s="7"/>
      <c r="W277" s="7"/>
      <c r="AJ277" s="34"/>
      <c r="AK277" s="36"/>
      <c r="AM277" s="7"/>
      <c r="AN277" s="7"/>
    </row>
    <row r="278" spans="1:41" s="8" customFormat="1" ht="6.75" customHeight="1" x14ac:dyDescent="0.25">
      <c r="A278" s="637"/>
      <c r="B278" s="639"/>
      <c r="C278" s="641"/>
      <c r="D278" s="639"/>
      <c r="E278" s="635"/>
      <c r="F278" s="635"/>
      <c r="G278" s="635"/>
      <c r="H278" s="108"/>
      <c r="I278" s="108"/>
      <c r="J278" s="108"/>
      <c r="K278" s="7">
        <f>SUM(H278:J278)-G278</f>
        <v>0</v>
      </c>
      <c r="T278" s="7"/>
      <c r="U278" s="7"/>
      <c r="V278" s="7"/>
      <c r="W278" s="7"/>
      <c r="AJ278" s="34"/>
      <c r="AK278" s="36"/>
      <c r="AM278" s="7"/>
      <c r="AN278" s="7"/>
    </row>
    <row r="279" spans="1:41" s="8" customFormat="1" x14ac:dyDescent="0.25">
      <c r="A279" s="636" t="s">
        <v>476</v>
      </c>
      <c r="B279" s="638" t="e">
        <f>(VLOOKUP(A279,#REF!,2,0))</f>
        <v>#REF!</v>
      </c>
      <c r="C279" s="640" t="e">
        <f>(VLOOKUP(A279,#REF!,3,0))</f>
        <v>#REF!</v>
      </c>
      <c r="D279" s="638" t="e">
        <f>(VLOOKUP(A279,#REF!,4,0))</f>
        <v>#REF!</v>
      </c>
      <c r="E279" s="634" t="e">
        <f>(VLOOKUP(A279,#REF!,5,0))</f>
        <v>#REF!</v>
      </c>
      <c r="F279" s="634" t="e">
        <f>(VLOOKUP(A279,#REF!,6,0))</f>
        <v>#REF!</v>
      </c>
      <c r="G279" s="634" t="e">
        <f>(VLOOKUP(A279,#REF!,7,0))</f>
        <v>#REF!</v>
      </c>
      <c r="H279" s="111" t="e">
        <f>ROUND(G279*H280,2)</f>
        <v>#REF!</v>
      </c>
      <c r="I279" s="111" t="e">
        <f>ROUND(G279*I280,2)</f>
        <v>#REF!</v>
      </c>
      <c r="J279" s="111" t="e">
        <f>ROUND(G279*J280,2)</f>
        <v>#REF!</v>
      </c>
      <c r="K279" s="7" t="e">
        <f>SUM(H279:J279)-G279</f>
        <v>#REF!</v>
      </c>
      <c r="T279" s="7" t="e">
        <f>#REF!</f>
        <v>#REF!</v>
      </c>
      <c r="U279" s="7" t="e">
        <f>#REF!</f>
        <v>#REF!</v>
      </c>
      <c r="V279" s="7" t="e">
        <f>T279+U279</f>
        <v>#REF!</v>
      </c>
      <c r="W279" s="7" t="e">
        <f>V279-G279</f>
        <v>#REF!</v>
      </c>
      <c r="AJ279" s="34" t="e">
        <f>TRUNC(E279*F279,2)</f>
        <v>#REF!</v>
      </c>
      <c r="AK279" s="36">
        <f>IFERROR(TRUNC((AG279*AI279),2),"-")</f>
        <v>0</v>
      </c>
      <c r="AM279" s="7"/>
      <c r="AN279" s="7"/>
    </row>
    <row r="280" spans="1:41" s="8" customFormat="1" x14ac:dyDescent="0.25">
      <c r="A280" s="636"/>
      <c r="B280" s="638"/>
      <c r="C280" s="640"/>
      <c r="D280" s="638"/>
      <c r="E280" s="634"/>
      <c r="F280" s="634"/>
      <c r="G280" s="634"/>
      <c r="H280" s="107"/>
      <c r="I280" s="107">
        <v>1</v>
      </c>
      <c r="J280" s="107"/>
      <c r="K280" s="7"/>
      <c r="T280" s="7"/>
      <c r="U280" s="7"/>
      <c r="V280" s="7"/>
      <c r="W280" s="7"/>
      <c r="AJ280" s="34"/>
      <c r="AK280" s="36"/>
      <c r="AM280" s="7"/>
      <c r="AN280" s="7"/>
    </row>
    <row r="281" spans="1:41" s="8" customFormat="1" ht="6.75" customHeight="1" x14ac:dyDescent="0.25">
      <c r="A281" s="637"/>
      <c r="B281" s="639"/>
      <c r="C281" s="641"/>
      <c r="D281" s="639"/>
      <c r="E281" s="635"/>
      <c r="F281" s="635"/>
      <c r="G281" s="635"/>
      <c r="H281" s="108"/>
      <c r="I281" s="108"/>
      <c r="J281" s="108"/>
      <c r="K281" s="7">
        <f>SUM(H281:J281)-G281</f>
        <v>0</v>
      </c>
      <c r="T281" s="7"/>
      <c r="U281" s="7"/>
      <c r="V281" s="7"/>
      <c r="W281" s="7"/>
      <c r="AJ281" s="34"/>
      <c r="AK281" s="36"/>
      <c r="AM281" s="7"/>
      <c r="AN281" s="7"/>
    </row>
    <row r="282" spans="1:41" s="8" customFormat="1" x14ac:dyDescent="0.25">
      <c r="A282" s="636" t="s">
        <v>477</v>
      </c>
      <c r="B282" s="638" t="e">
        <f>(VLOOKUP(A282,#REF!,2,0))</f>
        <v>#REF!</v>
      </c>
      <c r="C282" s="640" t="e">
        <f>(VLOOKUP(A282,#REF!,3,0))</f>
        <v>#REF!</v>
      </c>
      <c r="D282" s="638" t="e">
        <f>(VLOOKUP(A282,#REF!,4,0))</f>
        <v>#REF!</v>
      </c>
      <c r="E282" s="634" t="e">
        <f>(VLOOKUP(A282,#REF!,5,0))</f>
        <v>#REF!</v>
      </c>
      <c r="F282" s="634" t="e">
        <f>(VLOOKUP(A282,#REF!,6,0))</f>
        <v>#REF!</v>
      </c>
      <c r="G282" s="634" t="e">
        <f>(VLOOKUP(A282,#REF!,7,0))</f>
        <v>#REF!</v>
      </c>
      <c r="H282" s="111" t="e">
        <f>ROUND(G282*H283,2)</f>
        <v>#REF!</v>
      </c>
      <c r="I282" s="111" t="e">
        <f>ROUND(G282*I283,2)</f>
        <v>#REF!</v>
      </c>
      <c r="J282" s="111" t="e">
        <f>ROUND(G282*J283,2)</f>
        <v>#REF!</v>
      </c>
      <c r="K282" s="7" t="e">
        <f>SUM(H282:J282)-G282</f>
        <v>#REF!</v>
      </c>
      <c r="AJ282" s="34" t="e">
        <f>TRUNC(E282*F282,2)</f>
        <v>#REF!</v>
      </c>
      <c r="AK282" s="36">
        <f>IFERROR(TRUNC((AG282*AI282),2),"-")</f>
        <v>0</v>
      </c>
      <c r="AM282" s="7"/>
      <c r="AN282" s="7"/>
      <c r="AO282" s="7" t="e">
        <f>SUM(G282:G1954)</f>
        <v>#REF!</v>
      </c>
    </row>
    <row r="283" spans="1:41" s="8" customFormat="1" ht="30.75" customHeight="1" x14ac:dyDescent="0.25">
      <c r="A283" s="636"/>
      <c r="B283" s="638"/>
      <c r="C283" s="640"/>
      <c r="D283" s="638"/>
      <c r="E283" s="634"/>
      <c r="F283" s="634"/>
      <c r="G283" s="634"/>
      <c r="H283" s="107"/>
      <c r="I283" s="107">
        <v>1</v>
      </c>
      <c r="J283" s="107"/>
      <c r="K283" s="7"/>
      <c r="T283" s="7"/>
      <c r="U283" s="7"/>
      <c r="V283" s="7"/>
      <c r="W283" s="7"/>
      <c r="AJ283" s="34"/>
      <c r="AK283" s="36"/>
      <c r="AM283" s="7"/>
      <c r="AN283" s="7"/>
    </row>
    <row r="284" spans="1:41" s="8" customFormat="1" ht="6.75" customHeight="1" x14ac:dyDescent="0.25">
      <c r="A284" s="637"/>
      <c r="B284" s="639"/>
      <c r="C284" s="641"/>
      <c r="D284" s="639"/>
      <c r="E284" s="635"/>
      <c r="F284" s="635"/>
      <c r="G284" s="635"/>
      <c r="H284" s="108"/>
      <c r="I284" s="108"/>
      <c r="J284" s="108"/>
      <c r="K284" s="7">
        <f>SUM(H284:J284)-G284</f>
        <v>0</v>
      </c>
      <c r="T284" s="7"/>
      <c r="U284" s="7"/>
      <c r="V284" s="7"/>
      <c r="W284" s="7"/>
      <c r="AJ284" s="34"/>
      <c r="AK284" s="36"/>
      <c r="AM284" s="7"/>
      <c r="AN284" s="7"/>
    </row>
    <row r="285" spans="1:41" s="8" customFormat="1" ht="18" customHeight="1" x14ac:dyDescent="0.25">
      <c r="A285" s="636" t="s">
        <v>478</v>
      </c>
      <c r="B285" s="638" t="e">
        <f>(VLOOKUP(A285,#REF!,2,0))</f>
        <v>#REF!</v>
      </c>
      <c r="C285" s="640" t="e">
        <f>(VLOOKUP(A285,#REF!,3,0))</f>
        <v>#REF!</v>
      </c>
      <c r="D285" s="638" t="e">
        <f>(VLOOKUP(A285,#REF!,4,0))</f>
        <v>#REF!</v>
      </c>
      <c r="E285" s="634" t="e">
        <f>(VLOOKUP(A285,#REF!,5,0))</f>
        <v>#REF!</v>
      </c>
      <c r="F285" s="634" t="e">
        <f>(VLOOKUP(A285,#REF!,6,0))</f>
        <v>#REF!</v>
      </c>
      <c r="G285" s="634" t="e">
        <f>(VLOOKUP(A285,#REF!,7,0))</f>
        <v>#REF!</v>
      </c>
      <c r="H285" s="111" t="e">
        <f>ROUND(G285*H286,2)</f>
        <v>#REF!</v>
      </c>
      <c r="I285" s="111" t="e">
        <f>ROUND(G285*I286,2)</f>
        <v>#REF!</v>
      </c>
      <c r="J285" s="111" t="e">
        <f>ROUND(G285*J286,2)</f>
        <v>#REF!</v>
      </c>
      <c r="K285" s="7" t="e">
        <f>SUM(H285:J285)-G285</f>
        <v>#REF!</v>
      </c>
      <c r="T285" s="7" t="e">
        <f>#REF!</f>
        <v>#REF!</v>
      </c>
      <c r="U285" s="7" t="e">
        <f>#REF!</f>
        <v>#REF!</v>
      </c>
      <c r="V285" s="7" t="e">
        <f>T285+U285</f>
        <v>#REF!</v>
      </c>
      <c r="W285" s="7" t="e">
        <f>V285-G285</f>
        <v>#REF!</v>
      </c>
      <c r="AJ285" s="34" t="e">
        <f>TRUNC(E285*F285,2)</f>
        <v>#REF!</v>
      </c>
      <c r="AK285" s="36">
        <f>IFERROR(TRUNC((AG285*AI285),2),"-")</f>
        <v>0</v>
      </c>
      <c r="AM285" s="7"/>
      <c r="AN285" s="7"/>
    </row>
    <row r="286" spans="1:41" s="8" customFormat="1" ht="14.25" customHeight="1" x14ac:dyDescent="0.25">
      <c r="A286" s="636"/>
      <c r="B286" s="638"/>
      <c r="C286" s="640"/>
      <c r="D286" s="638"/>
      <c r="E286" s="634"/>
      <c r="F286" s="634"/>
      <c r="G286" s="634"/>
      <c r="H286" s="107"/>
      <c r="I286" s="107">
        <v>1</v>
      </c>
      <c r="J286" s="107"/>
      <c r="K286" s="7"/>
      <c r="T286" s="7"/>
      <c r="U286" s="7"/>
      <c r="V286" s="7"/>
      <c r="W286" s="7"/>
      <c r="AJ286" s="34"/>
      <c r="AK286" s="36"/>
      <c r="AM286" s="7"/>
      <c r="AN286" s="7"/>
    </row>
    <row r="287" spans="1:41" s="8" customFormat="1" ht="6.95" customHeight="1" x14ac:dyDescent="0.25">
      <c r="A287" s="637"/>
      <c r="B287" s="639"/>
      <c r="C287" s="641"/>
      <c r="D287" s="639"/>
      <c r="E287" s="635"/>
      <c r="F287" s="635"/>
      <c r="G287" s="635"/>
      <c r="H287" s="108"/>
      <c r="I287" s="108"/>
      <c r="J287" s="108"/>
      <c r="K287" s="7">
        <f>SUM(H287:J287)-G287</f>
        <v>0</v>
      </c>
      <c r="T287" s="7"/>
      <c r="U287" s="7"/>
      <c r="V287" s="7"/>
      <c r="W287" s="7"/>
      <c r="AJ287" s="34"/>
      <c r="AK287" s="36"/>
      <c r="AM287" s="7"/>
      <c r="AN287" s="7"/>
    </row>
    <row r="288" spans="1:41" s="8" customFormat="1" x14ac:dyDescent="0.25">
      <c r="A288" s="636" t="s">
        <v>479</v>
      </c>
      <c r="B288" s="638" t="e">
        <f>(VLOOKUP(A288,#REF!,2,0))</f>
        <v>#REF!</v>
      </c>
      <c r="C288" s="640" t="e">
        <f>(VLOOKUP(A288,#REF!,3,0))</f>
        <v>#REF!</v>
      </c>
      <c r="D288" s="638" t="e">
        <f>(VLOOKUP(A288,#REF!,4,0))</f>
        <v>#REF!</v>
      </c>
      <c r="E288" s="634" t="e">
        <f>(VLOOKUP(A288,#REF!,5,0))</f>
        <v>#REF!</v>
      </c>
      <c r="F288" s="634" t="e">
        <f>(VLOOKUP(A288,#REF!,6,0))</f>
        <v>#REF!</v>
      </c>
      <c r="G288" s="634" t="e">
        <f>(VLOOKUP(A288,#REF!,7,0))</f>
        <v>#REF!</v>
      </c>
      <c r="H288" s="111" t="e">
        <f>ROUND(G288*H289,2)</f>
        <v>#REF!</v>
      </c>
      <c r="I288" s="111" t="e">
        <f>ROUND(G288*I289,2)</f>
        <v>#REF!</v>
      </c>
      <c r="J288" s="111" t="e">
        <f>ROUND(G288*J289,2)</f>
        <v>#REF!</v>
      </c>
      <c r="K288" s="7" t="e">
        <f>SUM(H288:J288)-G288</f>
        <v>#REF!</v>
      </c>
      <c r="T288" s="7" t="e">
        <f>#REF!</f>
        <v>#REF!</v>
      </c>
      <c r="U288" s="7" t="e">
        <f>#REF!</f>
        <v>#REF!</v>
      </c>
      <c r="V288" s="7" t="e">
        <f>T288+U288</f>
        <v>#REF!</v>
      </c>
      <c r="W288" s="7" t="e">
        <f>V288-G288</f>
        <v>#REF!</v>
      </c>
      <c r="AJ288" s="34" t="e">
        <f>TRUNC(E288*F288,2)</f>
        <v>#REF!</v>
      </c>
      <c r="AK288" s="36">
        <f>IFERROR(TRUNC((AG288*AI288),2),"-")</f>
        <v>0</v>
      </c>
      <c r="AM288" s="7"/>
      <c r="AN288" s="7"/>
    </row>
    <row r="289" spans="1:41" s="8" customFormat="1" x14ac:dyDescent="0.25">
      <c r="A289" s="636"/>
      <c r="B289" s="638"/>
      <c r="C289" s="640"/>
      <c r="D289" s="638"/>
      <c r="E289" s="634"/>
      <c r="F289" s="634"/>
      <c r="G289" s="634"/>
      <c r="H289" s="107"/>
      <c r="I289" s="107">
        <v>1</v>
      </c>
      <c r="J289" s="107"/>
      <c r="K289" s="7"/>
      <c r="T289" s="7"/>
      <c r="U289" s="7"/>
      <c r="V289" s="7"/>
      <c r="W289" s="7"/>
      <c r="AJ289" s="34"/>
      <c r="AK289" s="36"/>
      <c r="AM289" s="7"/>
      <c r="AN289" s="7"/>
    </row>
    <row r="290" spans="1:41" s="8" customFormat="1" ht="6.75" customHeight="1" x14ac:dyDescent="0.25">
      <c r="A290" s="637"/>
      <c r="B290" s="639"/>
      <c r="C290" s="641"/>
      <c r="D290" s="639"/>
      <c r="E290" s="635"/>
      <c r="F290" s="635"/>
      <c r="G290" s="635"/>
      <c r="H290" s="108"/>
      <c r="I290" s="108"/>
      <c r="J290" s="108"/>
      <c r="K290" s="7">
        <f>SUM(H290:J290)-G290</f>
        <v>0</v>
      </c>
      <c r="T290" s="7"/>
      <c r="U290" s="7"/>
      <c r="V290" s="7"/>
      <c r="W290" s="7"/>
      <c r="AJ290" s="34"/>
      <c r="AK290" s="36"/>
      <c r="AM290" s="7"/>
      <c r="AN290" s="7"/>
    </row>
    <row r="291" spans="1:41" s="8" customFormat="1" x14ac:dyDescent="0.25">
      <c r="A291" s="636" t="s">
        <v>480</v>
      </c>
      <c r="B291" s="638" t="e">
        <f>(VLOOKUP(A291,#REF!,2,0))</f>
        <v>#REF!</v>
      </c>
      <c r="C291" s="640" t="e">
        <f>(VLOOKUP(A291,#REF!,3,0))</f>
        <v>#REF!</v>
      </c>
      <c r="D291" s="638" t="e">
        <f>(VLOOKUP(A291,#REF!,4,0))</f>
        <v>#REF!</v>
      </c>
      <c r="E291" s="634" t="e">
        <f>(VLOOKUP(A291,#REF!,5,0))</f>
        <v>#REF!</v>
      </c>
      <c r="F291" s="634" t="e">
        <f>(VLOOKUP(A291,#REF!,6,0))</f>
        <v>#REF!</v>
      </c>
      <c r="G291" s="634" t="e">
        <f>(VLOOKUP(A291,#REF!,7,0))</f>
        <v>#REF!</v>
      </c>
      <c r="H291" s="111" t="e">
        <f>ROUND(G291*H292,2)</f>
        <v>#REF!</v>
      </c>
      <c r="I291" s="111" t="e">
        <f>ROUND(G291*I292,2)</f>
        <v>#REF!</v>
      </c>
      <c r="J291" s="111" t="e">
        <f>ROUND(G291*J292,2)</f>
        <v>#REF!</v>
      </c>
      <c r="K291" s="7" t="e">
        <f>SUM(H291:J291)-G291</f>
        <v>#REF!</v>
      </c>
      <c r="T291" s="7" t="e">
        <f>#REF!</f>
        <v>#REF!</v>
      </c>
      <c r="U291" s="7" t="e">
        <f>#REF!</f>
        <v>#REF!</v>
      </c>
      <c r="V291" s="7" t="e">
        <f>T291+U291</f>
        <v>#REF!</v>
      </c>
      <c r="W291" s="7" t="e">
        <f>V291-G291</f>
        <v>#REF!</v>
      </c>
      <c r="AJ291" s="34" t="e">
        <f>TRUNC(E291*F291,2)</f>
        <v>#REF!</v>
      </c>
      <c r="AK291" s="36">
        <f>IFERROR(TRUNC((AG291*AI291),2),"-")</f>
        <v>0</v>
      </c>
      <c r="AM291" s="7"/>
      <c r="AN291" s="7"/>
    </row>
    <row r="292" spans="1:41" s="8" customFormat="1" x14ac:dyDescent="0.25">
      <c r="A292" s="636"/>
      <c r="B292" s="638"/>
      <c r="C292" s="640"/>
      <c r="D292" s="638"/>
      <c r="E292" s="634"/>
      <c r="F292" s="634"/>
      <c r="G292" s="634"/>
      <c r="H292" s="107"/>
      <c r="I292" s="107">
        <v>1</v>
      </c>
      <c r="J292" s="107"/>
      <c r="K292" s="7"/>
      <c r="T292" s="7"/>
      <c r="U292" s="7"/>
      <c r="V292" s="7"/>
      <c r="W292" s="7"/>
      <c r="AJ292" s="34"/>
      <c r="AK292" s="36"/>
      <c r="AM292" s="7"/>
      <c r="AN292" s="7"/>
    </row>
    <row r="293" spans="1:41" s="8" customFormat="1" ht="6.75" customHeight="1" x14ac:dyDescent="0.25">
      <c r="A293" s="637"/>
      <c r="B293" s="639"/>
      <c r="C293" s="641"/>
      <c r="D293" s="639"/>
      <c r="E293" s="635"/>
      <c r="F293" s="635"/>
      <c r="G293" s="635"/>
      <c r="H293" s="108"/>
      <c r="I293" s="108"/>
      <c r="J293" s="108"/>
      <c r="K293" s="7">
        <f>SUM(H293:J293)-G293</f>
        <v>0</v>
      </c>
      <c r="T293" s="7"/>
      <c r="U293" s="7"/>
      <c r="V293" s="7"/>
      <c r="W293" s="7"/>
      <c r="AJ293" s="34"/>
      <c r="AK293" s="36"/>
      <c r="AM293" s="7"/>
      <c r="AN293" s="7"/>
    </row>
    <row r="294" spans="1:41" s="8" customFormat="1" x14ac:dyDescent="0.25">
      <c r="A294" s="636" t="s">
        <v>481</v>
      </c>
      <c r="B294" s="638" t="e">
        <f>(VLOOKUP(A294,#REF!,2,0))</f>
        <v>#REF!</v>
      </c>
      <c r="C294" s="640" t="e">
        <f>(VLOOKUP(A294,#REF!,3,0))</f>
        <v>#REF!</v>
      </c>
      <c r="D294" s="638" t="e">
        <f>(VLOOKUP(A294,#REF!,4,0))</f>
        <v>#REF!</v>
      </c>
      <c r="E294" s="634" t="e">
        <f>(VLOOKUP(A294,#REF!,5,0))</f>
        <v>#REF!</v>
      </c>
      <c r="F294" s="634" t="e">
        <f>(VLOOKUP(A294,#REF!,6,0))</f>
        <v>#REF!</v>
      </c>
      <c r="G294" s="634" t="e">
        <f>(VLOOKUP(A294,#REF!,7,0))</f>
        <v>#REF!</v>
      </c>
      <c r="H294" s="111" t="e">
        <f>ROUND(G294*H295,2)</f>
        <v>#REF!</v>
      </c>
      <c r="I294" s="111" t="e">
        <f>ROUND(G294*I295,2)</f>
        <v>#REF!</v>
      </c>
      <c r="J294" s="111" t="e">
        <f>ROUND(G294*J295,2)</f>
        <v>#REF!</v>
      </c>
      <c r="K294" s="7" t="e">
        <f>SUM(H294:J294)-G294</f>
        <v>#REF!</v>
      </c>
      <c r="AJ294" s="34" t="e">
        <f>TRUNC(E294*F294,2)</f>
        <v>#REF!</v>
      </c>
      <c r="AK294" s="36">
        <f>IFERROR(TRUNC((AG294*AI294),2),"-")</f>
        <v>0</v>
      </c>
      <c r="AM294" s="7"/>
      <c r="AN294" s="7"/>
      <c r="AO294" s="7" t="e">
        <f>SUM(G294:G1966)</f>
        <v>#REF!</v>
      </c>
    </row>
    <row r="295" spans="1:41" s="8" customFormat="1" ht="30.75" customHeight="1" x14ac:dyDescent="0.25">
      <c r="A295" s="636"/>
      <c r="B295" s="638"/>
      <c r="C295" s="640"/>
      <c r="D295" s="638"/>
      <c r="E295" s="634"/>
      <c r="F295" s="634"/>
      <c r="G295" s="634"/>
      <c r="H295" s="107"/>
      <c r="I295" s="107">
        <v>1</v>
      </c>
      <c r="J295" s="107"/>
      <c r="K295" s="7"/>
      <c r="T295" s="7"/>
      <c r="U295" s="7"/>
      <c r="V295" s="7"/>
      <c r="W295" s="7"/>
      <c r="AJ295" s="34"/>
      <c r="AK295" s="36"/>
      <c r="AM295" s="7"/>
      <c r="AN295" s="7"/>
    </row>
    <row r="296" spans="1:41" s="8" customFormat="1" ht="6.75" customHeight="1" x14ac:dyDescent="0.25">
      <c r="A296" s="637"/>
      <c r="B296" s="639"/>
      <c r="C296" s="641"/>
      <c r="D296" s="639"/>
      <c r="E296" s="635"/>
      <c r="F296" s="635"/>
      <c r="G296" s="635"/>
      <c r="H296" s="108"/>
      <c r="I296" s="108"/>
      <c r="J296" s="108"/>
      <c r="K296" s="7">
        <f>SUM(H296:J296)-G296</f>
        <v>0</v>
      </c>
      <c r="T296" s="7"/>
      <c r="U296" s="7"/>
      <c r="V296" s="7"/>
      <c r="W296" s="7"/>
      <c r="AJ296" s="34"/>
      <c r="AK296" s="36"/>
      <c r="AM296" s="7"/>
      <c r="AN296" s="7"/>
    </row>
    <row r="297" spans="1:41" s="8" customFormat="1" ht="16.5" customHeight="1" x14ac:dyDescent="0.25">
      <c r="A297" s="636" t="s">
        <v>482</v>
      </c>
      <c r="B297" s="638" t="e">
        <f>(VLOOKUP(A297,#REF!,2,0))</f>
        <v>#REF!</v>
      </c>
      <c r="C297" s="640" t="e">
        <f>(VLOOKUP(A297,#REF!,3,0))</f>
        <v>#REF!</v>
      </c>
      <c r="D297" s="638" t="e">
        <f>(VLOOKUP(A297,#REF!,4,0))</f>
        <v>#REF!</v>
      </c>
      <c r="E297" s="634" t="e">
        <f>(VLOOKUP(A297,#REF!,5,0))</f>
        <v>#REF!</v>
      </c>
      <c r="F297" s="634" t="e">
        <f>(VLOOKUP(A297,#REF!,6,0))</f>
        <v>#REF!</v>
      </c>
      <c r="G297" s="634" t="e">
        <f>(VLOOKUP(A297,#REF!,7,0))</f>
        <v>#REF!</v>
      </c>
      <c r="H297" s="111" t="e">
        <f>ROUND(G297*H298,2)</f>
        <v>#REF!</v>
      </c>
      <c r="I297" s="111" t="e">
        <f>ROUND(G297*I298,2)</f>
        <v>#REF!</v>
      </c>
      <c r="J297" s="111" t="e">
        <f>ROUND(G297*J298,2)</f>
        <v>#REF!</v>
      </c>
      <c r="K297" s="7" t="e">
        <f>SUM(H297:J297)-G297</f>
        <v>#REF!</v>
      </c>
      <c r="T297" s="7" t="e">
        <f>#REF!</f>
        <v>#REF!</v>
      </c>
      <c r="U297" s="7" t="e">
        <f>#REF!</f>
        <v>#REF!</v>
      </c>
      <c r="V297" s="7" t="e">
        <f>T297+U297</f>
        <v>#REF!</v>
      </c>
      <c r="W297" s="7" t="e">
        <f>V297-G297</f>
        <v>#REF!</v>
      </c>
      <c r="AJ297" s="34" t="e">
        <f>TRUNC(E297*F297,2)</f>
        <v>#REF!</v>
      </c>
      <c r="AK297" s="36">
        <f>IFERROR(TRUNC((AG297*AI297),2),"-")</f>
        <v>0</v>
      </c>
      <c r="AM297" s="7"/>
      <c r="AN297" s="7"/>
    </row>
    <row r="298" spans="1:41" s="8" customFormat="1" ht="15" customHeight="1" x14ac:dyDescent="0.25">
      <c r="A298" s="636"/>
      <c r="B298" s="638"/>
      <c r="C298" s="640"/>
      <c r="D298" s="638"/>
      <c r="E298" s="634"/>
      <c r="F298" s="634"/>
      <c r="G298" s="634"/>
      <c r="H298" s="107"/>
      <c r="I298" s="107">
        <v>1</v>
      </c>
      <c r="J298" s="107"/>
      <c r="K298" s="7"/>
      <c r="T298" s="7"/>
      <c r="U298" s="7"/>
      <c r="V298" s="7"/>
      <c r="W298" s="7"/>
      <c r="AJ298" s="34"/>
      <c r="AK298" s="36"/>
      <c r="AM298" s="7"/>
      <c r="AN298" s="7"/>
    </row>
    <row r="299" spans="1:41" s="8" customFormat="1" ht="6.95" customHeight="1" x14ac:dyDescent="0.25">
      <c r="A299" s="637"/>
      <c r="B299" s="639"/>
      <c r="C299" s="641"/>
      <c r="D299" s="639"/>
      <c r="E299" s="635"/>
      <c r="F299" s="635"/>
      <c r="G299" s="635"/>
      <c r="H299" s="108"/>
      <c r="I299" s="108"/>
      <c r="J299" s="108"/>
      <c r="K299" s="7">
        <f>SUM(H299:J299)-G299</f>
        <v>0</v>
      </c>
      <c r="T299" s="7"/>
      <c r="U299" s="7"/>
      <c r="V299" s="7"/>
      <c r="W299" s="7"/>
      <c r="AJ299" s="34"/>
      <c r="AK299" s="36"/>
      <c r="AM299" s="7"/>
      <c r="AN299" s="7"/>
    </row>
    <row r="300" spans="1:41" s="8" customFormat="1" ht="19.5" customHeight="1" x14ac:dyDescent="0.25">
      <c r="A300" s="636" t="s">
        <v>483</v>
      </c>
      <c r="B300" s="638" t="e">
        <f>(VLOOKUP(A300,#REF!,2,0))</f>
        <v>#REF!</v>
      </c>
      <c r="C300" s="640" t="e">
        <f>(VLOOKUP(A300,#REF!,3,0))</f>
        <v>#REF!</v>
      </c>
      <c r="D300" s="638" t="e">
        <f>(VLOOKUP(A300,#REF!,4,0))</f>
        <v>#REF!</v>
      </c>
      <c r="E300" s="634" t="e">
        <f>(VLOOKUP(A300,#REF!,5,0))</f>
        <v>#REF!</v>
      </c>
      <c r="F300" s="634" t="e">
        <f>(VLOOKUP(A300,#REF!,6,0))</f>
        <v>#REF!</v>
      </c>
      <c r="G300" s="634" t="e">
        <f>(VLOOKUP(A300,#REF!,7,0))</f>
        <v>#REF!</v>
      </c>
      <c r="H300" s="111" t="e">
        <f>ROUND(G300*H301,2)</f>
        <v>#REF!</v>
      </c>
      <c r="I300" s="111" t="e">
        <f>ROUND(G300*I301,2)</f>
        <v>#REF!</v>
      </c>
      <c r="J300" s="111" t="e">
        <f>ROUND(G300*J301,2)</f>
        <v>#REF!</v>
      </c>
      <c r="K300" s="7" t="e">
        <f>SUM(H300:J300)-G300</f>
        <v>#REF!</v>
      </c>
      <c r="T300" s="7" t="e">
        <f>#REF!</f>
        <v>#REF!</v>
      </c>
      <c r="U300" s="7" t="e">
        <f>#REF!</f>
        <v>#REF!</v>
      </c>
      <c r="V300" s="7" t="e">
        <f>T300+U300</f>
        <v>#REF!</v>
      </c>
      <c r="W300" s="7" t="e">
        <f>V300-G300</f>
        <v>#REF!</v>
      </c>
      <c r="AJ300" s="34" t="e">
        <f>TRUNC(E300*F300,2)</f>
        <v>#REF!</v>
      </c>
      <c r="AK300" s="36">
        <f>IFERROR(TRUNC((AG300*AI300),2),"-")</f>
        <v>0</v>
      </c>
      <c r="AM300" s="7"/>
      <c r="AN300" s="7"/>
    </row>
    <row r="301" spans="1:41" s="8" customFormat="1" ht="21" customHeight="1" x14ac:dyDescent="0.25">
      <c r="A301" s="636"/>
      <c r="B301" s="638"/>
      <c r="C301" s="640"/>
      <c r="D301" s="638"/>
      <c r="E301" s="634"/>
      <c r="F301" s="634"/>
      <c r="G301" s="634"/>
      <c r="H301" s="107"/>
      <c r="I301" s="107">
        <v>1</v>
      </c>
      <c r="J301" s="107"/>
      <c r="K301" s="7"/>
      <c r="T301" s="7"/>
      <c r="U301" s="7"/>
      <c r="V301" s="7"/>
      <c r="W301" s="7"/>
      <c r="AJ301" s="34"/>
      <c r="AK301" s="36"/>
      <c r="AM301" s="7"/>
      <c r="AN301" s="7"/>
    </row>
    <row r="302" spans="1:41" s="8" customFormat="1" ht="6.95" customHeight="1" x14ac:dyDescent="0.25">
      <c r="A302" s="637"/>
      <c r="B302" s="639"/>
      <c r="C302" s="641"/>
      <c r="D302" s="639"/>
      <c r="E302" s="635"/>
      <c r="F302" s="635"/>
      <c r="G302" s="635"/>
      <c r="H302" s="108"/>
      <c r="I302" s="108"/>
      <c r="J302" s="108"/>
      <c r="K302" s="7">
        <f>SUM(H302:J302)-G302</f>
        <v>0</v>
      </c>
      <c r="T302" s="7"/>
      <c r="U302" s="7"/>
      <c r="V302" s="7"/>
      <c r="W302" s="7"/>
      <c r="AJ302" s="34"/>
      <c r="AK302" s="36"/>
      <c r="AM302" s="7"/>
      <c r="AN302" s="7"/>
    </row>
    <row r="303" spans="1:41" s="8" customFormat="1" ht="18" customHeight="1" x14ac:dyDescent="0.25">
      <c r="A303" s="636" t="s">
        <v>484</v>
      </c>
      <c r="B303" s="638" t="e">
        <f>(VLOOKUP(A303,#REF!,2,0))</f>
        <v>#REF!</v>
      </c>
      <c r="C303" s="640" t="e">
        <f>(VLOOKUP(A303,#REF!,3,0))</f>
        <v>#REF!</v>
      </c>
      <c r="D303" s="638" t="e">
        <f>(VLOOKUP(A303,#REF!,4,0))</f>
        <v>#REF!</v>
      </c>
      <c r="E303" s="634" t="e">
        <f>(VLOOKUP(A303,#REF!,5,0))</f>
        <v>#REF!</v>
      </c>
      <c r="F303" s="634" t="e">
        <f>(VLOOKUP(A303,#REF!,6,0))</f>
        <v>#REF!</v>
      </c>
      <c r="G303" s="634" t="e">
        <f>(VLOOKUP(A303,#REF!,7,0))</f>
        <v>#REF!</v>
      </c>
      <c r="H303" s="111" t="e">
        <f>ROUND(G303*H304,2)</f>
        <v>#REF!</v>
      </c>
      <c r="I303" s="111" t="e">
        <f>ROUND(G303*I304,2)</f>
        <v>#REF!</v>
      </c>
      <c r="J303" s="111" t="e">
        <f>ROUND(G303*J304,2)</f>
        <v>#REF!</v>
      </c>
      <c r="K303" s="7" t="e">
        <f>SUM(H303:J303)-G303</f>
        <v>#REF!</v>
      </c>
      <c r="T303" s="7" t="e">
        <f>#REF!</f>
        <v>#REF!</v>
      </c>
      <c r="U303" s="7" t="e">
        <f>#REF!</f>
        <v>#REF!</v>
      </c>
      <c r="V303" s="7" t="e">
        <f>T303+U303</f>
        <v>#REF!</v>
      </c>
      <c r="W303" s="7" t="e">
        <f>V303-G303</f>
        <v>#REF!</v>
      </c>
      <c r="AJ303" s="34" t="e">
        <f>TRUNC(E303*F303,2)</f>
        <v>#REF!</v>
      </c>
      <c r="AK303" s="36">
        <f>IFERROR(TRUNC((AG303*AI303),2),"-")</f>
        <v>0</v>
      </c>
      <c r="AM303" s="7"/>
      <c r="AN303" s="7"/>
    </row>
    <row r="304" spans="1:41" s="8" customFormat="1" ht="19.5" customHeight="1" x14ac:dyDescent="0.25">
      <c r="A304" s="636"/>
      <c r="B304" s="638"/>
      <c r="C304" s="640"/>
      <c r="D304" s="638"/>
      <c r="E304" s="634"/>
      <c r="F304" s="634"/>
      <c r="G304" s="634"/>
      <c r="H304" s="107"/>
      <c r="I304" s="107">
        <v>1</v>
      </c>
      <c r="J304" s="107"/>
      <c r="K304" s="7"/>
      <c r="T304" s="7"/>
      <c r="U304" s="7"/>
      <c r="V304" s="7"/>
      <c r="W304" s="7"/>
      <c r="AJ304" s="34"/>
      <c r="AK304" s="36"/>
      <c r="AM304" s="7"/>
      <c r="AN304" s="7"/>
    </row>
    <row r="305" spans="1:41" s="8" customFormat="1" ht="6.95" customHeight="1" x14ac:dyDescent="0.25">
      <c r="A305" s="637"/>
      <c r="B305" s="639"/>
      <c r="C305" s="641"/>
      <c r="D305" s="639"/>
      <c r="E305" s="635"/>
      <c r="F305" s="635"/>
      <c r="G305" s="635"/>
      <c r="H305" s="108"/>
      <c r="I305" s="108"/>
      <c r="J305" s="108"/>
      <c r="K305" s="7">
        <f>SUM(H305:J305)-G305</f>
        <v>0</v>
      </c>
      <c r="T305" s="7"/>
      <c r="U305" s="7"/>
      <c r="V305" s="7"/>
      <c r="W305" s="7"/>
      <c r="AJ305" s="34"/>
      <c r="AK305" s="36"/>
      <c r="AM305" s="7"/>
      <c r="AN305" s="7"/>
    </row>
    <row r="306" spans="1:41" s="8" customFormat="1" ht="18" customHeight="1" x14ac:dyDescent="0.25">
      <c r="A306" s="636" t="s">
        <v>485</v>
      </c>
      <c r="B306" s="638" t="e">
        <f>(VLOOKUP(A306,#REF!,2,0))</f>
        <v>#REF!</v>
      </c>
      <c r="C306" s="640" t="e">
        <f>(VLOOKUP(A306,#REF!,3,0))</f>
        <v>#REF!</v>
      </c>
      <c r="D306" s="638" t="e">
        <f>(VLOOKUP(A306,#REF!,4,0))</f>
        <v>#REF!</v>
      </c>
      <c r="E306" s="634" t="e">
        <f>(VLOOKUP(A306,#REF!,5,0))</f>
        <v>#REF!</v>
      </c>
      <c r="F306" s="634" t="e">
        <f>(VLOOKUP(A306,#REF!,6,0))</f>
        <v>#REF!</v>
      </c>
      <c r="G306" s="634" t="e">
        <f>(VLOOKUP(A306,#REF!,7,0))</f>
        <v>#REF!</v>
      </c>
      <c r="H306" s="111" t="e">
        <f>ROUND(G306*H307,2)</f>
        <v>#REF!</v>
      </c>
      <c r="I306" s="111" t="e">
        <f>ROUND(G306*I307,2)</f>
        <v>#REF!</v>
      </c>
      <c r="J306" s="111" t="e">
        <f>ROUND(G306*J307,2)</f>
        <v>#REF!</v>
      </c>
      <c r="K306" s="7" t="e">
        <f>SUM(H306:J306)-G306</f>
        <v>#REF!</v>
      </c>
      <c r="T306" s="7" t="e">
        <f>#REF!</f>
        <v>#REF!</v>
      </c>
      <c r="U306" s="7" t="e">
        <f>#REF!</f>
        <v>#REF!</v>
      </c>
      <c r="V306" s="7" t="e">
        <f>T306+U306</f>
        <v>#REF!</v>
      </c>
      <c r="W306" s="7" t="e">
        <f>V306-G306</f>
        <v>#REF!</v>
      </c>
      <c r="AJ306" s="34" t="e">
        <f>TRUNC(E306*F306,2)</f>
        <v>#REF!</v>
      </c>
      <c r="AK306" s="36">
        <f>IFERROR(TRUNC((AG306*AI306),2),"-")</f>
        <v>0</v>
      </c>
      <c r="AM306" s="7"/>
      <c r="AN306" s="7"/>
    </row>
    <row r="307" spans="1:41" s="8" customFormat="1" ht="14.25" customHeight="1" x14ac:dyDescent="0.25">
      <c r="A307" s="636"/>
      <c r="B307" s="638"/>
      <c r="C307" s="640"/>
      <c r="D307" s="638"/>
      <c r="E307" s="634"/>
      <c r="F307" s="634"/>
      <c r="G307" s="634"/>
      <c r="H307" s="107"/>
      <c r="I307" s="107">
        <v>1</v>
      </c>
      <c r="J307" s="107"/>
      <c r="K307" s="7"/>
      <c r="T307" s="7"/>
      <c r="U307" s="7"/>
      <c r="V307" s="7"/>
      <c r="W307" s="7"/>
      <c r="AJ307" s="34"/>
      <c r="AK307" s="36"/>
      <c r="AM307" s="7"/>
      <c r="AN307" s="7"/>
    </row>
    <row r="308" spans="1:41" s="8" customFormat="1" ht="6.95" customHeight="1" x14ac:dyDescent="0.25">
      <c r="A308" s="637"/>
      <c r="B308" s="639"/>
      <c r="C308" s="641"/>
      <c r="D308" s="639"/>
      <c r="E308" s="635"/>
      <c r="F308" s="635"/>
      <c r="G308" s="635"/>
      <c r="H308" s="108"/>
      <c r="I308" s="108"/>
      <c r="J308" s="108"/>
      <c r="K308" s="7">
        <f>SUM(H308:J308)-G308</f>
        <v>0</v>
      </c>
      <c r="T308" s="7"/>
      <c r="U308" s="7"/>
      <c r="V308" s="7"/>
      <c r="W308" s="7"/>
      <c r="AJ308" s="34"/>
      <c r="AK308" s="36"/>
      <c r="AM308" s="7"/>
      <c r="AN308" s="7"/>
    </row>
    <row r="309" spans="1:41" s="8" customFormat="1" x14ac:dyDescent="0.25">
      <c r="A309" s="636" t="s">
        <v>486</v>
      </c>
      <c r="B309" s="638" t="e">
        <f>(VLOOKUP(A309,#REF!,2,0))</f>
        <v>#REF!</v>
      </c>
      <c r="C309" s="640" t="e">
        <f>(VLOOKUP(A309,#REF!,3,0))</f>
        <v>#REF!</v>
      </c>
      <c r="D309" s="638" t="e">
        <f>(VLOOKUP(A309,#REF!,4,0))</f>
        <v>#REF!</v>
      </c>
      <c r="E309" s="634" t="e">
        <f>(VLOOKUP(A309,#REF!,5,0))</f>
        <v>#REF!</v>
      </c>
      <c r="F309" s="634" t="e">
        <f>(VLOOKUP(A309,#REF!,6,0))</f>
        <v>#REF!</v>
      </c>
      <c r="G309" s="634" t="e">
        <f>(VLOOKUP(A309,#REF!,7,0))</f>
        <v>#REF!</v>
      </c>
      <c r="H309" s="111" t="e">
        <f>ROUND(G309*H310,2)</f>
        <v>#REF!</v>
      </c>
      <c r="I309" s="111" t="e">
        <f>ROUND(G309*I310,2)</f>
        <v>#REF!</v>
      </c>
      <c r="J309" s="111" t="e">
        <f>ROUND(G309*J310,2)</f>
        <v>#REF!</v>
      </c>
      <c r="K309" s="7" t="e">
        <f>SUM(H309:J309)-G309</f>
        <v>#REF!</v>
      </c>
      <c r="T309" s="7" t="e">
        <f>#REF!</f>
        <v>#REF!</v>
      </c>
      <c r="U309" s="7" t="e">
        <f>#REF!</f>
        <v>#REF!</v>
      </c>
      <c r="V309" s="7" t="e">
        <f>T309+U309</f>
        <v>#REF!</v>
      </c>
      <c r="W309" s="7" t="e">
        <f>V309-G309</f>
        <v>#REF!</v>
      </c>
      <c r="AJ309" s="34" t="e">
        <f>TRUNC(E309*F309,2)</f>
        <v>#REF!</v>
      </c>
      <c r="AK309" s="36">
        <f>IFERROR(TRUNC((AG309*AI309),2),"-")</f>
        <v>0</v>
      </c>
      <c r="AM309" s="7"/>
      <c r="AN309" s="7"/>
    </row>
    <row r="310" spans="1:41" s="8" customFormat="1" x14ac:dyDescent="0.25">
      <c r="A310" s="636"/>
      <c r="B310" s="638"/>
      <c r="C310" s="640"/>
      <c r="D310" s="638"/>
      <c r="E310" s="634"/>
      <c r="F310" s="634"/>
      <c r="G310" s="634"/>
      <c r="H310" s="107"/>
      <c r="I310" s="107">
        <v>1</v>
      </c>
      <c r="J310" s="107"/>
      <c r="K310" s="7"/>
      <c r="T310" s="7"/>
      <c r="U310" s="7"/>
      <c r="V310" s="7"/>
      <c r="W310" s="7"/>
      <c r="AJ310" s="34"/>
      <c r="AK310" s="36"/>
      <c r="AM310" s="7"/>
      <c r="AN310" s="7"/>
    </row>
    <row r="311" spans="1:41" s="8" customFormat="1" ht="6.75" customHeight="1" x14ac:dyDescent="0.25">
      <c r="A311" s="637"/>
      <c r="B311" s="639"/>
      <c r="C311" s="641"/>
      <c r="D311" s="639"/>
      <c r="E311" s="635"/>
      <c r="F311" s="635"/>
      <c r="G311" s="635"/>
      <c r="H311" s="108"/>
      <c r="I311" s="108"/>
      <c r="J311" s="108"/>
      <c r="K311" s="7">
        <f>SUM(H311:J311)-G311</f>
        <v>0</v>
      </c>
      <c r="T311" s="7"/>
      <c r="U311" s="7"/>
      <c r="V311" s="7"/>
      <c r="W311" s="7"/>
      <c r="AJ311" s="34"/>
      <c r="AK311" s="36"/>
      <c r="AM311" s="7"/>
      <c r="AN311" s="7"/>
    </row>
    <row r="312" spans="1:41" s="8" customFormat="1" x14ac:dyDescent="0.25">
      <c r="A312" s="636" t="s">
        <v>487</v>
      </c>
      <c r="B312" s="638" t="e">
        <f>(VLOOKUP(A312,#REF!,2,0))</f>
        <v>#REF!</v>
      </c>
      <c r="C312" s="640" t="e">
        <f>(VLOOKUP(A312,#REF!,3,0))</f>
        <v>#REF!</v>
      </c>
      <c r="D312" s="638" t="e">
        <f>(VLOOKUP(A312,#REF!,4,0))</f>
        <v>#REF!</v>
      </c>
      <c r="E312" s="634" t="e">
        <f>(VLOOKUP(A312,#REF!,5,0))</f>
        <v>#REF!</v>
      </c>
      <c r="F312" s="634" t="e">
        <f>(VLOOKUP(A312,#REF!,6,0))</f>
        <v>#REF!</v>
      </c>
      <c r="G312" s="634" t="e">
        <f>(VLOOKUP(A312,#REF!,7,0))</f>
        <v>#REF!</v>
      </c>
      <c r="H312" s="111" t="e">
        <f>ROUND(G312*H313,2)</f>
        <v>#REF!</v>
      </c>
      <c r="I312" s="111" t="e">
        <f>ROUND(G312*I313,2)</f>
        <v>#REF!</v>
      </c>
      <c r="J312" s="111" t="e">
        <f>ROUND(G312*J313,2)</f>
        <v>#REF!</v>
      </c>
      <c r="K312" s="7" t="e">
        <f>SUM(H312:J312)-G312</f>
        <v>#REF!</v>
      </c>
      <c r="T312" s="7" t="e">
        <f>#REF!</f>
        <v>#REF!</v>
      </c>
      <c r="U312" s="7" t="e">
        <f>#REF!</f>
        <v>#REF!</v>
      </c>
      <c r="V312" s="7" t="e">
        <f>T312+U312</f>
        <v>#REF!</v>
      </c>
      <c r="W312" s="7" t="e">
        <f>V312-G312</f>
        <v>#REF!</v>
      </c>
      <c r="AJ312" s="34" t="e">
        <f>TRUNC(E312*F312,2)</f>
        <v>#REF!</v>
      </c>
      <c r="AK312" s="36">
        <f>IFERROR(TRUNC((AG312*AI312),2),"-")</f>
        <v>0</v>
      </c>
      <c r="AM312" s="7"/>
      <c r="AN312" s="7"/>
    </row>
    <row r="313" spans="1:41" s="8" customFormat="1" x14ac:dyDescent="0.25">
      <c r="A313" s="636"/>
      <c r="B313" s="638"/>
      <c r="C313" s="640"/>
      <c r="D313" s="638"/>
      <c r="E313" s="634"/>
      <c r="F313" s="634"/>
      <c r="G313" s="634"/>
      <c r="H313" s="107"/>
      <c r="I313" s="107">
        <v>1</v>
      </c>
      <c r="J313" s="107"/>
      <c r="K313" s="7"/>
      <c r="T313" s="7"/>
      <c r="U313" s="7"/>
      <c r="V313" s="7"/>
      <c r="W313" s="7"/>
      <c r="AJ313" s="34"/>
      <c r="AK313" s="36"/>
      <c r="AM313" s="7"/>
      <c r="AN313" s="7"/>
    </row>
    <row r="314" spans="1:41" s="8" customFormat="1" ht="6.75" customHeight="1" x14ac:dyDescent="0.25">
      <c r="A314" s="637"/>
      <c r="B314" s="639"/>
      <c r="C314" s="641"/>
      <c r="D314" s="639"/>
      <c r="E314" s="635"/>
      <c r="F314" s="635"/>
      <c r="G314" s="635"/>
      <c r="H314" s="108"/>
      <c r="I314" s="108"/>
      <c r="J314" s="108"/>
      <c r="K314" s="7">
        <f>SUM(H314:J314)-G314</f>
        <v>0</v>
      </c>
      <c r="T314" s="7"/>
      <c r="U314" s="7"/>
      <c r="V314" s="7"/>
      <c r="W314" s="7"/>
      <c r="AJ314" s="34"/>
      <c r="AK314" s="36"/>
      <c r="AM314" s="7"/>
      <c r="AN314" s="7"/>
    </row>
    <row r="315" spans="1:41" s="8" customFormat="1" x14ac:dyDescent="0.25">
      <c r="A315" s="636" t="s">
        <v>488</v>
      </c>
      <c r="B315" s="638" t="e">
        <f>(VLOOKUP(A315,#REF!,2,0))</f>
        <v>#REF!</v>
      </c>
      <c r="C315" s="640" t="e">
        <f>(VLOOKUP(A315,#REF!,3,0))</f>
        <v>#REF!</v>
      </c>
      <c r="D315" s="638" t="e">
        <f>(VLOOKUP(A315,#REF!,4,0))</f>
        <v>#REF!</v>
      </c>
      <c r="E315" s="634" t="e">
        <f>(VLOOKUP(A315,#REF!,5,0))</f>
        <v>#REF!</v>
      </c>
      <c r="F315" s="634" t="e">
        <f>(VLOOKUP(A315,#REF!,6,0))</f>
        <v>#REF!</v>
      </c>
      <c r="G315" s="634" t="e">
        <f>(VLOOKUP(A315,#REF!,7,0))</f>
        <v>#REF!</v>
      </c>
      <c r="H315" s="111" t="e">
        <f>ROUND(G315*H316,2)</f>
        <v>#REF!</v>
      </c>
      <c r="I315" s="111" t="e">
        <f>ROUND(G315*I316,2)</f>
        <v>#REF!</v>
      </c>
      <c r="J315" s="111" t="e">
        <f>ROUND(G315*J316,2)</f>
        <v>#REF!</v>
      </c>
      <c r="K315" s="7" t="e">
        <f>SUM(H315:J315)-G315</f>
        <v>#REF!</v>
      </c>
      <c r="AJ315" s="34" t="e">
        <f>TRUNC(E315*F315,2)</f>
        <v>#REF!</v>
      </c>
      <c r="AK315" s="36">
        <f>IFERROR(TRUNC((AG315*AI315),2),"-")</f>
        <v>0</v>
      </c>
      <c r="AM315" s="7"/>
      <c r="AN315" s="7"/>
      <c r="AO315" s="7" t="e">
        <f>SUM(G315:G1975)</f>
        <v>#REF!</v>
      </c>
    </row>
    <row r="316" spans="1:41" s="8" customFormat="1" ht="30.75" customHeight="1" x14ac:dyDescent="0.25">
      <c r="A316" s="636"/>
      <c r="B316" s="638"/>
      <c r="C316" s="640"/>
      <c r="D316" s="638"/>
      <c r="E316" s="634"/>
      <c r="F316" s="634"/>
      <c r="G316" s="634"/>
      <c r="H316" s="107"/>
      <c r="I316" s="107">
        <v>1</v>
      </c>
      <c r="J316" s="107"/>
      <c r="K316" s="7"/>
      <c r="T316" s="7"/>
      <c r="U316" s="7"/>
      <c r="V316" s="7"/>
      <c r="W316" s="7"/>
      <c r="AJ316" s="34"/>
      <c r="AK316" s="36"/>
      <c r="AM316" s="7"/>
      <c r="AN316" s="7"/>
    </row>
    <row r="317" spans="1:41" s="8" customFormat="1" ht="6.75" customHeight="1" x14ac:dyDescent="0.25">
      <c r="A317" s="637"/>
      <c r="B317" s="639"/>
      <c r="C317" s="641"/>
      <c r="D317" s="639"/>
      <c r="E317" s="635"/>
      <c r="F317" s="635"/>
      <c r="G317" s="635"/>
      <c r="H317" s="108"/>
      <c r="I317" s="108"/>
      <c r="J317" s="108"/>
      <c r="K317" s="7">
        <f>SUM(H317:J317)-G317</f>
        <v>0</v>
      </c>
      <c r="T317" s="7"/>
      <c r="U317" s="7"/>
      <c r="V317" s="7"/>
      <c r="W317" s="7"/>
      <c r="AJ317" s="34"/>
      <c r="AK317" s="36"/>
      <c r="AM317" s="7"/>
      <c r="AN317" s="7"/>
    </row>
    <row r="318" spans="1:41" s="8" customFormat="1" ht="16.5" customHeight="1" x14ac:dyDescent="0.25">
      <c r="A318" s="636" t="s">
        <v>489</v>
      </c>
      <c r="B318" s="638" t="e">
        <f>(VLOOKUP(A318,#REF!,2,0))</f>
        <v>#REF!</v>
      </c>
      <c r="C318" s="640" t="e">
        <f>(VLOOKUP(A318,#REF!,3,0))</f>
        <v>#REF!</v>
      </c>
      <c r="D318" s="638" t="e">
        <f>(VLOOKUP(A318,#REF!,4,0))</f>
        <v>#REF!</v>
      </c>
      <c r="E318" s="634" t="e">
        <f>(VLOOKUP(A318,#REF!,5,0))</f>
        <v>#REF!</v>
      </c>
      <c r="F318" s="634" t="e">
        <f>(VLOOKUP(A318,#REF!,6,0))</f>
        <v>#REF!</v>
      </c>
      <c r="G318" s="634" t="e">
        <f>(VLOOKUP(A318,#REF!,7,0))</f>
        <v>#REF!</v>
      </c>
      <c r="H318" s="111" t="e">
        <f>ROUND(G318*H319,2)</f>
        <v>#REF!</v>
      </c>
      <c r="I318" s="111" t="e">
        <f>ROUND(G318*I319,2)</f>
        <v>#REF!</v>
      </c>
      <c r="J318" s="111" t="e">
        <f>ROUND(G318*J319,2)</f>
        <v>#REF!</v>
      </c>
      <c r="K318" s="7" t="e">
        <f>SUM(H318:J318)-G318</f>
        <v>#REF!</v>
      </c>
      <c r="T318" s="7" t="e">
        <f>#REF!</f>
        <v>#REF!</v>
      </c>
      <c r="U318" s="7" t="e">
        <f>#REF!</f>
        <v>#REF!</v>
      </c>
      <c r="V318" s="7" t="e">
        <f>T318+U318</f>
        <v>#REF!</v>
      </c>
      <c r="W318" s="7" t="e">
        <f>V318-G318</f>
        <v>#REF!</v>
      </c>
      <c r="AJ318" s="34" t="e">
        <f>TRUNC(E318*F318,2)</f>
        <v>#REF!</v>
      </c>
      <c r="AK318" s="36">
        <f>IFERROR(TRUNC((AG318*AI318),2),"-")</f>
        <v>0</v>
      </c>
      <c r="AM318" s="7"/>
      <c r="AN318" s="7"/>
    </row>
    <row r="319" spans="1:41" s="8" customFormat="1" ht="15" customHeight="1" x14ac:dyDescent="0.25">
      <c r="A319" s="636"/>
      <c r="B319" s="638"/>
      <c r="C319" s="640"/>
      <c r="D319" s="638"/>
      <c r="E319" s="634"/>
      <c r="F319" s="634"/>
      <c r="G319" s="634"/>
      <c r="H319" s="107"/>
      <c r="I319" s="107">
        <v>1</v>
      </c>
      <c r="J319" s="107"/>
      <c r="K319" s="7"/>
      <c r="T319" s="7"/>
      <c r="U319" s="7"/>
      <c r="V319" s="7"/>
      <c r="W319" s="7"/>
      <c r="AJ319" s="34"/>
      <c r="AK319" s="36"/>
      <c r="AM319" s="7"/>
      <c r="AN319" s="7"/>
    </row>
    <row r="320" spans="1:41" s="8" customFormat="1" ht="6.95" customHeight="1" x14ac:dyDescent="0.25">
      <c r="A320" s="637"/>
      <c r="B320" s="639"/>
      <c r="C320" s="641"/>
      <c r="D320" s="639"/>
      <c r="E320" s="635"/>
      <c r="F320" s="635"/>
      <c r="G320" s="635"/>
      <c r="H320" s="108"/>
      <c r="I320" s="108"/>
      <c r="J320" s="108"/>
      <c r="K320" s="7">
        <f>SUM(H320:J320)-G320</f>
        <v>0</v>
      </c>
      <c r="T320" s="7"/>
      <c r="U320" s="7"/>
      <c r="V320" s="7"/>
      <c r="W320" s="7"/>
      <c r="AJ320" s="34"/>
      <c r="AK320" s="36"/>
      <c r="AM320" s="7"/>
      <c r="AN320" s="7"/>
    </row>
    <row r="321" spans="1:42" s="8" customFormat="1" ht="19.5" customHeight="1" x14ac:dyDescent="0.25">
      <c r="A321" s="636" t="s">
        <v>490</v>
      </c>
      <c r="B321" s="638" t="e">
        <f>(VLOOKUP(A321,#REF!,2,0))</f>
        <v>#REF!</v>
      </c>
      <c r="C321" s="640" t="e">
        <f>(VLOOKUP(A321,#REF!,3,0))</f>
        <v>#REF!</v>
      </c>
      <c r="D321" s="638" t="e">
        <f>(VLOOKUP(A321,#REF!,4,0))</f>
        <v>#REF!</v>
      </c>
      <c r="E321" s="634" t="e">
        <f>(VLOOKUP(A321,#REF!,5,0))</f>
        <v>#REF!</v>
      </c>
      <c r="F321" s="634" t="e">
        <f>(VLOOKUP(A321,#REF!,6,0))</f>
        <v>#REF!</v>
      </c>
      <c r="G321" s="634" t="e">
        <f>(VLOOKUP(A321,#REF!,7,0))</f>
        <v>#REF!</v>
      </c>
      <c r="H321" s="111" t="e">
        <f>ROUND(G321*H322,2)</f>
        <v>#REF!</v>
      </c>
      <c r="I321" s="111" t="e">
        <f>ROUND(G321*I322,2)</f>
        <v>#REF!</v>
      </c>
      <c r="J321" s="111" t="e">
        <f>ROUND(G321*J322,2)</f>
        <v>#REF!</v>
      </c>
      <c r="K321" s="7" t="e">
        <f>SUM(H321:J321)-G321</f>
        <v>#REF!</v>
      </c>
      <c r="T321" s="7" t="e">
        <f>#REF!</f>
        <v>#REF!</v>
      </c>
      <c r="U321" s="7" t="e">
        <f>#REF!</f>
        <v>#REF!</v>
      </c>
      <c r="V321" s="7" t="e">
        <f>T321+U321</f>
        <v>#REF!</v>
      </c>
      <c r="W321" s="7" t="e">
        <f>V321-G321</f>
        <v>#REF!</v>
      </c>
      <c r="AJ321" s="34" t="e">
        <f>TRUNC(E321*F321,2)</f>
        <v>#REF!</v>
      </c>
      <c r="AK321" s="36">
        <f>IFERROR(TRUNC((AG321*AI321),2),"-")</f>
        <v>0</v>
      </c>
      <c r="AM321" s="7"/>
      <c r="AN321" s="7"/>
    </row>
    <row r="322" spans="1:42" s="8" customFormat="1" ht="21" customHeight="1" x14ac:dyDescent="0.25">
      <c r="A322" s="636"/>
      <c r="B322" s="638"/>
      <c r="C322" s="640"/>
      <c r="D322" s="638"/>
      <c r="E322" s="634"/>
      <c r="F322" s="634"/>
      <c r="G322" s="634"/>
      <c r="H322" s="107"/>
      <c r="I322" s="107">
        <v>1</v>
      </c>
      <c r="J322" s="107"/>
      <c r="K322" s="7"/>
      <c r="T322" s="7"/>
      <c r="U322" s="7"/>
      <c r="V322" s="7"/>
      <c r="W322" s="7"/>
      <c r="AJ322" s="34"/>
      <c r="AK322" s="36"/>
      <c r="AM322" s="7"/>
      <c r="AN322" s="7"/>
    </row>
    <row r="323" spans="1:42" s="8" customFormat="1" ht="6.95" customHeight="1" x14ac:dyDescent="0.25">
      <c r="A323" s="637"/>
      <c r="B323" s="639"/>
      <c r="C323" s="641"/>
      <c r="D323" s="639"/>
      <c r="E323" s="635"/>
      <c r="F323" s="635"/>
      <c r="G323" s="635"/>
      <c r="H323" s="108"/>
      <c r="I323" s="108"/>
      <c r="J323" s="108"/>
      <c r="K323" s="7">
        <f>SUM(H323:J323)-G323</f>
        <v>0</v>
      </c>
      <c r="T323" s="7"/>
      <c r="U323" s="7"/>
      <c r="V323" s="7"/>
      <c r="W323" s="7"/>
      <c r="AJ323" s="34"/>
      <c r="AK323" s="36"/>
      <c r="AM323" s="7"/>
      <c r="AN323" s="7"/>
    </row>
    <row r="324" spans="1:42" s="8" customFormat="1" ht="15.75" x14ac:dyDescent="0.25">
      <c r="A324" s="647" t="s">
        <v>5</v>
      </c>
      <c r="B324" s="647"/>
      <c r="C324" s="647"/>
      <c r="D324" s="647"/>
      <c r="E324" s="647"/>
      <c r="F324" s="647"/>
      <c r="G324" s="647"/>
      <c r="H324" s="164"/>
      <c r="I324" s="164"/>
      <c r="J324" s="164" t="e">
        <f>#REF!</f>
        <v>#REF!</v>
      </c>
      <c r="K324" s="7" t="e">
        <f>#REF!</f>
        <v>#REF!</v>
      </c>
      <c r="T324" s="7"/>
      <c r="U324" s="7"/>
      <c r="V324" s="7"/>
      <c r="W324" s="7"/>
      <c r="AJ324" s="34"/>
      <c r="AK324" s="112"/>
      <c r="AM324" s="7"/>
      <c r="AN324" s="7"/>
    </row>
    <row r="325" spans="1:42" s="8" customFormat="1" x14ac:dyDescent="0.25">
      <c r="A325" s="646" t="s">
        <v>169</v>
      </c>
      <c r="B325" s="646"/>
      <c r="C325" s="646"/>
      <c r="D325" s="646"/>
      <c r="E325" s="646"/>
      <c r="F325" s="646"/>
      <c r="G325" s="646"/>
      <c r="H325" s="116" t="e">
        <f>H11+H24+#REF!+H43+H101+H132+H151+H188+H225+H244+H263+#REF!</f>
        <v>#REF!</v>
      </c>
      <c r="I325" s="116" t="e">
        <f>I11+I24+#REF!+I43+I101+I132+I151+I188+I225+I244+I263+#REF!</f>
        <v>#REF!</v>
      </c>
      <c r="J325" s="116" t="e">
        <f>J11+J24+#REF!+J43+J101+J132+J151+J188+J225+J244+J263+#REF!</f>
        <v>#REF!</v>
      </c>
      <c r="K325" s="16" t="e">
        <f>H325+#REF!+#REF!</f>
        <v>#REF!</v>
      </c>
      <c r="AC325" s="7"/>
      <c r="AJ325" s="7">
        <v>72</v>
      </c>
      <c r="AK325" s="8">
        <v>86.78</v>
      </c>
      <c r="AL325" s="7">
        <f>AJ325*AK325</f>
        <v>6248.16</v>
      </c>
      <c r="AP325" s="34">
        <f>TRUNC(E325*F325,2)</f>
        <v>0</v>
      </c>
    </row>
    <row r="326" spans="1:42" s="8" customFormat="1" x14ac:dyDescent="0.25">
      <c r="A326" s="646" t="s">
        <v>170</v>
      </c>
      <c r="B326" s="646"/>
      <c r="C326" s="646"/>
      <c r="D326" s="646"/>
      <c r="E326" s="646"/>
      <c r="F326" s="646"/>
      <c r="G326" s="646"/>
      <c r="H326" s="113" t="e">
        <f>H325/J324</f>
        <v>#REF!</v>
      </c>
      <c r="I326" s="113" t="e">
        <f>I325/K324</f>
        <v>#REF!</v>
      </c>
      <c r="J326" s="113" t="e">
        <f>J325/J324</f>
        <v>#REF!</v>
      </c>
      <c r="K326" s="115" t="e">
        <f>H326+#REF!+#REF!</f>
        <v>#REF!</v>
      </c>
      <c r="AC326" s="7"/>
      <c r="AJ326" s="7" t="e">
        <f>#REF!+#REF!</f>
        <v>#REF!</v>
      </c>
      <c r="AK326" s="8">
        <v>39.119999999999997</v>
      </c>
      <c r="AL326" s="7" t="e">
        <f>AJ326*AK326</f>
        <v>#REF!</v>
      </c>
      <c r="AP326" s="34">
        <f>TRUNC(E326*F326,2)</f>
        <v>0</v>
      </c>
    </row>
    <row r="327" spans="1:42" s="8" customFormat="1" x14ac:dyDescent="0.25">
      <c r="A327" s="646" t="s">
        <v>171</v>
      </c>
      <c r="B327" s="646"/>
      <c r="C327" s="646"/>
      <c r="D327" s="646"/>
      <c r="E327" s="646"/>
      <c r="F327" s="646"/>
      <c r="G327" s="646"/>
      <c r="H327" s="114" t="e">
        <f>H325</f>
        <v>#REF!</v>
      </c>
      <c r="I327" s="114" t="e">
        <f>I325+H327</f>
        <v>#REF!</v>
      </c>
      <c r="J327" s="114" t="e">
        <f>J325+I327</f>
        <v>#REF!</v>
      </c>
      <c r="K327" s="18" t="e">
        <f>#REF!-H324</f>
        <v>#REF!</v>
      </c>
      <c r="AC327" s="7"/>
      <c r="AP327" s="34">
        <f>TRUNC(E327*F327,2)</f>
        <v>0</v>
      </c>
    </row>
    <row r="328" spans="1:42" s="6" customFormat="1" x14ac:dyDescent="0.25">
      <c r="A328" s="646" t="s">
        <v>172</v>
      </c>
      <c r="B328" s="646"/>
      <c r="C328" s="646"/>
      <c r="D328" s="646"/>
      <c r="E328" s="646"/>
      <c r="F328" s="646"/>
      <c r="G328" s="646"/>
      <c r="H328" s="113" t="e">
        <f>H327/J324</f>
        <v>#REF!</v>
      </c>
      <c r="I328" s="113" t="e">
        <f>I327/K324</f>
        <v>#REF!</v>
      </c>
      <c r="J328" s="113" t="e">
        <f>J327/J324</f>
        <v>#REF!</v>
      </c>
      <c r="K328" s="16"/>
      <c r="L328" s="16"/>
    </row>
    <row r="329" spans="1:42" hidden="1" x14ac:dyDescent="0.25">
      <c r="H329" s="116" t="e">
        <f>H11+H24+#REF!+H43+H101+H132+H151+H188+H225+H244+H263</f>
        <v>#REF!</v>
      </c>
      <c r="I329" s="116" t="e">
        <f>I11+I24+#REF!+I43+I101+I132+I151+I188+I225+I244+I263</f>
        <v>#REF!</v>
      </c>
      <c r="J329" s="116" t="e">
        <f>J11+J24+#REF!+J43+J101+J132+J151+J188+J225+J244+J263</f>
        <v>#REF!</v>
      </c>
      <c r="K329" s="105">
        <f>[47]PLAN!G88</f>
        <v>213834.43219999998</v>
      </c>
    </row>
    <row r="330" spans="1:42" hidden="1" x14ac:dyDescent="0.25">
      <c r="H330" s="202" t="e">
        <f>H329/$J$324</f>
        <v>#REF!</v>
      </c>
      <c r="I330" s="202" t="e">
        <f>I329/$J$324</f>
        <v>#REF!</v>
      </c>
      <c r="J330" s="202" t="e">
        <f>1-(H330+I330)</f>
        <v>#REF!</v>
      </c>
    </row>
    <row r="331" spans="1:42" x14ac:dyDescent="0.25"/>
    <row r="332" spans="1:42" x14ac:dyDescent="0.25">
      <c r="H332" s="201"/>
    </row>
    <row r="333" spans="1:42" x14ac:dyDescent="0.25">
      <c r="H333" s="203"/>
    </row>
    <row r="334" spans="1:42" x14ac:dyDescent="0.25">
      <c r="H334" s="105"/>
    </row>
    <row r="335" spans="1:42" x14ac:dyDescent="0.25"/>
    <row r="336" spans="1:42"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spans="8:10" x14ac:dyDescent="0.25"/>
    <row r="562" spans="8:10" x14ac:dyDescent="0.25"/>
    <row r="563" spans="8:10" x14ac:dyDescent="0.25"/>
    <row r="564" spans="8:10" x14ac:dyDescent="0.25"/>
    <row r="565" spans="8:10" x14ac:dyDescent="0.25">
      <c r="H565" s="105" t="e">
        <f>H11+#REF!+#REF!+#REF!+#REF!+#REF!</f>
        <v>#REF!</v>
      </c>
    </row>
    <row r="566" spans="8:10" x14ac:dyDescent="0.25">
      <c r="H566" s="123" t="e">
        <f>H565/[47]PLAN!$G$88</f>
        <v>#REF!</v>
      </c>
      <c r="I566" s="123">
        <f>I565/[47]PLAN!$G$88</f>
        <v>0</v>
      </c>
      <c r="J566" s="123">
        <f>J565/[47]PLAN!$G$88</f>
        <v>0</v>
      </c>
    </row>
    <row r="567" spans="8:10" x14ac:dyDescent="0.25"/>
    <row r="568" spans="8:10" x14ac:dyDescent="0.25"/>
    <row r="569" spans="8:10" x14ac:dyDescent="0.25"/>
    <row r="570" spans="8:10" x14ac:dyDescent="0.25"/>
    <row r="571" spans="8:10" x14ac:dyDescent="0.25"/>
    <row r="572" spans="8:10" x14ac:dyDescent="0.25"/>
    <row r="573" spans="8:10" x14ac:dyDescent="0.25"/>
    <row r="574" spans="8:10" x14ac:dyDescent="0.25"/>
    <row r="575" spans="8:10" x14ac:dyDescent="0.25"/>
    <row r="576" spans="8:10"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row r="1038" x14ac:dyDescent="0.25"/>
    <row r="1039" x14ac:dyDescent="0.25"/>
    <row r="1040" x14ac:dyDescent="0.25"/>
    <row r="1041" x14ac:dyDescent="0.25"/>
    <row r="1042" x14ac:dyDescent="0.25"/>
    <row r="1043" x14ac:dyDescent="0.25"/>
    <row r="1044" x14ac:dyDescent="0.25"/>
    <row r="1045" x14ac:dyDescent="0.25"/>
    <row r="1046" x14ac:dyDescent="0.25"/>
    <row r="1047" x14ac:dyDescent="0.25"/>
    <row r="1048" x14ac:dyDescent="0.25"/>
    <row r="1049" x14ac:dyDescent="0.25"/>
    <row r="1050" x14ac:dyDescent="0.25"/>
    <row r="1051" x14ac:dyDescent="0.25"/>
    <row r="1052" x14ac:dyDescent="0.25"/>
    <row r="1053" x14ac:dyDescent="0.25"/>
    <row r="1054" x14ac:dyDescent="0.25"/>
    <row r="1055" x14ac:dyDescent="0.25"/>
    <row r="1056" x14ac:dyDescent="0.25"/>
    <row r="1057" x14ac:dyDescent="0.25"/>
    <row r="1058" x14ac:dyDescent="0.25"/>
    <row r="1059" x14ac:dyDescent="0.25"/>
    <row r="1060" x14ac:dyDescent="0.25"/>
    <row r="1061" x14ac:dyDescent="0.25"/>
    <row r="1062" x14ac:dyDescent="0.25"/>
    <row r="1063" x14ac:dyDescent="0.25"/>
    <row r="1064" x14ac:dyDescent="0.25"/>
    <row r="1065" x14ac:dyDescent="0.25"/>
    <row r="1066" x14ac:dyDescent="0.25"/>
    <row r="1067" x14ac:dyDescent="0.25"/>
    <row r="1068" x14ac:dyDescent="0.25"/>
    <row r="1069" x14ac:dyDescent="0.25"/>
    <row r="1070" x14ac:dyDescent="0.25"/>
    <row r="1071" x14ac:dyDescent="0.25"/>
    <row r="1072" x14ac:dyDescent="0.25"/>
    <row r="1073" x14ac:dyDescent="0.25"/>
    <row r="1074" x14ac:dyDescent="0.25"/>
    <row r="1075" x14ac:dyDescent="0.25"/>
    <row r="1076" x14ac:dyDescent="0.25"/>
    <row r="1077" x14ac:dyDescent="0.25"/>
    <row r="1078" x14ac:dyDescent="0.25"/>
    <row r="1079" x14ac:dyDescent="0.25"/>
    <row r="1080" x14ac:dyDescent="0.25"/>
    <row r="1081" x14ac:dyDescent="0.25"/>
    <row r="1082" x14ac:dyDescent="0.25"/>
    <row r="1083" x14ac:dyDescent="0.25"/>
    <row r="1084" x14ac:dyDescent="0.25"/>
    <row r="1085" x14ac:dyDescent="0.25"/>
    <row r="1086" x14ac:dyDescent="0.25"/>
    <row r="1087" x14ac:dyDescent="0.25"/>
    <row r="1088" x14ac:dyDescent="0.25"/>
    <row r="1089" x14ac:dyDescent="0.25"/>
    <row r="1090" x14ac:dyDescent="0.25"/>
    <row r="1091" x14ac:dyDescent="0.25"/>
    <row r="1092" x14ac:dyDescent="0.25"/>
    <row r="1093" x14ac:dyDescent="0.25"/>
    <row r="1094" x14ac:dyDescent="0.25"/>
    <row r="1095" x14ac:dyDescent="0.25"/>
    <row r="1096" x14ac:dyDescent="0.25"/>
    <row r="1097" x14ac:dyDescent="0.25"/>
    <row r="1098" x14ac:dyDescent="0.25"/>
    <row r="1099" x14ac:dyDescent="0.25"/>
    <row r="1100" x14ac:dyDescent="0.25"/>
    <row r="1101" x14ac:dyDescent="0.25"/>
    <row r="1102" x14ac:dyDescent="0.25"/>
    <row r="1103" x14ac:dyDescent="0.25"/>
    <row r="1104" x14ac:dyDescent="0.25"/>
    <row r="1105" x14ac:dyDescent="0.25"/>
    <row r="1106" x14ac:dyDescent="0.25"/>
    <row r="1107" x14ac:dyDescent="0.25"/>
    <row r="1108" x14ac:dyDescent="0.25"/>
    <row r="1109" x14ac:dyDescent="0.25"/>
    <row r="1110" x14ac:dyDescent="0.25"/>
    <row r="1111" x14ac:dyDescent="0.25"/>
    <row r="1112" x14ac:dyDescent="0.25"/>
    <row r="1113" x14ac:dyDescent="0.25"/>
    <row r="1114" x14ac:dyDescent="0.25"/>
    <row r="1115" x14ac:dyDescent="0.25"/>
    <row r="1116" x14ac:dyDescent="0.25"/>
    <row r="1117" x14ac:dyDescent="0.25"/>
    <row r="1118" x14ac:dyDescent="0.25"/>
    <row r="1119" x14ac:dyDescent="0.25"/>
    <row r="1120" x14ac:dyDescent="0.25"/>
    <row r="1121" x14ac:dyDescent="0.25"/>
    <row r="1122" x14ac:dyDescent="0.25"/>
    <row r="1123" x14ac:dyDescent="0.25"/>
    <row r="1124" x14ac:dyDescent="0.25"/>
    <row r="1125" x14ac:dyDescent="0.25"/>
    <row r="1126" x14ac:dyDescent="0.25"/>
    <row r="1127" x14ac:dyDescent="0.25"/>
    <row r="1128" x14ac:dyDescent="0.25"/>
    <row r="1129" x14ac:dyDescent="0.25"/>
    <row r="1130" x14ac:dyDescent="0.25"/>
    <row r="1131" x14ac:dyDescent="0.25"/>
    <row r="1132" x14ac:dyDescent="0.25"/>
    <row r="1133" x14ac:dyDescent="0.25"/>
    <row r="1134" x14ac:dyDescent="0.25"/>
    <row r="1135" x14ac:dyDescent="0.25"/>
    <row r="1136" x14ac:dyDescent="0.25"/>
    <row r="1137" x14ac:dyDescent="0.25"/>
    <row r="1138" x14ac:dyDescent="0.25"/>
    <row r="1139" x14ac:dyDescent="0.25"/>
    <row r="1140" x14ac:dyDescent="0.25"/>
    <row r="1141" x14ac:dyDescent="0.25"/>
    <row r="1142" x14ac:dyDescent="0.25"/>
    <row r="1143" x14ac:dyDescent="0.25"/>
    <row r="1144" x14ac:dyDescent="0.25"/>
    <row r="1145" x14ac:dyDescent="0.25"/>
    <row r="1146" x14ac:dyDescent="0.25"/>
    <row r="1147" x14ac:dyDescent="0.25"/>
    <row r="1148" x14ac:dyDescent="0.25"/>
    <row r="1149" x14ac:dyDescent="0.25"/>
    <row r="1150" x14ac:dyDescent="0.25"/>
    <row r="1151" x14ac:dyDescent="0.25"/>
    <row r="1152" x14ac:dyDescent="0.25"/>
    <row r="1153" x14ac:dyDescent="0.25"/>
    <row r="1154" x14ac:dyDescent="0.25"/>
    <row r="1155" x14ac:dyDescent="0.25"/>
    <row r="1156" x14ac:dyDescent="0.25"/>
    <row r="1157" x14ac:dyDescent="0.25"/>
    <row r="1158" x14ac:dyDescent="0.25"/>
    <row r="1159" x14ac:dyDescent="0.25"/>
    <row r="1160" x14ac:dyDescent="0.25"/>
    <row r="1161" x14ac:dyDescent="0.25"/>
    <row r="1162" x14ac:dyDescent="0.25"/>
    <row r="1163" x14ac:dyDescent="0.25"/>
    <row r="1164" x14ac:dyDescent="0.25"/>
    <row r="1165" x14ac:dyDescent="0.25"/>
    <row r="1166" x14ac:dyDescent="0.25"/>
    <row r="1167" x14ac:dyDescent="0.25"/>
    <row r="1168" x14ac:dyDescent="0.25"/>
    <row r="1169" x14ac:dyDescent="0.25"/>
    <row r="1170" x14ac:dyDescent="0.25"/>
    <row r="1171" x14ac:dyDescent="0.25"/>
    <row r="1172" x14ac:dyDescent="0.25"/>
    <row r="1173" x14ac:dyDescent="0.25"/>
    <row r="1174" x14ac:dyDescent="0.25"/>
    <row r="1175" x14ac:dyDescent="0.25"/>
    <row r="1176" x14ac:dyDescent="0.25"/>
    <row r="1177" x14ac:dyDescent="0.25"/>
    <row r="1178" x14ac:dyDescent="0.25"/>
    <row r="1179" x14ac:dyDescent="0.25"/>
    <row r="1180" x14ac:dyDescent="0.25"/>
    <row r="1181" x14ac:dyDescent="0.25"/>
    <row r="1182" x14ac:dyDescent="0.25"/>
    <row r="1183" x14ac:dyDescent="0.25"/>
    <row r="1184" x14ac:dyDescent="0.25"/>
    <row r="1185" x14ac:dyDescent="0.25"/>
    <row r="1186" x14ac:dyDescent="0.25"/>
    <row r="1187" x14ac:dyDescent="0.25"/>
    <row r="1188" x14ac:dyDescent="0.25"/>
    <row r="1189" x14ac:dyDescent="0.25"/>
    <row r="1190" x14ac:dyDescent="0.25"/>
    <row r="1191" x14ac:dyDescent="0.25"/>
    <row r="1192" x14ac:dyDescent="0.25"/>
    <row r="1193" x14ac:dyDescent="0.25"/>
    <row r="1194" x14ac:dyDescent="0.25"/>
    <row r="1195" x14ac:dyDescent="0.25"/>
    <row r="1196" x14ac:dyDescent="0.25"/>
    <row r="1197" x14ac:dyDescent="0.25"/>
    <row r="1198" x14ac:dyDescent="0.25"/>
    <row r="1199" x14ac:dyDescent="0.25"/>
    <row r="1200" x14ac:dyDescent="0.25"/>
    <row r="1201" x14ac:dyDescent="0.25"/>
    <row r="1202" x14ac:dyDescent="0.25"/>
    <row r="1203" x14ac:dyDescent="0.25"/>
    <row r="1204" x14ac:dyDescent="0.25"/>
    <row r="1205" x14ac:dyDescent="0.25"/>
    <row r="1206" x14ac:dyDescent="0.25"/>
    <row r="1207" x14ac:dyDescent="0.25"/>
    <row r="1208" x14ac:dyDescent="0.25"/>
    <row r="1209" x14ac:dyDescent="0.25"/>
    <row r="1210" x14ac:dyDescent="0.25"/>
    <row r="1211" x14ac:dyDescent="0.25"/>
    <row r="1212" x14ac:dyDescent="0.25"/>
    <row r="1213" x14ac:dyDescent="0.25"/>
    <row r="1214" x14ac:dyDescent="0.25"/>
    <row r="1215" x14ac:dyDescent="0.25"/>
    <row r="1216" x14ac:dyDescent="0.25"/>
    <row r="1217" x14ac:dyDescent="0.25"/>
    <row r="1218" x14ac:dyDescent="0.25"/>
    <row r="1219" x14ac:dyDescent="0.25"/>
    <row r="1220" x14ac:dyDescent="0.25"/>
    <row r="1221" x14ac:dyDescent="0.25"/>
    <row r="1222" x14ac:dyDescent="0.25"/>
    <row r="1223" x14ac:dyDescent="0.25"/>
    <row r="1224" x14ac:dyDescent="0.25"/>
    <row r="1225" x14ac:dyDescent="0.25"/>
    <row r="1226" x14ac:dyDescent="0.25"/>
    <row r="1227" x14ac:dyDescent="0.25"/>
    <row r="1228" x14ac:dyDescent="0.25"/>
    <row r="1229" x14ac:dyDescent="0.25"/>
    <row r="1230" x14ac:dyDescent="0.25"/>
    <row r="1231" x14ac:dyDescent="0.25"/>
    <row r="1232" x14ac:dyDescent="0.25"/>
    <row r="1233" x14ac:dyDescent="0.25"/>
    <row r="1234" x14ac:dyDescent="0.25"/>
    <row r="1235" x14ac:dyDescent="0.25"/>
    <row r="1236" x14ac:dyDescent="0.25"/>
    <row r="1237" x14ac:dyDescent="0.25"/>
    <row r="1238" x14ac:dyDescent="0.25"/>
    <row r="1239" x14ac:dyDescent="0.25"/>
    <row r="1240" x14ac:dyDescent="0.25"/>
    <row r="1241" x14ac:dyDescent="0.25"/>
    <row r="1242" x14ac:dyDescent="0.25"/>
    <row r="1243" x14ac:dyDescent="0.25"/>
    <row r="1244" x14ac:dyDescent="0.25"/>
    <row r="1245" x14ac:dyDescent="0.25"/>
    <row r="1246" x14ac:dyDescent="0.25"/>
    <row r="1247" x14ac:dyDescent="0.25"/>
    <row r="1248" x14ac:dyDescent="0.25"/>
    <row r="1249" x14ac:dyDescent="0.25"/>
    <row r="1250" x14ac:dyDescent="0.25"/>
    <row r="1251" x14ac:dyDescent="0.25"/>
    <row r="1252" x14ac:dyDescent="0.25"/>
    <row r="1253" x14ac:dyDescent="0.25"/>
    <row r="1254" x14ac:dyDescent="0.25"/>
    <row r="1255" x14ac:dyDescent="0.25"/>
    <row r="1256" x14ac:dyDescent="0.25"/>
    <row r="1257" x14ac:dyDescent="0.25"/>
    <row r="1258" x14ac:dyDescent="0.25"/>
    <row r="1259" x14ac:dyDescent="0.25"/>
    <row r="1260" x14ac:dyDescent="0.25"/>
    <row r="1261" x14ac:dyDescent="0.25"/>
    <row r="1262" x14ac:dyDescent="0.25"/>
    <row r="1263" x14ac:dyDescent="0.25"/>
    <row r="1264" x14ac:dyDescent="0.25"/>
    <row r="1265" x14ac:dyDescent="0.25"/>
    <row r="1266" x14ac:dyDescent="0.25"/>
    <row r="1267" x14ac:dyDescent="0.25"/>
    <row r="1268" x14ac:dyDescent="0.25"/>
    <row r="1269" x14ac:dyDescent="0.25"/>
    <row r="1270" x14ac:dyDescent="0.25"/>
    <row r="1271" x14ac:dyDescent="0.25"/>
    <row r="1272" x14ac:dyDescent="0.25"/>
    <row r="1273" x14ac:dyDescent="0.25"/>
    <row r="1274" x14ac:dyDescent="0.25"/>
    <row r="1275" x14ac:dyDescent="0.25"/>
    <row r="1276" x14ac:dyDescent="0.25"/>
    <row r="1277" x14ac:dyDescent="0.25"/>
    <row r="1278" x14ac:dyDescent="0.25"/>
    <row r="1279" x14ac:dyDescent="0.25"/>
    <row r="1280" x14ac:dyDescent="0.25"/>
    <row r="1281" x14ac:dyDescent="0.25"/>
    <row r="1282" x14ac:dyDescent="0.25"/>
    <row r="1283" x14ac:dyDescent="0.25"/>
    <row r="1284" x14ac:dyDescent="0.25"/>
    <row r="1285" x14ac:dyDescent="0.25"/>
    <row r="1286" x14ac:dyDescent="0.25"/>
    <row r="1287" x14ac:dyDescent="0.25"/>
    <row r="1288" x14ac:dyDescent="0.25"/>
    <row r="1289" x14ac:dyDescent="0.25"/>
    <row r="1290" x14ac:dyDescent="0.25"/>
    <row r="1291" x14ac:dyDescent="0.25"/>
    <row r="1292" x14ac:dyDescent="0.25"/>
    <row r="1293" x14ac:dyDescent="0.25"/>
    <row r="1294" x14ac:dyDescent="0.25"/>
    <row r="1295" x14ac:dyDescent="0.25"/>
    <row r="1296" x14ac:dyDescent="0.25"/>
    <row r="1297" x14ac:dyDescent="0.25"/>
    <row r="1298" x14ac:dyDescent="0.25"/>
    <row r="1299" x14ac:dyDescent="0.25"/>
    <row r="1300" x14ac:dyDescent="0.25"/>
    <row r="1301" x14ac:dyDescent="0.25"/>
    <row r="1302" x14ac:dyDescent="0.25"/>
    <row r="1303" x14ac:dyDescent="0.25"/>
    <row r="1304" x14ac:dyDescent="0.25"/>
    <row r="1305" x14ac:dyDescent="0.25"/>
    <row r="1306" x14ac:dyDescent="0.25"/>
    <row r="1307" x14ac:dyDescent="0.25"/>
    <row r="1308" x14ac:dyDescent="0.25"/>
    <row r="1309" x14ac:dyDescent="0.25"/>
    <row r="1310" x14ac:dyDescent="0.25"/>
    <row r="1311" x14ac:dyDescent="0.25"/>
    <row r="1312" x14ac:dyDescent="0.25"/>
    <row r="1313" x14ac:dyDescent="0.25"/>
    <row r="1314" x14ac:dyDescent="0.25"/>
    <row r="1315" x14ac:dyDescent="0.25"/>
    <row r="1316" x14ac:dyDescent="0.25"/>
    <row r="1317" x14ac:dyDescent="0.25"/>
    <row r="1318" x14ac:dyDescent="0.25"/>
    <row r="1319" x14ac:dyDescent="0.25"/>
    <row r="1320" x14ac:dyDescent="0.25"/>
    <row r="1321" x14ac:dyDescent="0.25"/>
    <row r="1322" x14ac:dyDescent="0.25"/>
    <row r="1323" x14ac:dyDescent="0.25"/>
    <row r="1324" x14ac:dyDescent="0.25"/>
    <row r="1325" x14ac:dyDescent="0.25"/>
    <row r="1326" x14ac:dyDescent="0.25"/>
    <row r="1327" x14ac:dyDescent="0.25"/>
    <row r="1328" x14ac:dyDescent="0.25"/>
    <row r="1329" x14ac:dyDescent="0.25"/>
    <row r="1330" x14ac:dyDescent="0.25"/>
    <row r="1331" x14ac:dyDescent="0.25"/>
    <row r="1332" x14ac:dyDescent="0.25"/>
    <row r="1333" x14ac:dyDescent="0.25"/>
    <row r="1334" x14ac:dyDescent="0.25"/>
    <row r="1335" x14ac:dyDescent="0.25"/>
    <row r="1336" x14ac:dyDescent="0.25"/>
    <row r="1337" x14ac:dyDescent="0.25"/>
    <row r="1338" x14ac:dyDescent="0.25"/>
    <row r="1339" x14ac:dyDescent="0.25"/>
    <row r="1340" x14ac:dyDescent="0.25"/>
    <row r="1341" x14ac:dyDescent="0.25"/>
    <row r="1342" x14ac:dyDescent="0.25"/>
    <row r="1343" x14ac:dyDescent="0.25"/>
    <row r="1344" x14ac:dyDescent="0.25"/>
    <row r="1345" x14ac:dyDescent="0.25"/>
    <row r="1346" x14ac:dyDescent="0.25"/>
    <row r="1347" x14ac:dyDescent="0.25"/>
    <row r="1348" x14ac:dyDescent="0.25"/>
    <row r="1349" x14ac:dyDescent="0.25"/>
    <row r="1350" x14ac:dyDescent="0.25"/>
    <row r="1351" x14ac:dyDescent="0.25"/>
    <row r="1352" x14ac:dyDescent="0.25"/>
    <row r="1353" x14ac:dyDescent="0.25"/>
    <row r="1354" x14ac:dyDescent="0.25"/>
    <row r="1355" x14ac:dyDescent="0.25"/>
    <row r="1356" x14ac:dyDescent="0.25"/>
    <row r="1357" x14ac:dyDescent="0.25"/>
    <row r="1358" x14ac:dyDescent="0.25"/>
    <row r="1359" x14ac:dyDescent="0.25"/>
    <row r="1360" x14ac:dyDescent="0.25"/>
    <row r="1361" x14ac:dyDescent="0.25"/>
    <row r="1362" x14ac:dyDescent="0.25"/>
    <row r="1363" x14ac:dyDescent="0.25"/>
    <row r="1364" x14ac:dyDescent="0.25"/>
    <row r="1365" x14ac:dyDescent="0.25"/>
    <row r="1366" x14ac:dyDescent="0.25"/>
    <row r="1367" x14ac:dyDescent="0.25"/>
    <row r="1368" x14ac:dyDescent="0.25"/>
    <row r="1369" x14ac:dyDescent="0.25"/>
    <row r="1370" x14ac:dyDescent="0.25"/>
    <row r="1371" x14ac:dyDescent="0.25"/>
    <row r="1372" x14ac:dyDescent="0.25"/>
    <row r="1373" x14ac:dyDescent="0.25"/>
    <row r="1374" x14ac:dyDescent="0.25"/>
    <row r="1375" x14ac:dyDescent="0.25"/>
    <row r="1376" x14ac:dyDescent="0.25"/>
    <row r="1377" x14ac:dyDescent="0.25"/>
    <row r="1378" x14ac:dyDescent="0.25"/>
    <row r="1379" x14ac:dyDescent="0.25"/>
    <row r="1380" x14ac:dyDescent="0.25"/>
    <row r="1381" x14ac:dyDescent="0.25"/>
    <row r="1382" x14ac:dyDescent="0.25"/>
    <row r="1383" x14ac:dyDescent="0.25"/>
    <row r="1384" x14ac:dyDescent="0.25"/>
    <row r="1385" x14ac:dyDescent="0.25"/>
    <row r="1386" x14ac:dyDescent="0.25"/>
    <row r="1387" x14ac:dyDescent="0.25"/>
    <row r="1388" x14ac:dyDescent="0.25"/>
    <row r="1389" x14ac:dyDescent="0.25"/>
    <row r="1390" x14ac:dyDescent="0.25"/>
    <row r="1391" x14ac:dyDescent="0.25"/>
    <row r="1392" x14ac:dyDescent="0.25"/>
    <row r="1393" x14ac:dyDescent="0.25"/>
    <row r="1394" x14ac:dyDescent="0.25"/>
    <row r="1395" x14ac:dyDescent="0.25"/>
    <row r="1396" x14ac:dyDescent="0.25"/>
    <row r="1397" x14ac:dyDescent="0.25"/>
    <row r="1398" x14ac:dyDescent="0.25"/>
    <row r="1399" x14ac:dyDescent="0.25"/>
    <row r="1400" x14ac:dyDescent="0.25"/>
    <row r="1401" x14ac:dyDescent="0.25"/>
    <row r="1402" x14ac:dyDescent="0.25"/>
    <row r="1403" x14ac:dyDescent="0.25"/>
    <row r="1404" x14ac:dyDescent="0.25"/>
    <row r="1405" x14ac:dyDescent="0.25"/>
    <row r="1406" x14ac:dyDescent="0.25"/>
    <row r="1407" x14ac:dyDescent="0.25"/>
    <row r="1408" x14ac:dyDescent="0.25"/>
    <row r="1409" x14ac:dyDescent="0.25"/>
    <row r="1410" x14ac:dyDescent="0.25"/>
    <row r="1411" x14ac:dyDescent="0.25"/>
    <row r="1412" x14ac:dyDescent="0.25"/>
    <row r="1413" x14ac:dyDescent="0.25"/>
    <row r="1414" x14ac:dyDescent="0.25"/>
    <row r="1415" x14ac:dyDescent="0.25"/>
    <row r="1416" x14ac:dyDescent="0.25"/>
    <row r="1417" x14ac:dyDescent="0.25"/>
    <row r="1418" x14ac:dyDescent="0.25"/>
    <row r="1419" x14ac:dyDescent="0.25"/>
    <row r="1420" x14ac:dyDescent="0.25"/>
    <row r="1421" x14ac:dyDescent="0.25"/>
    <row r="1422" x14ac:dyDescent="0.25"/>
    <row r="1423" x14ac:dyDescent="0.25"/>
    <row r="1424" x14ac:dyDescent="0.25"/>
    <row r="1425" x14ac:dyDescent="0.25"/>
    <row r="1426" x14ac:dyDescent="0.25"/>
    <row r="1427" x14ac:dyDescent="0.25"/>
    <row r="1428" x14ac:dyDescent="0.25"/>
    <row r="1429" x14ac:dyDescent="0.25"/>
    <row r="1430" x14ac:dyDescent="0.25"/>
    <row r="1431" x14ac:dyDescent="0.25"/>
    <row r="1432" x14ac:dyDescent="0.25"/>
    <row r="1433" x14ac:dyDescent="0.25"/>
    <row r="1434" x14ac:dyDescent="0.25"/>
    <row r="1435" x14ac:dyDescent="0.25"/>
    <row r="1436" x14ac:dyDescent="0.25"/>
    <row r="1437" x14ac:dyDescent="0.25"/>
    <row r="1438" x14ac:dyDescent="0.25"/>
    <row r="1439" x14ac:dyDescent="0.25"/>
    <row r="1440" x14ac:dyDescent="0.25"/>
    <row r="1441" x14ac:dyDescent="0.25"/>
    <row r="1442" x14ac:dyDescent="0.25"/>
    <row r="1443" x14ac:dyDescent="0.25"/>
    <row r="1444" x14ac:dyDescent="0.25"/>
    <row r="1445" x14ac:dyDescent="0.25"/>
    <row r="1446" x14ac:dyDescent="0.25"/>
    <row r="1447" x14ac:dyDescent="0.25"/>
    <row r="1448" x14ac:dyDescent="0.25"/>
    <row r="1449" x14ac:dyDescent="0.25"/>
    <row r="1450" x14ac:dyDescent="0.25"/>
    <row r="1451" x14ac:dyDescent="0.25"/>
    <row r="1452" x14ac:dyDescent="0.25"/>
    <row r="1453" x14ac:dyDescent="0.25"/>
    <row r="1454" x14ac:dyDescent="0.25"/>
    <row r="1455" x14ac:dyDescent="0.25"/>
    <row r="1456" x14ac:dyDescent="0.25"/>
    <row r="1457" x14ac:dyDescent="0.25"/>
    <row r="1458" x14ac:dyDescent="0.25"/>
    <row r="1459" x14ac:dyDescent="0.25"/>
    <row r="1460" x14ac:dyDescent="0.25"/>
    <row r="1461" x14ac:dyDescent="0.25"/>
    <row r="1462" x14ac:dyDescent="0.25"/>
    <row r="1463" x14ac:dyDescent="0.25"/>
    <row r="1464" x14ac:dyDescent="0.25"/>
    <row r="1465" x14ac:dyDescent="0.25"/>
    <row r="1466" x14ac:dyDescent="0.25"/>
    <row r="1467" x14ac:dyDescent="0.25"/>
    <row r="1468" x14ac:dyDescent="0.25"/>
    <row r="1469" x14ac:dyDescent="0.25"/>
    <row r="1470" x14ac:dyDescent="0.25"/>
    <row r="1471" x14ac:dyDescent="0.25"/>
    <row r="1472" x14ac:dyDescent="0.25"/>
    <row r="1473" x14ac:dyDescent="0.25"/>
    <row r="1474" x14ac:dyDescent="0.25"/>
    <row r="1475" x14ac:dyDescent="0.25"/>
    <row r="1476" x14ac:dyDescent="0.25"/>
    <row r="1477" x14ac:dyDescent="0.25"/>
    <row r="1478" x14ac:dyDescent="0.25"/>
    <row r="1479" x14ac:dyDescent="0.25"/>
    <row r="1480" x14ac:dyDescent="0.25"/>
    <row r="1481" x14ac:dyDescent="0.25"/>
    <row r="1482" x14ac:dyDescent="0.25"/>
    <row r="1483" x14ac:dyDescent="0.25"/>
    <row r="1484" x14ac:dyDescent="0.25"/>
    <row r="1485" x14ac:dyDescent="0.25"/>
    <row r="1486" x14ac:dyDescent="0.25"/>
    <row r="1487" x14ac:dyDescent="0.25"/>
    <row r="1488" x14ac:dyDescent="0.25"/>
    <row r="1489" x14ac:dyDescent="0.25"/>
    <row r="1490" x14ac:dyDescent="0.25"/>
    <row r="1491" x14ac:dyDescent="0.25"/>
    <row r="1492" x14ac:dyDescent="0.25"/>
    <row r="1493" x14ac:dyDescent="0.25"/>
    <row r="1494" x14ac:dyDescent="0.25"/>
    <row r="1495" x14ac:dyDescent="0.25"/>
    <row r="1496" x14ac:dyDescent="0.25"/>
    <row r="1497" x14ac:dyDescent="0.25"/>
    <row r="1498" x14ac:dyDescent="0.25"/>
    <row r="1499" x14ac:dyDescent="0.25"/>
    <row r="1500" x14ac:dyDescent="0.25"/>
    <row r="1501" x14ac:dyDescent="0.25"/>
    <row r="1502" x14ac:dyDescent="0.25"/>
    <row r="1503" x14ac:dyDescent="0.25"/>
    <row r="1504" x14ac:dyDescent="0.25"/>
    <row r="1505" x14ac:dyDescent="0.25"/>
    <row r="1506" x14ac:dyDescent="0.25"/>
    <row r="1507" x14ac:dyDescent="0.25"/>
    <row r="1508" x14ac:dyDescent="0.25"/>
    <row r="1509" x14ac:dyDescent="0.25"/>
    <row r="1510" x14ac:dyDescent="0.25"/>
    <row r="1511" x14ac:dyDescent="0.25"/>
    <row r="1512" x14ac:dyDescent="0.25"/>
    <row r="1513" x14ac:dyDescent="0.25"/>
    <row r="1514" x14ac:dyDescent="0.25"/>
    <row r="1515" x14ac:dyDescent="0.25"/>
    <row r="1516" x14ac:dyDescent="0.25"/>
    <row r="1517" x14ac:dyDescent="0.25"/>
    <row r="1518" x14ac:dyDescent="0.25"/>
    <row r="1519" x14ac:dyDescent="0.25"/>
    <row r="1520" x14ac:dyDescent="0.25"/>
    <row r="1521" x14ac:dyDescent="0.25"/>
    <row r="1522" x14ac:dyDescent="0.25"/>
    <row r="1523" x14ac:dyDescent="0.25"/>
    <row r="1524" x14ac:dyDescent="0.25"/>
    <row r="1525" x14ac:dyDescent="0.25"/>
    <row r="1526" x14ac:dyDescent="0.25"/>
    <row r="1527" x14ac:dyDescent="0.25"/>
    <row r="1528" x14ac:dyDescent="0.25"/>
    <row r="1529" x14ac:dyDescent="0.25"/>
    <row r="1530" x14ac:dyDescent="0.25"/>
    <row r="1531" x14ac:dyDescent="0.25"/>
    <row r="1532" x14ac:dyDescent="0.25"/>
    <row r="1533" x14ac:dyDescent="0.25"/>
    <row r="1534" x14ac:dyDescent="0.25"/>
    <row r="1535" x14ac:dyDescent="0.25"/>
    <row r="1536" x14ac:dyDescent="0.25"/>
    <row r="1537" x14ac:dyDescent="0.25"/>
    <row r="1538" x14ac:dyDescent="0.25"/>
    <row r="1539" x14ac:dyDescent="0.25"/>
    <row r="1540" x14ac:dyDescent="0.25"/>
    <row r="1541" x14ac:dyDescent="0.25"/>
    <row r="1542" x14ac:dyDescent="0.25"/>
    <row r="1543" x14ac:dyDescent="0.25"/>
    <row r="1544" x14ac:dyDescent="0.25"/>
    <row r="1545" x14ac:dyDescent="0.25"/>
    <row r="1546" x14ac:dyDescent="0.25"/>
    <row r="1547" x14ac:dyDescent="0.25"/>
    <row r="1548" x14ac:dyDescent="0.25"/>
    <row r="1549" x14ac:dyDescent="0.25"/>
    <row r="1550" x14ac:dyDescent="0.25"/>
    <row r="1551" x14ac:dyDescent="0.25"/>
    <row r="1552" x14ac:dyDescent="0.25"/>
    <row r="1553" x14ac:dyDescent="0.25"/>
    <row r="1554" x14ac:dyDescent="0.25"/>
    <row r="1555" x14ac:dyDescent="0.25"/>
    <row r="1556" x14ac:dyDescent="0.25"/>
    <row r="1557" x14ac:dyDescent="0.25"/>
    <row r="1558" x14ac:dyDescent="0.25"/>
    <row r="1559" x14ac:dyDescent="0.25"/>
    <row r="1560" x14ac:dyDescent="0.25"/>
    <row r="1561" x14ac:dyDescent="0.25"/>
    <row r="1562" x14ac:dyDescent="0.25"/>
    <row r="1563" x14ac:dyDescent="0.25"/>
    <row r="1564" x14ac:dyDescent="0.25"/>
    <row r="1565" x14ac:dyDescent="0.25"/>
    <row r="1566" x14ac:dyDescent="0.25"/>
    <row r="1567" x14ac:dyDescent="0.25"/>
    <row r="1568" x14ac:dyDescent="0.25"/>
    <row r="1569" x14ac:dyDescent="0.25"/>
    <row r="1570" x14ac:dyDescent="0.25"/>
    <row r="1571" x14ac:dyDescent="0.25"/>
    <row r="1572" x14ac:dyDescent="0.25"/>
    <row r="1573" x14ac:dyDescent="0.25"/>
    <row r="1574" x14ac:dyDescent="0.25"/>
    <row r="1575" x14ac:dyDescent="0.25"/>
    <row r="1576" x14ac:dyDescent="0.25"/>
    <row r="1577" x14ac:dyDescent="0.25"/>
    <row r="1578" x14ac:dyDescent="0.25"/>
    <row r="1579" x14ac:dyDescent="0.25"/>
    <row r="1580" x14ac:dyDescent="0.25"/>
    <row r="1581" x14ac:dyDescent="0.25"/>
    <row r="1582" x14ac:dyDescent="0.25"/>
    <row r="1583" x14ac:dyDescent="0.25"/>
    <row r="1584" x14ac:dyDescent="0.25"/>
    <row r="1585" x14ac:dyDescent="0.25"/>
    <row r="1586" x14ac:dyDescent="0.25"/>
    <row r="1587" x14ac:dyDescent="0.25"/>
    <row r="1588" x14ac:dyDescent="0.25"/>
    <row r="1589" x14ac:dyDescent="0.25"/>
    <row r="1590" x14ac:dyDescent="0.25"/>
    <row r="1591" x14ac:dyDescent="0.25"/>
    <row r="1592" x14ac:dyDescent="0.25"/>
    <row r="1593" x14ac:dyDescent="0.25"/>
    <row r="1594" x14ac:dyDescent="0.25"/>
    <row r="1595" x14ac:dyDescent="0.25"/>
    <row r="1596" x14ac:dyDescent="0.25"/>
    <row r="1597" x14ac:dyDescent="0.25"/>
    <row r="1598" x14ac:dyDescent="0.25"/>
    <row r="1599" x14ac:dyDescent="0.25"/>
    <row r="1600" x14ac:dyDescent="0.25"/>
    <row r="1601" x14ac:dyDescent="0.25"/>
    <row r="1602" x14ac:dyDescent="0.25"/>
    <row r="1603" x14ac:dyDescent="0.25"/>
    <row r="1604" x14ac:dyDescent="0.25"/>
    <row r="1605" x14ac:dyDescent="0.25"/>
    <row r="1606" x14ac:dyDescent="0.25"/>
    <row r="1607" x14ac:dyDescent="0.25"/>
    <row r="1608" x14ac:dyDescent="0.25"/>
    <row r="1609" x14ac:dyDescent="0.25"/>
    <row r="1610" x14ac:dyDescent="0.25"/>
    <row r="1611" x14ac:dyDescent="0.25"/>
    <row r="1612" x14ac:dyDescent="0.25"/>
    <row r="1613" x14ac:dyDescent="0.25"/>
    <row r="1614" x14ac:dyDescent="0.25"/>
    <row r="1615" x14ac:dyDescent="0.25"/>
    <row r="1616" x14ac:dyDescent="0.25"/>
    <row r="1617" x14ac:dyDescent="0.25"/>
    <row r="1618" x14ac:dyDescent="0.25"/>
    <row r="1619" x14ac:dyDescent="0.25"/>
    <row r="1620" x14ac:dyDescent="0.25"/>
    <row r="1621" x14ac:dyDescent="0.25"/>
    <row r="1622" x14ac:dyDescent="0.25"/>
    <row r="1623" x14ac:dyDescent="0.25"/>
    <row r="1624" x14ac:dyDescent="0.25"/>
    <row r="1625" x14ac:dyDescent="0.25"/>
    <row r="1626" x14ac:dyDescent="0.25"/>
    <row r="1627" x14ac:dyDescent="0.25"/>
    <row r="1628" x14ac:dyDescent="0.25"/>
    <row r="1629" x14ac:dyDescent="0.25"/>
    <row r="1630" x14ac:dyDescent="0.25"/>
    <row r="1631" x14ac:dyDescent="0.25"/>
    <row r="1632" x14ac:dyDescent="0.25"/>
    <row r="1633" x14ac:dyDescent="0.25"/>
    <row r="1634" x14ac:dyDescent="0.25"/>
    <row r="1635" x14ac:dyDescent="0.25"/>
    <row r="1636" x14ac:dyDescent="0.25"/>
    <row r="1637" x14ac:dyDescent="0.25"/>
    <row r="1638" x14ac:dyDescent="0.25"/>
    <row r="1639" x14ac:dyDescent="0.25"/>
    <row r="1640" x14ac:dyDescent="0.25"/>
    <row r="1641" x14ac:dyDescent="0.25"/>
    <row r="1642" x14ac:dyDescent="0.25"/>
    <row r="1643" x14ac:dyDescent="0.25"/>
    <row r="1644" x14ac:dyDescent="0.25"/>
    <row r="1645" x14ac:dyDescent="0.25"/>
    <row r="1646" x14ac:dyDescent="0.25"/>
    <row r="1647" x14ac:dyDescent="0.25"/>
    <row r="1648" x14ac:dyDescent="0.25"/>
    <row r="1649" x14ac:dyDescent="0.25"/>
    <row r="1650" x14ac:dyDescent="0.25"/>
    <row r="1651" x14ac:dyDescent="0.25"/>
    <row r="1652" x14ac:dyDescent="0.25"/>
    <row r="1653" x14ac:dyDescent="0.25"/>
    <row r="1654" x14ac:dyDescent="0.25"/>
    <row r="1655" x14ac:dyDescent="0.25"/>
    <row r="1656" x14ac:dyDescent="0.25"/>
    <row r="1657" x14ac:dyDescent="0.25"/>
    <row r="1658" x14ac:dyDescent="0.25"/>
    <row r="1659" x14ac:dyDescent="0.25"/>
    <row r="1660" x14ac:dyDescent="0.25"/>
    <row r="1661" x14ac:dyDescent="0.25"/>
    <row r="1662" x14ac:dyDescent="0.25"/>
    <row r="1663" x14ac:dyDescent="0.25"/>
    <row r="1664" x14ac:dyDescent="0.25"/>
    <row r="1665" x14ac:dyDescent="0.25"/>
    <row r="1666" x14ac:dyDescent="0.25"/>
    <row r="1667" x14ac:dyDescent="0.25"/>
    <row r="1668" x14ac:dyDescent="0.25"/>
    <row r="1669" x14ac:dyDescent="0.25"/>
    <row r="1670" x14ac:dyDescent="0.25"/>
    <row r="1671" x14ac:dyDescent="0.25"/>
    <row r="1672" x14ac:dyDescent="0.25"/>
    <row r="1673" x14ac:dyDescent="0.25"/>
    <row r="1674" x14ac:dyDescent="0.25"/>
    <row r="1675" x14ac:dyDescent="0.25"/>
    <row r="1676" x14ac:dyDescent="0.25"/>
    <row r="1677" x14ac:dyDescent="0.25"/>
    <row r="1678" x14ac:dyDescent="0.25"/>
    <row r="1679" x14ac:dyDescent="0.25"/>
    <row r="1680" x14ac:dyDescent="0.25"/>
    <row r="1681" x14ac:dyDescent="0.25"/>
    <row r="1682" x14ac:dyDescent="0.25"/>
    <row r="1683" x14ac:dyDescent="0.25"/>
    <row r="1684" x14ac:dyDescent="0.25"/>
    <row r="1685" x14ac:dyDescent="0.25"/>
    <row r="1686" x14ac:dyDescent="0.25"/>
    <row r="1687" x14ac:dyDescent="0.25"/>
    <row r="1688" x14ac:dyDescent="0.25"/>
    <row r="1689" x14ac:dyDescent="0.25"/>
    <row r="1690" x14ac:dyDescent="0.25"/>
    <row r="1691" x14ac:dyDescent="0.25"/>
    <row r="1692" x14ac:dyDescent="0.25"/>
    <row r="1693" x14ac:dyDescent="0.25"/>
    <row r="1694" x14ac:dyDescent="0.25"/>
    <row r="1695" x14ac:dyDescent="0.25"/>
    <row r="1696" x14ac:dyDescent="0.25"/>
    <row r="1697" x14ac:dyDescent="0.25"/>
    <row r="1698" x14ac:dyDescent="0.25"/>
    <row r="1699" x14ac:dyDescent="0.25"/>
    <row r="1700" x14ac:dyDescent="0.25"/>
    <row r="1701" x14ac:dyDescent="0.25"/>
    <row r="1702" x14ac:dyDescent="0.25"/>
    <row r="1703" x14ac:dyDescent="0.25"/>
    <row r="1704" x14ac:dyDescent="0.25"/>
    <row r="1705" x14ac:dyDescent="0.25"/>
    <row r="1706" x14ac:dyDescent="0.25"/>
    <row r="1707" x14ac:dyDescent="0.25"/>
    <row r="1708" x14ac:dyDescent="0.25"/>
    <row r="1709" x14ac:dyDescent="0.25"/>
    <row r="1710" x14ac:dyDescent="0.25"/>
    <row r="1711" x14ac:dyDescent="0.25"/>
    <row r="1712" x14ac:dyDescent="0.25"/>
    <row r="1713" x14ac:dyDescent="0.25"/>
    <row r="1714" x14ac:dyDescent="0.25"/>
    <row r="1715" x14ac:dyDescent="0.25"/>
    <row r="1716" x14ac:dyDescent="0.25"/>
    <row r="1717" x14ac:dyDescent="0.25"/>
    <row r="1718" x14ac:dyDescent="0.25"/>
    <row r="1719" x14ac:dyDescent="0.25"/>
    <row r="1720" x14ac:dyDescent="0.25"/>
    <row r="1721" x14ac:dyDescent="0.25"/>
    <row r="1722" x14ac:dyDescent="0.25"/>
    <row r="1723" x14ac:dyDescent="0.25"/>
    <row r="1724" x14ac:dyDescent="0.25"/>
    <row r="1725" x14ac:dyDescent="0.25"/>
    <row r="1726" x14ac:dyDescent="0.25"/>
    <row r="1727" x14ac:dyDescent="0.25"/>
    <row r="1728" x14ac:dyDescent="0.25"/>
    <row r="1729" x14ac:dyDescent="0.25"/>
    <row r="1730" x14ac:dyDescent="0.25"/>
    <row r="1731" x14ac:dyDescent="0.25"/>
    <row r="1732" x14ac:dyDescent="0.25"/>
    <row r="1733" x14ac:dyDescent="0.25"/>
    <row r="1734" x14ac:dyDescent="0.25"/>
    <row r="1735" x14ac:dyDescent="0.25"/>
    <row r="1736" x14ac:dyDescent="0.25"/>
    <row r="1737" x14ac:dyDescent="0.25"/>
    <row r="1738" x14ac:dyDescent="0.25"/>
    <row r="1739" x14ac:dyDescent="0.25"/>
    <row r="1740" x14ac:dyDescent="0.25"/>
    <row r="1741" x14ac:dyDescent="0.25"/>
    <row r="1742" x14ac:dyDescent="0.25"/>
    <row r="1743" x14ac:dyDescent="0.25"/>
    <row r="1744" x14ac:dyDescent="0.25"/>
    <row r="1745" x14ac:dyDescent="0.25"/>
    <row r="1746" x14ac:dyDescent="0.25"/>
    <row r="1747" x14ac:dyDescent="0.25"/>
    <row r="1748" x14ac:dyDescent="0.25"/>
    <row r="1749" x14ac:dyDescent="0.25"/>
    <row r="1750" x14ac:dyDescent="0.25"/>
    <row r="1751" x14ac:dyDescent="0.25"/>
    <row r="1752" x14ac:dyDescent="0.25"/>
    <row r="1753" x14ac:dyDescent="0.25"/>
    <row r="1754" x14ac:dyDescent="0.25"/>
    <row r="1755" x14ac:dyDescent="0.25"/>
    <row r="1756" x14ac:dyDescent="0.25"/>
    <row r="1757" x14ac:dyDescent="0.25"/>
    <row r="1758" x14ac:dyDescent="0.25"/>
    <row r="1759" x14ac:dyDescent="0.25"/>
    <row r="1760" x14ac:dyDescent="0.25"/>
    <row r="1761" x14ac:dyDescent="0.25"/>
    <row r="1762" x14ac:dyDescent="0.25"/>
    <row r="1763" x14ac:dyDescent="0.25"/>
    <row r="1764" x14ac:dyDescent="0.25"/>
    <row r="1765" x14ac:dyDescent="0.25"/>
    <row r="1766" x14ac:dyDescent="0.25"/>
    <row r="1767" x14ac:dyDescent="0.25"/>
    <row r="1768" x14ac:dyDescent="0.25"/>
    <row r="1769" x14ac:dyDescent="0.25"/>
    <row r="1770" x14ac:dyDescent="0.25"/>
    <row r="1771" x14ac:dyDescent="0.25"/>
    <row r="1772" x14ac:dyDescent="0.25"/>
    <row r="1773" x14ac:dyDescent="0.25"/>
    <row r="1774" x14ac:dyDescent="0.25"/>
    <row r="1775" x14ac:dyDescent="0.25"/>
    <row r="1776" x14ac:dyDescent="0.25"/>
    <row r="1777" x14ac:dyDescent="0.25"/>
    <row r="1778" x14ac:dyDescent="0.25"/>
    <row r="1779" x14ac:dyDescent="0.25"/>
    <row r="1780" x14ac:dyDescent="0.25"/>
    <row r="1781" x14ac:dyDescent="0.25"/>
    <row r="1782" x14ac:dyDescent="0.25"/>
    <row r="1783" x14ac:dyDescent="0.25"/>
    <row r="1784" x14ac:dyDescent="0.25"/>
    <row r="1785" x14ac:dyDescent="0.25"/>
    <row r="1786" x14ac:dyDescent="0.25"/>
    <row r="1787" x14ac:dyDescent="0.25"/>
    <row r="1788" x14ac:dyDescent="0.25"/>
    <row r="1789" x14ac:dyDescent="0.25"/>
    <row r="1790" x14ac:dyDescent="0.25"/>
    <row r="1791" x14ac:dyDescent="0.25"/>
    <row r="1792" x14ac:dyDescent="0.25"/>
    <row r="1793" x14ac:dyDescent="0.25"/>
    <row r="1794" x14ac:dyDescent="0.25"/>
    <row r="1795" x14ac:dyDescent="0.25"/>
    <row r="1796" x14ac:dyDescent="0.25"/>
    <row r="1797" x14ac:dyDescent="0.25"/>
    <row r="1798" x14ac:dyDescent="0.25"/>
    <row r="1799" x14ac:dyDescent="0.25"/>
    <row r="1800" x14ac:dyDescent="0.25"/>
    <row r="1801" x14ac:dyDescent="0.25"/>
    <row r="1802" x14ac:dyDescent="0.25"/>
    <row r="1803" x14ac:dyDescent="0.25"/>
    <row r="1804" x14ac:dyDescent="0.25"/>
    <row r="1805" x14ac:dyDescent="0.25"/>
    <row r="1806" x14ac:dyDescent="0.25"/>
    <row r="1807" x14ac:dyDescent="0.25"/>
    <row r="1808" x14ac:dyDescent="0.25"/>
    <row r="1809" x14ac:dyDescent="0.25"/>
    <row r="1810" x14ac:dyDescent="0.25"/>
    <row r="1811" x14ac:dyDescent="0.25"/>
    <row r="1812" x14ac:dyDescent="0.25"/>
    <row r="1813" x14ac:dyDescent="0.25"/>
    <row r="1814" x14ac:dyDescent="0.25"/>
    <row r="1815" x14ac:dyDescent="0.25"/>
    <row r="1816" x14ac:dyDescent="0.25"/>
    <row r="1817" x14ac:dyDescent="0.25"/>
    <row r="1818" x14ac:dyDescent="0.25"/>
    <row r="1819" x14ac:dyDescent="0.25"/>
    <row r="1820" x14ac:dyDescent="0.25"/>
    <row r="1821" x14ac:dyDescent="0.25"/>
    <row r="1822" x14ac:dyDescent="0.25"/>
    <row r="1823" x14ac:dyDescent="0.25"/>
    <row r="1824" x14ac:dyDescent="0.25"/>
    <row r="1825" x14ac:dyDescent="0.25"/>
    <row r="1826" x14ac:dyDescent="0.25"/>
    <row r="1827" x14ac:dyDescent="0.25"/>
    <row r="1828" x14ac:dyDescent="0.25"/>
    <row r="1829" x14ac:dyDescent="0.25"/>
    <row r="1830" x14ac:dyDescent="0.25"/>
    <row r="1831" x14ac:dyDescent="0.25"/>
    <row r="1832" x14ac:dyDescent="0.25"/>
    <row r="1833" x14ac:dyDescent="0.25"/>
    <row r="1834" x14ac:dyDescent="0.25"/>
    <row r="1835" x14ac:dyDescent="0.25"/>
    <row r="1836" x14ac:dyDescent="0.25"/>
    <row r="1837" x14ac:dyDescent="0.25"/>
    <row r="1838" x14ac:dyDescent="0.25"/>
    <row r="1839" x14ac:dyDescent="0.25"/>
    <row r="1840" x14ac:dyDescent="0.25"/>
    <row r="1841" x14ac:dyDescent="0.25"/>
    <row r="1842" x14ac:dyDescent="0.25"/>
    <row r="1843" x14ac:dyDescent="0.25"/>
    <row r="1844" x14ac:dyDescent="0.25"/>
    <row r="1845" x14ac:dyDescent="0.25"/>
    <row r="1846" x14ac:dyDescent="0.25"/>
    <row r="1847" x14ac:dyDescent="0.25"/>
    <row r="1848" x14ac:dyDescent="0.25"/>
    <row r="1849" x14ac:dyDescent="0.25"/>
    <row r="1850" x14ac:dyDescent="0.25"/>
    <row r="1851" x14ac:dyDescent="0.25"/>
    <row r="1852" x14ac:dyDescent="0.25"/>
    <row r="1853" x14ac:dyDescent="0.25"/>
    <row r="1854" x14ac:dyDescent="0.25"/>
    <row r="1855" x14ac:dyDescent="0.25"/>
    <row r="1856" x14ac:dyDescent="0.25"/>
    <row r="1857" x14ac:dyDescent="0.25"/>
    <row r="1858" x14ac:dyDescent="0.25"/>
    <row r="1859" x14ac:dyDescent="0.25"/>
    <row r="1860" x14ac:dyDescent="0.25"/>
    <row r="1861" x14ac:dyDescent="0.25"/>
    <row r="1862" x14ac:dyDescent="0.25"/>
    <row r="1863" x14ac:dyDescent="0.25"/>
    <row r="1864" x14ac:dyDescent="0.25"/>
    <row r="1865" x14ac:dyDescent="0.25"/>
    <row r="1866" x14ac:dyDescent="0.25"/>
    <row r="1867" x14ac:dyDescent="0.25"/>
    <row r="1868" x14ac:dyDescent="0.25"/>
    <row r="1869" x14ac:dyDescent="0.25"/>
    <row r="1870" x14ac:dyDescent="0.25"/>
    <row r="1871" x14ac:dyDescent="0.25"/>
    <row r="1872" x14ac:dyDescent="0.25"/>
    <row r="1873" x14ac:dyDescent="0.25"/>
    <row r="1874" x14ac:dyDescent="0.25"/>
    <row r="1875" x14ac:dyDescent="0.25"/>
    <row r="1876" x14ac:dyDescent="0.25"/>
    <row r="1877" x14ac:dyDescent="0.25"/>
    <row r="1878" x14ac:dyDescent="0.25"/>
    <row r="1879" x14ac:dyDescent="0.25"/>
    <row r="1880" x14ac:dyDescent="0.25"/>
    <row r="1881" x14ac:dyDescent="0.25"/>
    <row r="1882" x14ac:dyDescent="0.25"/>
    <row r="1883" x14ac:dyDescent="0.25"/>
    <row r="1884" x14ac:dyDescent="0.25"/>
    <row r="1885" x14ac:dyDescent="0.25"/>
    <row r="1886" x14ac:dyDescent="0.25"/>
    <row r="1887" x14ac:dyDescent="0.25"/>
    <row r="1888" x14ac:dyDescent="0.25"/>
    <row r="1889" x14ac:dyDescent="0.25"/>
    <row r="1890" x14ac:dyDescent="0.25"/>
    <row r="1891" x14ac:dyDescent="0.25"/>
    <row r="1892" x14ac:dyDescent="0.25"/>
    <row r="1893" x14ac:dyDescent="0.25"/>
    <row r="1894" x14ac:dyDescent="0.25"/>
    <row r="1895" x14ac:dyDescent="0.25"/>
    <row r="1896" x14ac:dyDescent="0.25"/>
    <row r="1897" x14ac:dyDescent="0.25"/>
    <row r="1898" x14ac:dyDescent="0.25"/>
    <row r="1899" x14ac:dyDescent="0.25"/>
    <row r="1900" x14ac:dyDescent="0.25"/>
    <row r="1901" x14ac:dyDescent="0.25"/>
    <row r="1902" x14ac:dyDescent="0.25"/>
    <row r="1903" x14ac:dyDescent="0.25"/>
    <row r="1904" x14ac:dyDescent="0.25"/>
    <row r="1905" x14ac:dyDescent="0.25"/>
    <row r="1906" x14ac:dyDescent="0.25"/>
    <row r="1907" x14ac:dyDescent="0.25"/>
    <row r="1908" x14ac:dyDescent="0.25"/>
    <row r="1909" x14ac:dyDescent="0.25"/>
    <row r="1910" x14ac:dyDescent="0.25"/>
    <row r="1911" x14ac:dyDescent="0.25"/>
    <row r="1912" x14ac:dyDescent="0.25"/>
    <row r="1913" x14ac:dyDescent="0.25"/>
    <row r="1914" x14ac:dyDescent="0.25"/>
    <row r="1915" x14ac:dyDescent="0.25"/>
    <row r="1916" x14ac:dyDescent="0.25"/>
    <row r="1917" x14ac:dyDescent="0.25"/>
    <row r="1918" x14ac:dyDescent="0.25"/>
    <row r="1919" x14ac:dyDescent="0.25"/>
    <row r="1920" x14ac:dyDescent="0.25"/>
    <row r="1921" x14ac:dyDescent="0.25"/>
    <row r="1922" x14ac:dyDescent="0.25"/>
    <row r="1923" x14ac:dyDescent="0.25"/>
    <row r="1924" x14ac:dyDescent="0.25"/>
    <row r="1925" x14ac:dyDescent="0.25"/>
    <row r="1926" x14ac:dyDescent="0.25"/>
    <row r="1927" x14ac:dyDescent="0.25"/>
    <row r="1928" x14ac:dyDescent="0.25"/>
    <row r="1929" x14ac:dyDescent="0.25"/>
    <row r="1930" x14ac:dyDescent="0.25"/>
    <row r="1931" x14ac:dyDescent="0.25"/>
    <row r="1932" x14ac:dyDescent="0.25"/>
    <row r="1933" x14ac:dyDescent="0.25"/>
    <row r="1934" x14ac:dyDescent="0.25"/>
    <row r="1935" x14ac:dyDescent="0.25"/>
    <row r="1936" x14ac:dyDescent="0.25"/>
    <row r="1937" x14ac:dyDescent="0.25"/>
    <row r="1938" x14ac:dyDescent="0.25"/>
    <row r="1939" x14ac:dyDescent="0.25"/>
    <row r="1940" x14ac:dyDescent="0.25"/>
    <row r="1941" x14ac:dyDescent="0.25"/>
    <row r="1942" x14ac:dyDescent="0.25"/>
    <row r="1943" x14ac:dyDescent="0.25"/>
    <row r="1944" x14ac:dyDescent="0.25"/>
    <row r="1945" x14ac:dyDescent="0.25"/>
    <row r="1946" x14ac:dyDescent="0.25"/>
    <row r="1947" x14ac:dyDescent="0.25"/>
    <row r="1948" x14ac:dyDescent="0.25"/>
    <row r="1949" x14ac:dyDescent="0.25"/>
    <row r="1950" x14ac:dyDescent="0.25"/>
    <row r="1951" x14ac:dyDescent="0.25"/>
    <row r="1952" x14ac:dyDescent="0.25"/>
    <row r="1953" x14ac:dyDescent="0.25"/>
    <row r="1954" x14ac:dyDescent="0.25"/>
    <row r="1955" x14ac:dyDescent="0.25"/>
    <row r="1956" x14ac:dyDescent="0.25"/>
    <row r="1957" x14ac:dyDescent="0.25"/>
    <row r="1958" x14ac:dyDescent="0.25"/>
    <row r="1959" x14ac:dyDescent="0.25"/>
    <row r="1960" x14ac:dyDescent="0.25"/>
    <row r="1961" x14ac:dyDescent="0.25"/>
    <row r="1962" x14ac:dyDescent="0.25"/>
    <row r="1963" x14ac:dyDescent="0.25"/>
    <row r="1964" x14ac:dyDescent="0.25"/>
    <row r="1965" x14ac:dyDescent="0.25"/>
    <row r="1966" x14ac:dyDescent="0.25"/>
    <row r="1967" x14ac:dyDescent="0.25"/>
    <row r="1968" x14ac:dyDescent="0.25"/>
    <row r="1969" x14ac:dyDescent="0.25"/>
    <row r="1970" x14ac:dyDescent="0.25"/>
    <row r="1971" x14ac:dyDescent="0.25"/>
    <row r="1972" x14ac:dyDescent="0.25"/>
    <row r="1973" x14ac:dyDescent="0.25"/>
    <row r="1974" x14ac:dyDescent="0.25"/>
    <row r="1975" x14ac:dyDescent="0.25"/>
    <row r="1976" x14ac:dyDescent="0.25"/>
    <row r="1977" x14ac:dyDescent="0.25"/>
    <row r="1978" x14ac:dyDescent="0.25"/>
    <row r="1979" x14ac:dyDescent="0.25"/>
    <row r="1980" x14ac:dyDescent="0.25"/>
    <row r="1981" x14ac:dyDescent="0.25"/>
    <row r="1982" x14ac:dyDescent="0.25"/>
    <row r="1983" x14ac:dyDescent="0.25"/>
    <row r="1984" x14ac:dyDescent="0.25"/>
    <row r="1985" x14ac:dyDescent="0.25"/>
    <row r="1986" x14ac:dyDescent="0.25"/>
    <row r="1987" x14ac:dyDescent="0.25"/>
    <row r="1988" x14ac:dyDescent="0.25"/>
    <row r="1989" x14ac:dyDescent="0.25"/>
    <row r="1990" x14ac:dyDescent="0.25"/>
    <row r="1991" x14ac:dyDescent="0.25"/>
    <row r="1992" x14ac:dyDescent="0.25"/>
    <row r="1993" x14ac:dyDescent="0.25"/>
    <row r="1994" x14ac:dyDescent="0.25"/>
    <row r="1995" x14ac:dyDescent="0.25"/>
    <row r="1996" x14ac:dyDescent="0.25"/>
    <row r="1997" x14ac:dyDescent="0.25"/>
    <row r="1998" x14ac:dyDescent="0.25"/>
    <row r="1999" x14ac:dyDescent="0.25"/>
    <row r="2000" x14ac:dyDescent="0.25"/>
    <row r="2001" x14ac:dyDescent="0.25"/>
    <row r="2002" x14ac:dyDescent="0.25"/>
    <row r="2003" x14ac:dyDescent="0.25"/>
    <row r="2004" x14ac:dyDescent="0.25"/>
    <row r="2005" x14ac:dyDescent="0.25"/>
    <row r="2006" x14ac:dyDescent="0.25"/>
    <row r="2007" x14ac:dyDescent="0.25"/>
    <row r="2008" x14ac:dyDescent="0.25"/>
    <row r="2009" x14ac:dyDescent="0.25"/>
    <row r="2010" x14ac:dyDescent="0.25"/>
    <row r="2011" x14ac:dyDescent="0.25"/>
    <row r="2012" x14ac:dyDescent="0.25"/>
    <row r="2013" x14ac:dyDescent="0.25"/>
    <row r="2014" x14ac:dyDescent="0.25"/>
    <row r="2015" x14ac:dyDescent="0.25"/>
    <row r="2016" x14ac:dyDescent="0.25"/>
    <row r="2017" x14ac:dyDescent="0.25"/>
    <row r="2018" x14ac:dyDescent="0.25"/>
    <row r="2019" x14ac:dyDescent="0.25"/>
    <row r="2020" x14ac:dyDescent="0.25"/>
    <row r="2021" x14ac:dyDescent="0.25"/>
    <row r="2022" x14ac:dyDescent="0.25"/>
    <row r="2023" x14ac:dyDescent="0.25"/>
    <row r="2024" x14ac:dyDescent="0.25"/>
    <row r="2025" x14ac:dyDescent="0.25"/>
    <row r="2026" x14ac:dyDescent="0.25"/>
    <row r="2027" x14ac:dyDescent="0.25"/>
    <row r="2028" x14ac:dyDescent="0.25"/>
    <row r="2029" x14ac:dyDescent="0.25"/>
    <row r="2030" x14ac:dyDescent="0.25"/>
    <row r="2031" x14ac:dyDescent="0.25"/>
    <row r="2032" x14ac:dyDescent="0.25"/>
    <row r="2033" x14ac:dyDescent="0.25"/>
    <row r="2034" x14ac:dyDescent="0.25"/>
    <row r="2035" x14ac:dyDescent="0.25"/>
    <row r="2036" x14ac:dyDescent="0.25"/>
    <row r="2037" x14ac:dyDescent="0.25"/>
    <row r="2038" x14ac:dyDescent="0.25"/>
    <row r="2039" x14ac:dyDescent="0.25"/>
    <row r="2040" x14ac:dyDescent="0.25"/>
    <row r="2041" x14ac:dyDescent="0.25"/>
    <row r="2042" x14ac:dyDescent="0.25"/>
    <row r="2043" x14ac:dyDescent="0.25"/>
    <row r="2044" x14ac:dyDescent="0.25"/>
    <row r="2045" x14ac:dyDescent="0.25"/>
    <row r="2046" x14ac:dyDescent="0.25"/>
    <row r="2047" x14ac:dyDescent="0.25"/>
    <row r="2048" x14ac:dyDescent="0.25"/>
    <row r="2049" x14ac:dyDescent="0.25"/>
    <row r="2050" x14ac:dyDescent="0.25"/>
    <row r="2051" x14ac:dyDescent="0.25"/>
    <row r="2052" x14ac:dyDescent="0.25"/>
    <row r="2053" x14ac:dyDescent="0.25"/>
    <row r="2054" x14ac:dyDescent="0.25"/>
    <row r="2055" x14ac:dyDescent="0.25"/>
    <row r="2056" x14ac:dyDescent="0.25"/>
    <row r="2057" x14ac:dyDescent="0.25"/>
    <row r="2058" x14ac:dyDescent="0.25"/>
    <row r="2059" x14ac:dyDescent="0.25"/>
    <row r="2060" x14ac:dyDescent="0.25"/>
    <row r="2061" x14ac:dyDescent="0.25"/>
    <row r="2062" x14ac:dyDescent="0.25"/>
    <row r="2063" x14ac:dyDescent="0.25"/>
    <row r="2064" x14ac:dyDescent="0.25"/>
    <row r="2065" x14ac:dyDescent="0.25"/>
    <row r="2066" x14ac:dyDescent="0.25"/>
    <row r="2067" x14ac:dyDescent="0.25"/>
    <row r="2068" x14ac:dyDescent="0.25"/>
    <row r="2069" x14ac:dyDescent="0.25"/>
    <row r="2070" x14ac:dyDescent="0.25"/>
    <row r="2071" x14ac:dyDescent="0.25"/>
    <row r="2072" x14ac:dyDescent="0.25"/>
    <row r="2073" x14ac:dyDescent="0.25"/>
    <row r="2074" x14ac:dyDescent="0.25"/>
    <row r="2075" x14ac:dyDescent="0.25"/>
    <row r="2076" x14ac:dyDescent="0.25"/>
    <row r="2077" x14ac:dyDescent="0.25"/>
    <row r="2078" x14ac:dyDescent="0.25"/>
    <row r="2079" x14ac:dyDescent="0.25"/>
    <row r="2080" x14ac:dyDescent="0.25"/>
    <row r="2081" x14ac:dyDescent="0.25"/>
    <row r="2082" x14ac:dyDescent="0.25"/>
    <row r="2083" x14ac:dyDescent="0.25"/>
    <row r="2084" x14ac:dyDescent="0.25"/>
    <row r="2085" x14ac:dyDescent="0.25"/>
    <row r="2086" x14ac:dyDescent="0.25"/>
    <row r="2087" x14ac:dyDescent="0.25"/>
    <row r="2088" x14ac:dyDescent="0.25"/>
    <row r="2089" x14ac:dyDescent="0.25"/>
    <row r="2090" x14ac:dyDescent="0.25"/>
    <row r="2091" x14ac:dyDescent="0.25"/>
    <row r="2092" x14ac:dyDescent="0.25"/>
    <row r="2093" x14ac:dyDescent="0.25"/>
    <row r="2094" x14ac:dyDescent="0.25"/>
    <row r="2095" x14ac:dyDescent="0.25"/>
    <row r="2096" x14ac:dyDescent="0.25"/>
    <row r="2097" x14ac:dyDescent="0.25"/>
    <row r="2098" x14ac:dyDescent="0.25"/>
    <row r="2099" x14ac:dyDescent="0.25"/>
    <row r="2100" x14ac:dyDescent="0.25"/>
    <row r="2101" x14ac:dyDescent="0.25"/>
    <row r="2102" x14ac:dyDescent="0.25"/>
    <row r="2103" x14ac:dyDescent="0.25"/>
    <row r="2104" x14ac:dyDescent="0.25"/>
    <row r="2105" x14ac:dyDescent="0.25"/>
    <row r="2106" x14ac:dyDescent="0.25"/>
    <row r="2107" x14ac:dyDescent="0.25"/>
    <row r="2108" x14ac:dyDescent="0.25"/>
    <row r="2109" x14ac:dyDescent="0.25"/>
    <row r="2110" x14ac:dyDescent="0.25"/>
    <row r="2111" x14ac:dyDescent="0.25"/>
  </sheetData>
  <mergeCells count="724">
    <mergeCell ref="B291:B293"/>
    <mergeCell ref="C291:C293"/>
    <mergeCell ref="D291:D293"/>
    <mergeCell ref="E291:E293"/>
    <mergeCell ref="F291:F293"/>
    <mergeCell ref="G291:G293"/>
    <mergeCell ref="A294:A296"/>
    <mergeCell ref="D297:D299"/>
    <mergeCell ref="E297:E299"/>
    <mergeCell ref="F297:F299"/>
    <mergeCell ref="E195:E197"/>
    <mergeCell ref="F195:F197"/>
    <mergeCell ref="G195:G197"/>
    <mergeCell ref="A300:A302"/>
    <mergeCell ref="B300:B302"/>
    <mergeCell ref="C300:C302"/>
    <mergeCell ref="D300:D302"/>
    <mergeCell ref="E300:E302"/>
    <mergeCell ref="F300:F302"/>
    <mergeCell ref="G300:G302"/>
    <mergeCell ref="A285:A287"/>
    <mergeCell ref="B285:B287"/>
    <mergeCell ref="C285:C287"/>
    <mergeCell ref="D285:D287"/>
    <mergeCell ref="E285:E287"/>
    <mergeCell ref="F285:F287"/>
    <mergeCell ref="G285:G287"/>
    <mergeCell ref="A288:A290"/>
    <mergeCell ref="B288:B290"/>
    <mergeCell ref="C288:C290"/>
    <mergeCell ref="D288:D290"/>
    <mergeCell ref="E288:E290"/>
    <mergeCell ref="F288:F290"/>
    <mergeCell ref="G288:G290"/>
    <mergeCell ref="E189:E191"/>
    <mergeCell ref="F189:F191"/>
    <mergeCell ref="G189:G191"/>
    <mergeCell ref="A192:A194"/>
    <mergeCell ref="B192:B194"/>
    <mergeCell ref="C192:C194"/>
    <mergeCell ref="D192:D194"/>
    <mergeCell ref="E192:E194"/>
    <mergeCell ref="F192:F194"/>
    <mergeCell ref="G192:G194"/>
    <mergeCell ref="E182:E184"/>
    <mergeCell ref="F182:F184"/>
    <mergeCell ref="G182:G184"/>
    <mergeCell ref="A185:A187"/>
    <mergeCell ref="B185:B187"/>
    <mergeCell ref="C185:C187"/>
    <mergeCell ref="D185:D187"/>
    <mergeCell ref="E185:E187"/>
    <mergeCell ref="F185:F187"/>
    <mergeCell ref="G185:G187"/>
    <mergeCell ref="A321:A323"/>
    <mergeCell ref="B321:B323"/>
    <mergeCell ref="C321:C323"/>
    <mergeCell ref="D321:D323"/>
    <mergeCell ref="F158:F160"/>
    <mergeCell ref="G158:G160"/>
    <mergeCell ref="A152:A154"/>
    <mergeCell ref="E161:E163"/>
    <mergeCell ref="F161:F163"/>
    <mergeCell ref="G161:G163"/>
    <mergeCell ref="A164:A166"/>
    <mergeCell ref="B164:B166"/>
    <mergeCell ref="C164:C166"/>
    <mergeCell ref="D164:D166"/>
    <mergeCell ref="E164:E166"/>
    <mergeCell ref="F164:F166"/>
    <mergeCell ref="G164:G166"/>
    <mergeCell ref="A167:A169"/>
    <mergeCell ref="B167:B169"/>
    <mergeCell ref="C167:C169"/>
    <mergeCell ref="D167:D169"/>
    <mergeCell ref="E167:E169"/>
    <mergeCell ref="F167:F169"/>
    <mergeCell ref="G167:G169"/>
    <mergeCell ref="G312:G314"/>
    <mergeCell ref="A315:A317"/>
    <mergeCell ref="B315:B317"/>
    <mergeCell ref="C315:C317"/>
    <mergeCell ref="D315:D317"/>
    <mergeCell ref="E315:E317"/>
    <mergeCell ref="F315:F317"/>
    <mergeCell ref="G315:G317"/>
    <mergeCell ref="A318:A320"/>
    <mergeCell ref="B318:B320"/>
    <mergeCell ref="C318:C320"/>
    <mergeCell ref="D318:D320"/>
    <mergeCell ref="E318:E320"/>
    <mergeCell ref="F318:F320"/>
    <mergeCell ref="G318:G320"/>
    <mergeCell ref="G303:G305"/>
    <mergeCell ref="E321:E323"/>
    <mergeCell ref="F321:F323"/>
    <mergeCell ref="G321:G323"/>
    <mergeCell ref="A306:A308"/>
    <mergeCell ref="B306:B308"/>
    <mergeCell ref="C306:C308"/>
    <mergeCell ref="D306:D308"/>
    <mergeCell ref="E306:E308"/>
    <mergeCell ref="F306:F308"/>
    <mergeCell ref="G306:G308"/>
    <mergeCell ref="A309:A311"/>
    <mergeCell ref="B309:B311"/>
    <mergeCell ref="C309:C311"/>
    <mergeCell ref="D309:D311"/>
    <mergeCell ref="E309:E311"/>
    <mergeCell ref="F309:F311"/>
    <mergeCell ref="G309:G311"/>
    <mergeCell ref="A312:A314"/>
    <mergeCell ref="B312:B314"/>
    <mergeCell ref="C312:C314"/>
    <mergeCell ref="D312:D314"/>
    <mergeCell ref="E312:E314"/>
    <mergeCell ref="F312:F314"/>
    <mergeCell ref="A155:A157"/>
    <mergeCell ref="B155:B157"/>
    <mergeCell ref="C155:C157"/>
    <mergeCell ref="D155:D157"/>
    <mergeCell ref="E155:E157"/>
    <mergeCell ref="F155:F157"/>
    <mergeCell ref="A303:A305"/>
    <mergeCell ref="B303:B305"/>
    <mergeCell ref="C303:C305"/>
    <mergeCell ref="D303:D305"/>
    <mergeCell ref="E303:E305"/>
    <mergeCell ref="F303:F305"/>
    <mergeCell ref="A170:A172"/>
    <mergeCell ref="B170:B172"/>
    <mergeCell ref="C170:C172"/>
    <mergeCell ref="D170:D172"/>
    <mergeCell ref="E170:E172"/>
    <mergeCell ref="F170:F172"/>
    <mergeCell ref="A173:A175"/>
    <mergeCell ref="B173:B175"/>
    <mergeCell ref="C173:C175"/>
    <mergeCell ref="D173:D175"/>
    <mergeCell ref="E173:E175"/>
    <mergeCell ref="F173:F175"/>
    <mergeCell ref="A158:A160"/>
    <mergeCell ref="E251:E253"/>
    <mergeCell ref="F251:F253"/>
    <mergeCell ref="G251:G253"/>
    <mergeCell ref="A254:A256"/>
    <mergeCell ref="B254:B256"/>
    <mergeCell ref="C254:C256"/>
    <mergeCell ref="D254:D256"/>
    <mergeCell ref="E254:E256"/>
    <mergeCell ref="F254:F256"/>
    <mergeCell ref="G254:G256"/>
    <mergeCell ref="G170:G172"/>
    <mergeCell ref="G173:G175"/>
    <mergeCell ref="A176:A178"/>
    <mergeCell ref="B176:B178"/>
    <mergeCell ref="C176:C178"/>
    <mergeCell ref="D176:D178"/>
    <mergeCell ref="E176:E178"/>
    <mergeCell ref="F176:F178"/>
    <mergeCell ref="G176:G178"/>
    <mergeCell ref="E179:E181"/>
    <mergeCell ref="F179:F181"/>
    <mergeCell ref="G179:G181"/>
    <mergeCell ref="A182:A184"/>
    <mergeCell ref="A12:A14"/>
    <mergeCell ref="B12:B14"/>
    <mergeCell ref="C12:C14"/>
    <mergeCell ref="D12:D14"/>
    <mergeCell ref="E12:E14"/>
    <mergeCell ref="F12:F14"/>
    <mergeCell ref="G12:G14"/>
    <mergeCell ref="A260:A262"/>
    <mergeCell ref="B260:B262"/>
    <mergeCell ref="C260:C262"/>
    <mergeCell ref="D260:D262"/>
    <mergeCell ref="E260:E262"/>
    <mergeCell ref="F260:F262"/>
    <mergeCell ref="G260:G262"/>
    <mergeCell ref="A245:A247"/>
    <mergeCell ref="B245:B247"/>
    <mergeCell ref="C245:C247"/>
    <mergeCell ref="D245:D247"/>
    <mergeCell ref="E245:E247"/>
    <mergeCell ref="F245:F247"/>
    <mergeCell ref="G245:G247"/>
    <mergeCell ref="A257:A259"/>
    <mergeCell ref="B257:B259"/>
    <mergeCell ref="C257:C259"/>
    <mergeCell ref="A8:G8"/>
    <mergeCell ref="A9:A10"/>
    <mergeCell ref="B9:B10"/>
    <mergeCell ref="C9:C10"/>
    <mergeCell ref="D9:D10"/>
    <mergeCell ref="E9:E10"/>
    <mergeCell ref="F9:G9"/>
    <mergeCell ref="I9:I10"/>
    <mergeCell ref="J9:J10"/>
    <mergeCell ref="H9:H10"/>
    <mergeCell ref="A328:G328"/>
    <mergeCell ref="A15:A17"/>
    <mergeCell ref="B15:B17"/>
    <mergeCell ref="C15:C17"/>
    <mergeCell ref="D15:D17"/>
    <mergeCell ref="E15:E17"/>
    <mergeCell ref="F15:F17"/>
    <mergeCell ref="G15:G17"/>
    <mergeCell ref="A18:A20"/>
    <mergeCell ref="B18:B20"/>
    <mergeCell ref="A324:G324"/>
    <mergeCell ref="A325:G325"/>
    <mergeCell ref="A326:G326"/>
    <mergeCell ref="A327:G327"/>
    <mergeCell ref="C18:C20"/>
    <mergeCell ref="D18:D20"/>
    <mergeCell ref="E18:E20"/>
    <mergeCell ref="F18:F20"/>
    <mergeCell ref="G18:G20"/>
    <mergeCell ref="G34:G36"/>
    <mergeCell ref="A37:A39"/>
    <mergeCell ref="B37:B39"/>
    <mergeCell ref="C37:C39"/>
    <mergeCell ref="D37:D39"/>
    <mergeCell ref="F21:F23"/>
    <mergeCell ref="G21:G23"/>
    <mergeCell ref="G37:G39"/>
    <mergeCell ref="A34:A36"/>
    <mergeCell ref="B34:B36"/>
    <mergeCell ref="C34:C36"/>
    <mergeCell ref="D34:D36"/>
    <mergeCell ref="A21:A23"/>
    <mergeCell ref="B21:B23"/>
    <mergeCell ref="C21:C23"/>
    <mergeCell ref="D21:D23"/>
    <mergeCell ref="E21:E23"/>
    <mergeCell ref="A25:A27"/>
    <mergeCell ref="B25:B27"/>
    <mergeCell ref="C25:C27"/>
    <mergeCell ref="D25:D27"/>
    <mergeCell ref="E25:E27"/>
    <mergeCell ref="F25:F27"/>
    <mergeCell ref="G25:G27"/>
    <mergeCell ref="E34:E36"/>
    <mergeCell ref="F34:F36"/>
    <mergeCell ref="G28:G30"/>
    <mergeCell ref="A31:A33"/>
    <mergeCell ref="B31:B33"/>
    <mergeCell ref="E68:E70"/>
    <mergeCell ref="F68:F70"/>
    <mergeCell ref="G50:G52"/>
    <mergeCell ref="D28:D30"/>
    <mergeCell ref="E28:E30"/>
    <mergeCell ref="F28:F30"/>
    <mergeCell ref="A40:A42"/>
    <mergeCell ref="B40:B42"/>
    <mergeCell ref="C40:C42"/>
    <mergeCell ref="D40:D42"/>
    <mergeCell ref="E40:E42"/>
    <mergeCell ref="F40:F42"/>
    <mergeCell ref="C31:C33"/>
    <mergeCell ref="D31:D33"/>
    <mergeCell ref="E31:E33"/>
    <mergeCell ref="F31:F33"/>
    <mergeCell ref="G31:G33"/>
    <mergeCell ref="A28:A30"/>
    <mergeCell ref="B28:B30"/>
    <mergeCell ref="C28:C30"/>
    <mergeCell ref="E37:E39"/>
    <mergeCell ref="F37:F39"/>
    <mergeCell ref="G40:G42"/>
    <mergeCell ref="E62:E64"/>
    <mergeCell ref="A241:A243"/>
    <mergeCell ref="B241:B243"/>
    <mergeCell ref="C241:C243"/>
    <mergeCell ref="D241:D243"/>
    <mergeCell ref="B158:B160"/>
    <mergeCell ref="C158:C160"/>
    <mergeCell ref="D158:D160"/>
    <mergeCell ref="A139:A141"/>
    <mergeCell ref="G44:G46"/>
    <mergeCell ref="A47:A49"/>
    <mergeCell ref="B47:B49"/>
    <mergeCell ref="C47:C49"/>
    <mergeCell ref="D47:D49"/>
    <mergeCell ref="E47:E49"/>
    <mergeCell ref="F47:F49"/>
    <mergeCell ref="G47:G49"/>
    <mergeCell ref="A44:A46"/>
    <mergeCell ref="B44:B46"/>
    <mergeCell ref="C44:C46"/>
    <mergeCell ref="D44:D46"/>
    <mergeCell ref="E44:E46"/>
    <mergeCell ref="G68:G70"/>
    <mergeCell ref="B68:B70"/>
    <mergeCell ref="C68:C70"/>
    <mergeCell ref="B195:B197"/>
    <mergeCell ref="C195:C197"/>
    <mergeCell ref="D195:D197"/>
    <mergeCell ref="D235:D237"/>
    <mergeCell ref="A204:A206"/>
    <mergeCell ref="A201:A203"/>
    <mergeCell ref="C213:C215"/>
    <mergeCell ref="D213:D215"/>
    <mergeCell ref="A222:A224"/>
    <mergeCell ref="B222:B224"/>
    <mergeCell ref="C222:C224"/>
    <mergeCell ref="D222:D224"/>
    <mergeCell ref="G276:G278"/>
    <mergeCell ref="A279:A281"/>
    <mergeCell ref="E158:E160"/>
    <mergeCell ref="F44:F46"/>
    <mergeCell ref="B273:B275"/>
    <mergeCell ref="C273:C275"/>
    <mergeCell ref="D273:D275"/>
    <mergeCell ref="E273:E275"/>
    <mergeCell ref="F273:F275"/>
    <mergeCell ref="G273:G275"/>
    <mergeCell ref="A267:A269"/>
    <mergeCell ref="B267:B269"/>
    <mergeCell ref="C267:C269"/>
    <mergeCell ref="D267:D269"/>
    <mergeCell ref="E267:E269"/>
    <mergeCell ref="F267:F269"/>
    <mergeCell ref="B152:B154"/>
    <mergeCell ref="C152:C154"/>
    <mergeCell ref="D152:D154"/>
    <mergeCell ref="A161:A163"/>
    <mergeCell ref="B161:B163"/>
    <mergeCell ref="C161:C163"/>
    <mergeCell ref="D161:D163"/>
    <mergeCell ref="A179:A181"/>
    <mergeCell ref="A270:A272"/>
    <mergeCell ref="B270:B272"/>
    <mergeCell ref="C270:C272"/>
    <mergeCell ref="D270:D272"/>
    <mergeCell ref="E270:E272"/>
    <mergeCell ref="F270:F272"/>
    <mergeCell ref="G270:G272"/>
    <mergeCell ref="A251:A253"/>
    <mergeCell ref="A264:A266"/>
    <mergeCell ref="B264:B266"/>
    <mergeCell ref="D257:D259"/>
    <mergeCell ref="E257:E259"/>
    <mergeCell ref="F257:F259"/>
    <mergeCell ref="G257:G259"/>
    <mergeCell ref="C264:C266"/>
    <mergeCell ref="D264:D266"/>
    <mergeCell ref="E264:E266"/>
    <mergeCell ref="F264:F266"/>
    <mergeCell ref="G264:G266"/>
    <mergeCell ref="G56:G58"/>
    <mergeCell ref="B59:B61"/>
    <mergeCell ref="C59:C61"/>
    <mergeCell ref="D59:D61"/>
    <mergeCell ref="E59:E61"/>
    <mergeCell ref="F59:F61"/>
    <mergeCell ref="G59:G61"/>
    <mergeCell ref="A59:A61"/>
    <mergeCell ref="G267:G269"/>
    <mergeCell ref="A248:A250"/>
    <mergeCell ref="B179:B181"/>
    <mergeCell ref="C179:C181"/>
    <mergeCell ref="D179:D181"/>
    <mergeCell ref="A189:A191"/>
    <mergeCell ref="B189:B191"/>
    <mergeCell ref="C189:C191"/>
    <mergeCell ref="D189:D191"/>
    <mergeCell ref="A235:A237"/>
    <mergeCell ref="B235:B237"/>
    <mergeCell ref="C235:C237"/>
    <mergeCell ref="B182:B184"/>
    <mergeCell ref="C182:C184"/>
    <mergeCell ref="D182:D184"/>
    <mergeCell ref="A195:A197"/>
    <mergeCell ref="A89:A91"/>
    <mergeCell ref="A86:A88"/>
    <mergeCell ref="A68:A70"/>
    <mergeCell ref="G74:G76"/>
    <mergeCell ref="A77:A79"/>
    <mergeCell ref="B77:B79"/>
    <mergeCell ref="C77:C79"/>
    <mergeCell ref="D77:D79"/>
    <mergeCell ref="E77:E79"/>
    <mergeCell ref="F77:F79"/>
    <mergeCell ref="G77:G79"/>
    <mergeCell ref="B74:B76"/>
    <mergeCell ref="C74:C76"/>
    <mergeCell ref="D74:D76"/>
    <mergeCell ref="E74:E76"/>
    <mergeCell ref="F74:F76"/>
    <mergeCell ref="A71:A73"/>
    <mergeCell ref="C71:C73"/>
    <mergeCell ref="D71:D73"/>
    <mergeCell ref="E71:E73"/>
    <mergeCell ref="F71:F73"/>
    <mergeCell ref="G71:G73"/>
    <mergeCell ref="A74:A76"/>
    <mergeCell ref="D68:D70"/>
    <mergeCell ref="E86:E88"/>
    <mergeCell ref="F86:F88"/>
    <mergeCell ref="D53:D55"/>
    <mergeCell ref="G80:G82"/>
    <mergeCell ref="A83:A85"/>
    <mergeCell ref="B83:B85"/>
    <mergeCell ref="C83:C85"/>
    <mergeCell ref="D83:D85"/>
    <mergeCell ref="E83:E85"/>
    <mergeCell ref="F83:F85"/>
    <mergeCell ref="G83:G85"/>
    <mergeCell ref="A80:A82"/>
    <mergeCell ref="B80:B82"/>
    <mergeCell ref="C80:C82"/>
    <mergeCell ref="D80:D82"/>
    <mergeCell ref="E80:E82"/>
    <mergeCell ref="F80:F82"/>
    <mergeCell ref="A53:A55"/>
    <mergeCell ref="B53:B55"/>
    <mergeCell ref="G62:G64"/>
    <mergeCell ref="B62:B64"/>
    <mergeCell ref="C62:C64"/>
    <mergeCell ref="A62:A64"/>
    <mergeCell ref="D62:D64"/>
    <mergeCell ref="B71:B73"/>
    <mergeCell ref="B95:B97"/>
    <mergeCell ref="C95:C97"/>
    <mergeCell ref="D95:D97"/>
    <mergeCell ref="E95:E97"/>
    <mergeCell ref="F95:F97"/>
    <mergeCell ref="G95:G97"/>
    <mergeCell ref="G92:G94"/>
    <mergeCell ref="A92:A94"/>
    <mergeCell ref="B92:B94"/>
    <mergeCell ref="C92:C94"/>
    <mergeCell ref="D92:D94"/>
    <mergeCell ref="E92:E94"/>
    <mergeCell ref="F92:F94"/>
    <mergeCell ref="G86:G88"/>
    <mergeCell ref="B89:B91"/>
    <mergeCell ref="C89:C91"/>
    <mergeCell ref="D89:D91"/>
    <mergeCell ref="E89:E91"/>
    <mergeCell ref="F89:F91"/>
    <mergeCell ref="G89:G91"/>
    <mergeCell ref="B86:B88"/>
    <mergeCell ref="C86:C88"/>
    <mergeCell ref="D86:D88"/>
    <mergeCell ref="A136:A138"/>
    <mergeCell ref="B136:B138"/>
    <mergeCell ref="F133:F135"/>
    <mergeCell ref="G133:G135"/>
    <mergeCell ref="D102:D104"/>
    <mergeCell ref="E102:E104"/>
    <mergeCell ref="F102:F104"/>
    <mergeCell ref="G102:G104"/>
    <mergeCell ref="G117:G119"/>
    <mergeCell ref="A120:A122"/>
    <mergeCell ref="B120:B122"/>
    <mergeCell ref="C120:C122"/>
    <mergeCell ref="D120:D122"/>
    <mergeCell ref="E120:E122"/>
    <mergeCell ref="F120:F122"/>
    <mergeCell ref="G120:G122"/>
    <mergeCell ref="A117:A119"/>
    <mergeCell ref="B117:B119"/>
    <mergeCell ref="C117:C119"/>
    <mergeCell ref="D117:D119"/>
    <mergeCell ref="E117:E119"/>
    <mergeCell ref="F117:F119"/>
    <mergeCell ref="A111:A113"/>
    <mergeCell ref="B111:B113"/>
    <mergeCell ref="D129:D131"/>
    <mergeCell ref="E129:E131"/>
    <mergeCell ref="B133:B135"/>
    <mergeCell ref="C133:C135"/>
    <mergeCell ref="B126:B128"/>
    <mergeCell ref="C126:C128"/>
    <mergeCell ref="D126:D128"/>
    <mergeCell ref="E126:E128"/>
    <mergeCell ref="A129:A131"/>
    <mergeCell ref="B129:B131"/>
    <mergeCell ref="C129:C131"/>
    <mergeCell ref="E133:E135"/>
    <mergeCell ref="G123:G125"/>
    <mergeCell ref="A126:A128"/>
    <mergeCell ref="F126:F128"/>
    <mergeCell ref="G126:G128"/>
    <mergeCell ref="A123:A125"/>
    <mergeCell ref="B123:B125"/>
    <mergeCell ref="C123:C125"/>
    <mergeCell ref="D123:D125"/>
    <mergeCell ref="E123:E125"/>
    <mergeCell ref="F123:F125"/>
    <mergeCell ref="A276:A278"/>
    <mergeCell ref="B276:B278"/>
    <mergeCell ref="C276:C278"/>
    <mergeCell ref="D276:D278"/>
    <mergeCell ref="E276:E278"/>
    <mergeCell ref="F276:F278"/>
    <mergeCell ref="A273:A275"/>
    <mergeCell ref="G229:G231"/>
    <mergeCell ref="A232:A234"/>
    <mergeCell ref="B232:B234"/>
    <mergeCell ref="C232:C234"/>
    <mergeCell ref="D232:D234"/>
    <mergeCell ref="E232:E234"/>
    <mergeCell ref="F232:F234"/>
    <mergeCell ref="G232:G234"/>
    <mergeCell ref="A229:A231"/>
    <mergeCell ref="B229:B231"/>
    <mergeCell ref="C229:C231"/>
    <mergeCell ref="D229:D231"/>
    <mergeCell ref="E229:E231"/>
    <mergeCell ref="F229:F231"/>
    <mergeCell ref="E235:E237"/>
    <mergeCell ref="F235:F237"/>
    <mergeCell ref="G235:G237"/>
    <mergeCell ref="G282:G284"/>
    <mergeCell ref="A297:A299"/>
    <mergeCell ref="B297:B299"/>
    <mergeCell ref="C297:C299"/>
    <mergeCell ref="C279:C281"/>
    <mergeCell ref="D279:D281"/>
    <mergeCell ref="E279:E281"/>
    <mergeCell ref="F279:F281"/>
    <mergeCell ref="G279:G281"/>
    <mergeCell ref="B279:B281"/>
    <mergeCell ref="G297:G299"/>
    <mergeCell ref="A282:A284"/>
    <mergeCell ref="B282:B284"/>
    <mergeCell ref="C282:C284"/>
    <mergeCell ref="D282:D284"/>
    <mergeCell ref="E282:E284"/>
    <mergeCell ref="F282:F284"/>
    <mergeCell ref="B294:B296"/>
    <mergeCell ref="C294:C296"/>
    <mergeCell ref="D294:D296"/>
    <mergeCell ref="E294:E296"/>
    <mergeCell ref="F294:F296"/>
    <mergeCell ref="G294:G296"/>
    <mergeCell ref="A291:A293"/>
    <mergeCell ref="B248:B250"/>
    <mergeCell ref="C248:C250"/>
    <mergeCell ref="D248:D250"/>
    <mergeCell ref="E248:E250"/>
    <mergeCell ref="F248:F250"/>
    <mergeCell ref="G248:G250"/>
    <mergeCell ref="B251:B253"/>
    <mergeCell ref="C251:C253"/>
    <mergeCell ref="D251:D253"/>
    <mergeCell ref="E241:E243"/>
    <mergeCell ref="F241:F243"/>
    <mergeCell ref="G241:G243"/>
    <mergeCell ref="B139:B141"/>
    <mergeCell ref="C139:C141"/>
    <mergeCell ref="D139:D141"/>
    <mergeCell ref="E139:E141"/>
    <mergeCell ref="F139:F141"/>
    <mergeCell ref="G139:G141"/>
    <mergeCell ref="G155:G157"/>
    <mergeCell ref="E152:E154"/>
    <mergeCell ref="F152:F154"/>
    <mergeCell ref="G152:G154"/>
    <mergeCell ref="B204:B206"/>
    <mergeCell ref="C204:C206"/>
    <mergeCell ref="D204:D206"/>
    <mergeCell ref="E204:E206"/>
    <mergeCell ref="F204:F206"/>
    <mergeCell ref="G204:G206"/>
    <mergeCell ref="B201:B203"/>
    <mergeCell ref="C201:C203"/>
    <mergeCell ref="D201:D203"/>
    <mergeCell ref="E201:E203"/>
    <mergeCell ref="F201:F203"/>
    <mergeCell ref="A148:A150"/>
    <mergeCell ref="B148:B150"/>
    <mergeCell ref="C148:C150"/>
    <mergeCell ref="D148:D150"/>
    <mergeCell ref="E148:E150"/>
    <mergeCell ref="F148:F150"/>
    <mergeCell ref="G129:G131"/>
    <mergeCell ref="G148:G150"/>
    <mergeCell ref="D145:D147"/>
    <mergeCell ref="E145:E147"/>
    <mergeCell ref="F145:F147"/>
    <mergeCell ref="G145:G147"/>
    <mergeCell ref="A142:A144"/>
    <mergeCell ref="B142:B144"/>
    <mergeCell ref="C142:C144"/>
    <mergeCell ref="F136:F138"/>
    <mergeCell ref="G142:G144"/>
    <mergeCell ref="A145:A147"/>
    <mergeCell ref="B145:B147"/>
    <mergeCell ref="C136:C138"/>
    <mergeCell ref="D136:D138"/>
    <mergeCell ref="E136:E138"/>
    <mergeCell ref="C145:C147"/>
    <mergeCell ref="D133:D135"/>
    <mergeCell ref="A95:A97"/>
    <mergeCell ref="A108:A110"/>
    <mergeCell ref="B108:B110"/>
    <mergeCell ref="G105:G107"/>
    <mergeCell ref="A105:A107"/>
    <mergeCell ref="B105:B107"/>
    <mergeCell ref="C105:C107"/>
    <mergeCell ref="D105:D107"/>
    <mergeCell ref="E105:E107"/>
    <mergeCell ref="F105:F107"/>
    <mergeCell ref="A102:A104"/>
    <mergeCell ref="B102:B104"/>
    <mergeCell ref="C102:C104"/>
    <mergeCell ref="D108:D110"/>
    <mergeCell ref="E108:E110"/>
    <mergeCell ref="F108:F110"/>
    <mergeCell ref="D111:D113"/>
    <mergeCell ref="E111:E113"/>
    <mergeCell ref="F111:F113"/>
    <mergeCell ref="G111:G113"/>
    <mergeCell ref="A98:A100"/>
    <mergeCell ref="B98:B100"/>
    <mergeCell ref="C98:C100"/>
    <mergeCell ref="D98:D100"/>
    <mergeCell ref="E98:E100"/>
    <mergeCell ref="F98:F100"/>
    <mergeCell ref="G98:G100"/>
    <mergeCell ref="G108:G110"/>
    <mergeCell ref="A7:J7"/>
    <mergeCell ref="H8:J8"/>
    <mergeCell ref="A65:A67"/>
    <mergeCell ref="B65:B67"/>
    <mergeCell ref="C65:C67"/>
    <mergeCell ref="D65:D67"/>
    <mergeCell ref="E65:E67"/>
    <mergeCell ref="F65:F67"/>
    <mergeCell ref="G65:G67"/>
    <mergeCell ref="F62:F64"/>
    <mergeCell ref="C53:C55"/>
    <mergeCell ref="E53:E55"/>
    <mergeCell ref="F53:F55"/>
    <mergeCell ref="G53:G55"/>
    <mergeCell ref="A56:A58"/>
    <mergeCell ref="B56:B58"/>
    <mergeCell ref="C56:C58"/>
    <mergeCell ref="A50:A52"/>
    <mergeCell ref="B50:B52"/>
    <mergeCell ref="C50:C52"/>
    <mergeCell ref="D50:D52"/>
    <mergeCell ref="E50:E52"/>
    <mergeCell ref="F50:F52"/>
    <mergeCell ref="F56:F58"/>
    <mergeCell ref="F129:F131"/>
    <mergeCell ref="D142:D144"/>
    <mergeCell ref="E142:E144"/>
    <mergeCell ref="F142:F144"/>
    <mergeCell ref="G136:G138"/>
    <mergeCell ref="A133:A135"/>
    <mergeCell ref="D56:D58"/>
    <mergeCell ref="E56:E58"/>
    <mergeCell ref="A198:A200"/>
    <mergeCell ref="B198:B200"/>
    <mergeCell ref="C198:C200"/>
    <mergeCell ref="D198:D200"/>
    <mergeCell ref="E198:E200"/>
    <mergeCell ref="F198:F200"/>
    <mergeCell ref="G198:G200"/>
    <mergeCell ref="G114:G116"/>
    <mergeCell ref="A114:A116"/>
    <mergeCell ref="B114:B116"/>
    <mergeCell ref="C114:C116"/>
    <mergeCell ref="D114:D116"/>
    <mergeCell ref="C108:C110"/>
    <mergeCell ref="E114:E116"/>
    <mergeCell ref="F114:F116"/>
    <mergeCell ref="C111:C113"/>
    <mergeCell ref="G201:G203"/>
    <mergeCell ref="A219:A221"/>
    <mergeCell ref="B219:B221"/>
    <mergeCell ref="C219:C221"/>
    <mergeCell ref="D219:D221"/>
    <mergeCell ref="E219:E221"/>
    <mergeCell ref="F219:F221"/>
    <mergeCell ref="G219:G221"/>
    <mergeCell ref="A207:A209"/>
    <mergeCell ref="B207:B209"/>
    <mergeCell ref="C207:C209"/>
    <mergeCell ref="D207:D209"/>
    <mergeCell ref="E207:E209"/>
    <mergeCell ref="F207:F209"/>
    <mergeCell ref="G207:G209"/>
    <mergeCell ref="A210:A212"/>
    <mergeCell ref="B210:B212"/>
    <mergeCell ref="C210:C212"/>
    <mergeCell ref="D210:D212"/>
    <mergeCell ref="E210:E212"/>
    <mergeCell ref="F210:F212"/>
    <mergeCell ref="G210:G212"/>
    <mergeCell ref="A213:A215"/>
    <mergeCell ref="B213:B215"/>
    <mergeCell ref="E213:E215"/>
    <mergeCell ref="F213:F215"/>
    <mergeCell ref="G213:G215"/>
    <mergeCell ref="A216:A218"/>
    <mergeCell ref="B216:B218"/>
    <mergeCell ref="C216:C218"/>
    <mergeCell ref="D216:D218"/>
    <mergeCell ref="E216:E218"/>
    <mergeCell ref="F216:F218"/>
    <mergeCell ref="G216:G218"/>
    <mergeCell ref="E222:E224"/>
    <mergeCell ref="F222:F224"/>
    <mergeCell ref="G222:G224"/>
    <mergeCell ref="A238:A240"/>
    <mergeCell ref="B238:B240"/>
    <mergeCell ref="C238:C240"/>
    <mergeCell ref="D238:D240"/>
    <mergeCell ref="E238:E240"/>
    <mergeCell ref="F238:F240"/>
    <mergeCell ref="G238:G240"/>
    <mergeCell ref="A226:A228"/>
    <mergeCell ref="B226:B228"/>
    <mergeCell ref="C226:C228"/>
    <mergeCell ref="D226:D228"/>
    <mergeCell ref="E226:E228"/>
    <mergeCell ref="F226:F228"/>
    <mergeCell ref="G226:G228"/>
  </mergeCells>
  <phoneticPr fontId="25" type="noConversion"/>
  <conditionalFormatting sqref="H14:J14 H17:J17 H20:J20 H23:J23 H27:J27 H30:J30 H33:J33 H36:J36 H39:J39 H42:J42 H46:J46 H49:J49 H52:J52 H55:J55 H58:J58 H61:J61 H64:J64 H67:J67 H70:J70 H73:J73 H76:J76 H79:J79 H82:J82 H85:J85 H88:J88 H91:J91 H94:J94 H97:J97 H104:J104 H107:J107 H110:J110 H113:J113 H116:J116 H119:J119 H122:J122 H125:J125 H128:J128 H131:J131 H135:J135 H138:J138 H141:J141 H144:J144 H147:J147 H150:J150 H154:J154 H157:J157 H160:J160 H163:J163 H166:J166 H169:J169 H172:J172 H175:J175 H178:J178 H181:J181 H184:J184 H187:J187 H191:J191 H194:J194 H197:J197 H200:J200 H203:J203 H206:J206 H209:J209 H212:J212 H215:J215 H218:J218 H221:J221 H224:J224 H228:J228 H231:J231 H234:J234 H237:J237 H240:J240 H243:J243 H247:J247 H250:J250 H253:J253 H256:J256 H259:J259 H262:J262 H266:J266 H269:J269 H272:J272 H275:J275 H278:J278 H281:J281 H284:J284 H287:J287 H290:J290 H293:J293 H296:J296 H299:J299 H302:J302 H305:J305 H308:J308 H311:J311 H314:J314 H317:J317 H320:J320 H323:J323">
    <cfRule type="expression" dxfId="25" priority="3140">
      <formula>H13&gt;0.01%</formula>
    </cfRule>
  </conditionalFormatting>
  <conditionalFormatting sqref="H100:J100">
    <cfRule type="expression" dxfId="24" priority="1">
      <formula>H99&gt;0.01%</formula>
    </cfRule>
  </conditionalFormatting>
  <pageMargins left="0.51181102362204722" right="0.51181102362204722" top="1.1811023622047245" bottom="0.78740157480314965" header="0.31496062992125984" footer="0.31496062992125984"/>
  <pageSetup paperSize="9" scale="56" orientation="landscape" r:id="rId1"/>
  <headerFooter>
    <oddHeader>&amp;C&amp;G</oddHeader>
    <oddFooter>&amp;CRua Demócrito Cavalcanti, 144 – Livramento, Vitória de Santo Antão – PE – CEP: 55.612-010&amp;RPágina &amp;P de &amp;N</oddFooter>
  </headerFooter>
  <legacyDrawingHF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298"/>
  <sheetViews>
    <sheetView view="pageBreakPreview" topLeftCell="A6" zoomScale="90" zoomScaleNormal="100" zoomScaleSheetLayoutView="90" workbookViewId="0">
      <selection activeCell="F43" sqref="F43"/>
    </sheetView>
  </sheetViews>
  <sheetFormatPr defaultColWidth="0" defaultRowHeight="15" zeroHeight="1" x14ac:dyDescent="0.25"/>
  <cols>
    <col min="1" max="1" width="12.85546875" customWidth="1"/>
    <col min="2" max="2" width="16.7109375" customWidth="1"/>
    <col min="3" max="3" width="26.140625" customWidth="1"/>
    <col min="4" max="4" width="15.85546875" customWidth="1"/>
    <col min="5" max="7" width="17" customWidth="1"/>
    <col min="8" max="8" width="17" hidden="1" customWidth="1"/>
    <col min="9" max="9" width="17.5703125" hidden="1" customWidth="1"/>
    <col min="10" max="10" width="10" hidden="1" customWidth="1"/>
    <col min="11" max="16384" width="9.140625" hidden="1"/>
  </cols>
  <sheetData>
    <row r="1" spans="1:38" s="6" customFormat="1" hidden="1" x14ac:dyDescent="0.25">
      <c r="A1" s="1" t="s">
        <v>19</v>
      </c>
      <c r="F1" s="106" t="s">
        <v>17</v>
      </c>
      <c r="G1" s="106" t="s">
        <v>17</v>
      </c>
      <c r="H1" s="117"/>
      <c r="N1" s="6" t="s">
        <v>97</v>
      </c>
      <c r="V1" s="9"/>
      <c r="W1" s="10"/>
      <c r="X1" s="11"/>
      <c r="Y1" s="12"/>
    </row>
    <row r="2" spans="1:38" s="6" customFormat="1" ht="15" customHeight="1" x14ac:dyDescent="0.25">
      <c r="A2" s="297" t="e">
        <f>#REF!</f>
        <v>#REF!</v>
      </c>
      <c r="B2" s="297"/>
      <c r="C2" s="297"/>
      <c r="D2" s="297"/>
      <c r="E2" s="297"/>
      <c r="F2" s="276" t="s">
        <v>13</v>
      </c>
      <c r="G2" s="250" t="e">
        <f>#REF!</f>
        <v>#REF!</v>
      </c>
      <c r="H2" s="250"/>
      <c r="N2" s="6" t="s">
        <v>0</v>
      </c>
      <c r="V2" s="13"/>
      <c r="W2" s="14"/>
      <c r="X2" s="15"/>
      <c r="Y2" s="12"/>
    </row>
    <row r="3" spans="1:38" s="6" customFormat="1" x14ac:dyDescent="0.25">
      <c r="A3" s="297"/>
      <c r="B3" s="297"/>
      <c r="C3" s="297"/>
      <c r="D3" s="297"/>
      <c r="E3" s="297"/>
      <c r="F3" s="276" t="s">
        <v>12</v>
      </c>
      <c r="G3" s="251" t="e">
        <f>#REF!</f>
        <v>#REF!</v>
      </c>
      <c r="H3" s="251"/>
      <c r="N3" s="6" t="s">
        <v>98</v>
      </c>
      <c r="V3" s="13"/>
      <c r="W3" s="14"/>
      <c r="X3" s="15"/>
      <c r="Y3" s="12"/>
    </row>
    <row r="4" spans="1:38" s="6" customFormat="1" x14ac:dyDescent="0.25">
      <c r="A4" s="297"/>
      <c r="B4" s="297"/>
      <c r="C4" s="297"/>
      <c r="D4" s="297"/>
      <c r="E4" s="297"/>
      <c r="F4" s="276" t="s">
        <v>14</v>
      </c>
      <c r="G4" s="238"/>
      <c r="H4" s="238"/>
      <c r="V4" s="13"/>
      <c r="W4" s="14"/>
      <c r="X4" s="15"/>
      <c r="Y4" s="12"/>
    </row>
    <row r="5" spans="1:38" s="6" customFormat="1" x14ac:dyDescent="0.25">
      <c r="A5" s="281" t="s">
        <v>28</v>
      </c>
      <c r="B5" s="281"/>
      <c r="C5" s="281"/>
      <c r="D5" s="281"/>
      <c r="E5" s="281"/>
      <c r="F5" s="276" t="s">
        <v>11</v>
      </c>
      <c r="G5" s="239"/>
      <c r="H5" s="239"/>
      <c r="V5" s="13"/>
      <c r="W5" s="14"/>
      <c r="X5" s="15"/>
      <c r="Y5" s="12"/>
    </row>
    <row r="6" spans="1:38" s="6" customFormat="1" x14ac:dyDescent="0.25">
      <c r="A6" s="679" t="e">
        <f>#REF!</f>
        <v>#REF!</v>
      </c>
      <c r="B6" s="679"/>
      <c r="C6" s="679"/>
      <c r="D6" s="679"/>
      <c r="E6" s="679"/>
      <c r="F6" s="277"/>
      <c r="G6" s="253"/>
      <c r="H6" s="253"/>
      <c r="V6" s="13"/>
      <c r="W6" s="14"/>
      <c r="X6" s="15"/>
      <c r="Y6" s="12"/>
      <c r="AJ6" s="4">
        <f>1+G6</f>
        <v>1</v>
      </c>
    </row>
    <row r="7" spans="1:38" s="60" customFormat="1" ht="14.45" customHeight="1" x14ac:dyDescent="0.25">
      <c r="A7" s="642" t="s">
        <v>415</v>
      </c>
      <c r="B7" s="643"/>
      <c r="C7" s="643"/>
      <c r="D7" s="643"/>
      <c r="E7" s="643"/>
      <c r="F7" s="643"/>
      <c r="G7" s="643"/>
      <c r="H7" s="284"/>
    </row>
    <row r="8" spans="1:38" s="60" customFormat="1" ht="14.45" customHeight="1" x14ac:dyDescent="0.25">
      <c r="A8" s="648" t="s">
        <v>206</v>
      </c>
      <c r="B8" s="648"/>
      <c r="C8" s="648"/>
      <c r="D8" s="648"/>
      <c r="E8" s="644" t="s">
        <v>207</v>
      </c>
      <c r="F8" s="645"/>
      <c r="G8" s="645"/>
      <c r="H8" s="285"/>
    </row>
    <row r="9" spans="1:38" s="60" customFormat="1" ht="11.25" customHeight="1" x14ac:dyDescent="0.25">
      <c r="A9" s="649" t="s">
        <v>0</v>
      </c>
      <c r="B9" s="682" t="s">
        <v>15</v>
      </c>
      <c r="C9" s="683"/>
      <c r="D9" s="650" t="s">
        <v>5</v>
      </c>
      <c r="E9" s="657">
        <v>1</v>
      </c>
      <c r="F9" s="657">
        <v>2</v>
      </c>
      <c r="G9" s="657">
        <v>3</v>
      </c>
      <c r="H9" s="286"/>
      <c r="I9" s="60">
        <f>COUNT(E9:G10)</f>
        <v>3</v>
      </c>
    </row>
    <row r="10" spans="1:38" s="60" customFormat="1" ht="17.25" customHeight="1" x14ac:dyDescent="0.25">
      <c r="A10" s="650"/>
      <c r="B10" s="684"/>
      <c r="C10" s="685"/>
      <c r="D10" s="681"/>
      <c r="E10" s="658"/>
      <c r="F10" s="658"/>
      <c r="G10" s="658"/>
      <c r="H10" s="286"/>
    </row>
    <row r="11" spans="1:38" s="8" customFormat="1" ht="15" customHeight="1" x14ac:dyDescent="0.25">
      <c r="A11" s="661" t="s">
        <v>6</v>
      </c>
      <c r="B11" s="665" t="e">
        <f>(VLOOKUP(A11,#REF!,2,0))</f>
        <v>#REF!</v>
      </c>
      <c r="C11" s="666"/>
      <c r="D11" s="669" t="e">
        <f>(VLOOKUP(A11,#REF!,7,0))</f>
        <v>#REF!</v>
      </c>
      <c r="E11" s="198" t="e">
        <f>ROUND(D11*E12,2)</f>
        <v>#REF!</v>
      </c>
      <c r="F11" s="198" t="e">
        <f>ROUND(D11*F12,2)</f>
        <v>#REF!</v>
      </c>
      <c r="G11" s="198" t="e">
        <f>ROUND(D11*G12,2)</f>
        <v>#REF!</v>
      </c>
      <c r="H11" s="287" t="e">
        <f>SUM(E11:G11)-D11</f>
        <v>#REF!</v>
      </c>
      <c r="I11" s="7" t="e">
        <f>#REF!</f>
        <v>#REF!</v>
      </c>
      <c r="R11" s="7" t="e">
        <f>#REF!</f>
        <v>#REF!</v>
      </c>
      <c r="S11" s="7" t="e">
        <f>#REF!</f>
        <v>#REF!</v>
      </c>
      <c r="T11" s="7" t="e">
        <f>R11+S11</f>
        <v>#REF!</v>
      </c>
      <c r="U11" s="7" t="e">
        <f>T11-D11</f>
        <v>#REF!</v>
      </c>
      <c r="AH11" s="34" t="e">
        <f>TRUNC(#REF!*#REF!,2)</f>
        <v>#REF!</v>
      </c>
      <c r="AI11" s="36">
        <f>IFERROR(TRUNC((AE11*AG11),2),"-")</f>
        <v>0</v>
      </c>
      <c r="AK11" s="7"/>
      <c r="AL11" s="7"/>
    </row>
    <row r="12" spans="1:38" s="8" customFormat="1" x14ac:dyDescent="0.25">
      <c r="A12" s="661"/>
      <c r="B12" s="665"/>
      <c r="C12" s="666"/>
      <c r="D12" s="669"/>
      <c r="E12" s="199" t="e">
        <f>CRON.!H11/CRON.!$G$11</f>
        <v>#REF!</v>
      </c>
      <c r="F12" s="199" t="e">
        <f>CRON.!I11/CRON.!$G$11</f>
        <v>#REF!</v>
      </c>
      <c r="G12" s="199" t="e">
        <f>CRON.!J11/CRON.!$G$11</f>
        <v>#REF!</v>
      </c>
      <c r="H12" s="287" t="e">
        <f>SUM(E12:G12)-D12</f>
        <v>#REF!</v>
      </c>
      <c r="I12" s="7"/>
      <c r="R12" s="7"/>
      <c r="S12" s="7"/>
      <c r="T12" s="7"/>
      <c r="U12" s="7"/>
      <c r="AH12" s="34"/>
      <c r="AI12" s="36"/>
      <c r="AK12" s="7"/>
      <c r="AL12" s="7"/>
    </row>
    <row r="13" spans="1:38" s="8" customFormat="1" ht="5.25" customHeight="1" x14ac:dyDescent="0.25">
      <c r="A13" s="662"/>
      <c r="B13" s="667"/>
      <c r="C13" s="668"/>
      <c r="D13" s="670"/>
      <c r="E13" s="200"/>
      <c r="F13" s="200"/>
      <c r="G13" s="200"/>
      <c r="H13" s="288"/>
      <c r="I13" s="7">
        <f>SUM(E13:G13)-D13</f>
        <v>0</v>
      </c>
      <c r="R13" s="7"/>
      <c r="S13" s="7"/>
      <c r="T13" s="7"/>
      <c r="U13" s="7"/>
      <c r="AH13" s="34"/>
      <c r="AI13" s="36"/>
      <c r="AK13" s="7"/>
      <c r="AL13" s="7"/>
    </row>
    <row r="14" spans="1:38" s="8" customFormat="1" x14ac:dyDescent="0.25">
      <c r="A14" s="671" t="s">
        <v>7</v>
      </c>
      <c r="B14" s="673" t="e">
        <f>(VLOOKUP(A14,#REF!,2,0))</f>
        <v>#REF!</v>
      </c>
      <c r="C14" s="674"/>
      <c r="D14" s="659" t="e">
        <f>(VLOOKUP(A14,#REF!,7,0))</f>
        <v>#REF!</v>
      </c>
      <c r="E14" s="111" t="e">
        <f>ROUND(D14*E15,2)</f>
        <v>#REF!</v>
      </c>
      <c r="F14" s="111" t="e">
        <f>ROUND(D14*F15,2)</f>
        <v>#REF!</v>
      </c>
      <c r="G14" s="111" t="e">
        <f>ROUND(D14*G15,2)</f>
        <v>#REF!</v>
      </c>
      <c r="H14" s="287" t="e">
        <f>SUM(E14:G14)-D14</f>
        <v>#REF!</v>
      </c>
      <c r="I14" s="7" t="e">
        <f>#REF!</f>
        <v>#REF!</v>
      </c>
      <c r="R14" s="7" t="e">
        <f>#REF!</f>
        <v>#REF!</v>
      </c>
      <c r="S14" s="7" t="e">
        <f>#REF!</f>
        <v>#REF!</v>
      </c>
      <c r="T14" s="7" t="e">
        <f>R14+S14</f>
        <v>#REF!</v>
      </c>
      <c r="U14" s="7" t="e">
        <f>T14-D14</f>
        <v>#REF!</v>
      </c>
      <c r="AH14" s="34" t="e">
        <f>TRUNC(#REF!*#REF!,2)</f>
        <v>#REF!</v>
      </c>
      <c r="AI14" s="36">
        <f>IFERROR(TRUNC((AE14*AG14),2),"-")</f>
        <v>0</v>
      </c>
      <c r="AK14" s="7"/>
      <c r="AL14" s="7"/>
    </row>
    <row r="15" spans="1:38" s="8" customFormat="1" x14ac:dyDescent="0.25">
      <c r="A15" s="671"/>
      <c r="B15" s="675"/>
      <c r="C15" s="676"/>
      <c r="D15" s="659"/>
      <c r="E15" s="107" t="e">
        <f>CRON.!H12/CRON.!$G$24</f>
        <v>#REF!</v>
      </c>
      <c r="F15" s="107" t="e">
        <f>CRON.!I12/CRON.!$G$24</f>
        <v>#REF!</v>
      </c>
      <c r="G15" s="107" t="e">
        <f>CRON.!J12/CRON.!$G$24</f>
        <v>#REF!</v>
      </c>
      <c r="H15" s="287" t="e">
        <f>SUM(E15:G15)-D15</f>
        <v>#REF!</v>
      </c>
      <c r="I15" s="7"/>
      <c r="R15" s="7"/>
      <c r="S15" s="7"/>
      <c r="T15" s="7"/>
      <c r="U15" s="7"/>
      <c r="AH15" s="34"/>
      <c r="AI15" s="36"/>
      <c r="AK15" s="7"/>
      <c r="AL15" s="7"/>
    </row>
    <row r="16" spans="1:38" s="8" customFormat="1" ht="5.25" customHeight="1" x14ac:dyDescent="0.25">
      <c r="A16" s="672"/>
      <c r="B16" s="677"/>
      <c r="C16" s="678"/>
      <c r="D16" s="660"/>
      <c r="E16" s="108"/>
      <c r="F16" s="108"/>
      <c r="G16" s="108"/>
      <c r="H16" s="289"/>
      <c r="I16" s="7">
        <f>SUM(E16:G16)-D16</f>
        <v>0</v>
      </c>
      <c r="R16" s="7"/>
      <c r="S16" s="7"/>
      <c r="T16" s="7"/>
      <c r="U16" s="7"/>
      <c r="AH16" s="34"/>
      <c r="AI16" s="36"/>
      <c r="AK16" s="7"/>
      <c r="AL16" s="7"/>
    </row>
    <row r="17" spans="1:38" s="8" customFormat="1" x14ac:dyDescent="0.25">
      <c r="A17" s="661" t="s">
        <v>8</v>
      </c>
      <c r="B17" s="663" t="e">
        <f>(VLOOKUP(A17,#REF!,2,0))</f>
        <v>#REF!</v>
      </c>
      <c r="C17" s="664"/>
      <c r="D17" s="669" t="e">
        <f>(VLOOKUP(A17,#REF!,7,0))</f>
        <v>#REF!</v>
      </c>
      <c r="E17" s="198" t="e">
        <f>ROUND(D17*E18,2)</f>
        <v>#REF!</v>
      </c>
      <c r="F17" s="198" t="e">
        <f>ROUND(D17*F18,2)</f>
        <v>#REF!</v>
      </c>
      <c r="G17" s="198" t="e">
        <f>ROUND(D17*G18,2)</f>
        <v>#REF!</v>
      </c>
      <c r="H17" s="287" t="e">
        <f>SUM(E17:G17)-D17</f>
        <v>#REF!</v>
      </c>
      <c r="I17" s="7" t="e">
        <f>#REF!</f>
        <v>#REF!</v>
      </c>
      <c r="R17" s="7" t="e">
        <f>#REF!</f>
        <v>#REF!</v>
      </c>
      <c r="S17" s="7" t="e">
        <f>#REF!</f>
        <v>#REF!</v>
      </c>
      <c r="T17" s="7" t="e">
        <f>R17+S17</f>
        <v>#REF!</v>
      </c>
      <c r="U17" s="7" t="e">
        <f>T17-D17</f>
        <v>#REF!</v>
      </c>
      <c r="AH17" s="34" t="e">
        <f>TRUNC(#REF!*#REF!,2)</f>
        <v>#REF!</v>
      </c>
      <c r="AI17" s="36">
        <f>IFERROR(TRUNC((AE17*AG17),2),"-")</f>
        <v>0</v>
      </c>
      <c r="AK17" s="7"/>
      <c r="AL17" s="7"/>
    </row>
    <row r="18" spans="1:38" s="8" customFormat="1" x14ac:dyDescent="0.25">
      <c r="A18" s="661"/>
      <c r="B18" s="665"/>
      <c r="C18" s="666"/>
      <c r="D18" s="669"/>
      <c r="E18" s="199" t="e">
        <f>CRON.!H31/CRON.!#REF!</f>
        <v>#REF!</v>
      </c>
      <c r="F18" s="199" t="e">
        <f>CRON.!I31/CRON.!#REF!</f>
        <v>#REF!</v>
      </c>
      <c r="G18" s="199" t="e">
        <f>CRON.!J31/CRON.!#REF!</f>
        <v>#REF!</v>
      </c>
      <c r="H18" s="287" t="e">
        <f>SUM(E18:G18)-D18</f>
        <v>#REF!</v>
      </c>
      <c r="I18" s="7"/>
      <c r="R18" s="7"/>
      <c r="S18" s="7"/>
      <c r="T18" s="7"/>
      <c r="U18" s="7"/>
      <c r="AH18" s="34"/>
      <c r="AI18" s="36"/>
      <c r="AK18" s="7"/>
      <c r="AL18" s="7"/>
    </row>
    <row r="19" spans="1:38" s="8" customFormat="1" ht="5.25" customHeight="1" x14ac:dyDescent="0.25">
      <c r="A19" s="662"/>
      <c r="B19" s="667"/>
      <c r="C19" s="668"/>
      <c r="D19" s="670"/>
      <c r="E19" s="200"/>
      <c r="F19" s="200"/>
      <c r="G19" s="200"/>
      <c r="H19" s="288"/>
      <c r="I19" s="7">
        <f>SUM(E19:G19)-D19</f>
        <v>0</v>
      </c>
      <c r="R19" s="7"/>
      <c r="S19" s="7"/>
      <c r="T19" s="7"/>
      <c r="U19" s="7"/>
      <c r="AH19" s="34"/>
      <c r="AI19" s="36"/>
      <c r="AK19" s="7"/>
      <c r="AL19" s="7"/>
    </row>
    <row r="20" spans="1:38" s="8" customFormat="1" x14ac:dyDescent="0.25">
      <c r="A20" s="671" t="s">
        <v>9</v>
      </c>
      <c r="B20" s="673" t="e">
        <f>(VLOOKUP(A20,#REF!,2,0))</f>
        <v>#REF!</v>
      </c>
      <c r="C20" s="674"/>
      <c r="D20" s="659" t="e">
        <f>(VLOOKUP(A20,#REF!,7,0))</f>
        <v>#REF!</v>
      </c>
      <c r="E20" s="111" t="e">
        <f>ROUND(D20*E21,2)</f>
        <v>#REF!</v>
      </c>
      <c r="F20" s="111" t="e">
        <f>ROUND(D20*F21,2)</f>
        <v>#REF!</v>
      </c>
      <c r="G20" s="111" t="e">
        <f>ROUND(D20*G21,2)</f>
        <v>#REF!</v>
      </c>
      <c r="H20" s="287" t="e">
        <f>SUM(E20:G20)-D20</f>
        <v>#REF!</v>
      </c>
      <c r="I20" s="7" t="e">
        <f>#REF!</f>
        <v>#REF!</v>
      </c>
      <c r="R20" s="7" t="e">
        <f>#REF!</f>
        <v>#REF!</v>
      </c>
      <c r="S20" s="7" t="e">
        <f>#REF!</f>
        <v>#REF!</v>
      </c>
      <c r="T20" s="7" t="e">
        <f>R20+S20</f>
        <v>#REF!</v>
      </c>
      <c r="U20" s="7" t="e">
        <f>T20-D20</f>
        <v>#REF!</v>
      </c>
      <c r="AH20" s="34" t="e">
        <f>TRUNC(#REF!*#REF!,2)</f>
        <v>#REF!</v>
      </c>
      <c r="AI20" s="36">
        <f>IFERROR(TRUNC((AE20*AG20),2),"-")</f>
        <v>0</v>
      </c>
      <c r="AK20" s="7"/>
      <c r="AL20" s="7"/>
    </row>
    <row r="21" spans="1:38" s="8" customFormat="1" x14ac:dyDescent="0.25">
      <c r="A21" s="671"/>
      <c r="B21" s="675"/>
      <c r="C21" s="676"/>
      <c r="D21" s="659"/>
      <c r="E21" s="107" t="e">
        <f>CRON.!#REF!/CRON.!$G$43</f>
        <v>#REF!</v>
      </c>
      <c r="F21" s="107" t="e">
        <f>CRON.!#REF!/CRON.!$G$43</f>
        <v>#REF!</v>
      </c>
      <c r="G21" s="107" t="e">
        <f>CRON.!#REF!/CRON.!$G$43</f>
        <v>#REF!</v>
      </c>
      <c r="H21" s="287" t="e">
        <f>SUM(E21:G21)-D21</f>
        <v>#REF!</v>
      </c>
      <c r="I21" s="7"/>
      <c r="R21" s="7"/>
      <c r="S21" s="7"/>
      <c r="T21" s="7"/>
      <c r="U21" s="7"/>
      <c r="AH21" s="34"/>
      <c r="AI21" s="36"/>
      <c r="AK21" s="7"/>
      <c r="AL21" s="7"/>
    </row>
    <row r="22" spans="1:38" s="8" customFormat="1" ht="5.25" customHeight="1" x14ac:dyDescent="0.25">
      <c r="A22" s="672"/>
      <c r="B22" s="677"/>
      <c r="C22" s="678"/>
      <c r="D22" s="660"/>
      <c r="E22" s="108"/>
      <c r="F22" s="108"/>
      <c r="G22" s="108"/>
      <c r="H22" s="289"/>
      <c r="I22" s="7">
        <f>SUM(E22:G22)-D22</f>
        <v>0</v>
      </c>
      <c r="R22" s="7"/>
      <c r="S22" s="7"/>
      <c r="T22" s="7"/>
      <c r="U22" s="7"/>
      <c r="AH22" s="34"/>
      <c r="AI22" s="36"/>
      <c r="AK22" s="7"/>
      <c r="AL22" s="7"/>
    </row>
    <row r="23" spans="1:38" s="8" customFormat="1" x14ac:dyDescent="0.25">
      <c r="A23" s="661" t="s">
        <v>93</v>
      </c>
      <c r="B23" s="663" t="e">
        <f>(VLOOKUP(A23,#REF!,2,0))</f>
        <v>#REF!</v>
      </c>
      <c r="C23" s="664"/>
      <c r="D23" s="669" t="e">
        <f>(VLOOKUP(A23,#REF!,7,0))</f>
        <v>#REF!</v>
      </c>
      <c r="E23" s="198" t="e">
        <f>ROUND(D23*E24,2)</f>
        <v>#REF!</v>
      </c>
      <c r="F23" s="198" t="e">
        <f>ROUND(D23*F24,2)</f>
        <v>#REF!</v>
      </c>
      <c r="G23" s="198" t="e">
        <f>ROUND(D23*G24,2)</f>
        <v>#REF!</v>
      </c>
      <c r="H23" s="287" t="e">
        <f>SUM(E23:G23)-D23</f>
        <v>#REF!</v>
      </c>
      <c r="I23" s="7" t="e">
        <f>#REF!</f>
        <v>#REF!</v>
      </c>
      <c r="R23" s="7" t="e">
        <f>#REF!</f>
        <v>#REF!</v>
      </c>
      <c r="S23" s="7" t="e">
        <f>#REF!</f>
        <v>#REF!</v>
      </c>
      <c r="T23" s="7" t="e">
        <f>R23+S23</f>
        <v>#REF!</v>
      </c>
      <c r="U23" s="7" t="e">
        <f>T23-D23</f>
        <v>#REF!</v>
      </c>
      <c r="AH23" s="34" t="e">
        <f>TRUNC(#REF!*#REF!,2)</f>
        <v>#REF!</v>
      </c>
      <c r="AI23" s="36">
        <f>IFERROR(TRUNC((AE23*AG23),2),"-")</f>
        <v>0</v>
      </c>
      <c r="AK23" s="7"/>
      <c r="AL23" s="7"/>
    </row>
    <row r="24" spans="1:38" s="8" customFormat="1" x14ac:dyDescent="0.25">
      <c r="A24" s="661"/>
      <c r="B24" s="665"/>
      <c r="C24" s="666"/>
      <c r="D24" s="669"/>
      <c r="E24" s="199" t="e">
        <f>CRON.!H28/CRON.!#REF!</f>
        <v>#REF!</v>
      </c>
      <c r="F24" s="199" t="e">
        <f>CRON.!I28/CRON.!#REF!</f>
        <v>#REF!</v>
      </c>
      <c r="G24" s="199" t="e">
        <f>CRON.!J28/CRON.!#REF!</f>
        <v>#REF!</v>
      </c>
      <c r="H24" s="287" t="e">
        <f>SUM(E24:G24)-D24</f>
        <v>#REF!</v>
      </c>
      <c r="I24" s="7"/>
      <c r="R24" s="7"/>
      <c r="S24" s="7"/>
      <c r="T24" s="7"/>
      <c r="U24" s="7"/>
      <c r="AH24" s="34"/>
      <c r="AI24" s="36"/>
      <c r="AK24" s="7"/>
      <c r="AL24" s="7"/>
    </row>
    <row r="25" spans="1:38" s="8" customFormat="1" ht="5.25" customHeight="1" x14ac:dyDescent="0.25">
      <c r="A25" s="662"/>
      <c r="B25" s="667"/>
      <c r="C25" s="668"/>
      <c r="D25" s="670"/>
      <c r="E25" s="200"/>
      <c r="F25" s="200"/>
      <c r="G25" s="200"/>
      <c r="H25" s="288"/>
      <c r="I25" s="7">
        <f>SUM(E25:G25)-D25</f>
        <v>0</v>
      </c>
      <c r="R25" s="7"/>
      <c r="S25" s="7"/>
      <c r="T25" s="7"/>
      <c r="U25" s="7"/>
      <c r="AH25" s="34"/>
      <c r="AI25" s="36"/>
      <c r="AK25" s="7"/>
      <c r="AL25" s="7"/>
    </row>
    <row r="26" spans="1:38" s="8" customFormat="1" x14ac:dyDescent="0.25">
      <c r="A26" s="671" t="s">
        <v>94</v>
      </c>
      <c r="B26" s="673" t="e">
        <f>(VLOOKUP(A26,#REF!,2,0))</f>
        <v>#REF!</v>
      </c>
      <c r="C26" s="674"/>
      <c r="D26" s="659" t="e">
        <f>(VLOOKUP(A26,#REF!,7,0))</f>
        <v>#REF!</v>
      </c>
      <c r="E26" s="111" t="e">
        <f>ROUND(D26*E27,2)</f>
        <v>#REF!</v>
      </c>
      <c r="F26" s="111" t="e">
        <f>ROUND(D26*F27,2)</f>
        <v>#REF!</v>
      </c>
      <c r="G26" s="111" t="e">
        <f>ROUND(D26*G27,2)</f>
        <v>#REF!</v>
      </c>
      <c r="H26" s="287" t="e">
        <f>SUM(E26:G26)-D26</f>
        <v>#REF!</v>
      </c>
      <c r="I26" s="7" t="e">
        <f>#REF!</f>
        <v>#REF!</v>
      </c>
      <c r="R26" s="7" t="e">
        <f>#REF!</f>
        <v>#REF!</v>
      </c>
      <c r="S26" s="7" t="e">
        <f>#REF!</f>
        <v>#REF!</v>
      </c>
      <c r="T26" s="7" t="e">
        <f>R26+S26</f>
        <v>#REF!</v>
      </c>
      <c r="U26" s="7" t="e">
        <f>T26-D26</f>
        <v>#REF!</v>
      </c>
      <c r="AH26" s="34" t="e">
        <f>TRUNC(#REF!*#REF!,2)</f>
        <v>#REF!</v>
      </c>
      <c r="AI26" s="36">
        <f>IFERROR(TRUNC((AE26*AG26),2),"-")</f>
        <v>0</v>
      </c>
      <c r="AK26" s="7"/>
      <c r="AL26" s="7"/>
    </row>
    <row r="27" spans="1:38" s="8" customFormat="1" x14ac:dyDescent="0.25">
      <c r="A27" s="671"/>
      <c r="B27" s="675"/>
      <c r="C27" s="676"/>
      <c r="D27" s="659"/>
      <c r="E27" s="107" t="e">
        <f>CRON.!#REF!/CRON.!$G$43</f>
        <v>#REF!</v>
      </c>
      <c r="F27" s="107" t="e">
        <f>CRON.!#REF!/CRON.!$G$43</f>
        <v>#REF!</v>
      </c>
      <c r="G27" s="107" t="e">
        <f>CRON.!#REF!/CRON.!$G$43</f>
        <v>#REF!</v>
      </c>
      <c r="H27" s="287" t="e">
        <f>SUM(E27:G27)-D27</f>
        <v>#REF!</v>
      </c>
      <c r="I27" s="7"/>
      <c r="R27" s="7"/>
      <c r="S27" s="7"/>
      <c r="T27" s="7"/>
      <c r="U27" s="7"/>
      <c r="AH27" s="34"/>
      <c r="AI27" s="36"/>
      <c r="AK27" s="7"/>
      <c r="AL27" s="7"/>
    </row>
    <row r="28" spans="1:38" s="8" customFormat="1" ht="5.25" customHeight="1" x14ac:dyDescent="0.25">
      <c r="A28" s="672"/>
      <c r="B28" s="677"/>
      <c r="C28" s="678"/>
      <c r="D28" s="660"/>
      <c r="E28" s="108"/>
      <c r="F28" s="108"/>
      <c r="G28" s="108"/>
      <c r="H28" s="289"/>
      <c r="I28" s="7">
        <f>SUM(E28:G28)-D28</f>
        <v>0</v>
      </c>
      <c r="R28" s="7"/>
      <c r="S28" s="7"/>
      <c r="T28" s="7"/>
      <c r="U28" s="7"/>
      <c r="AH28" s="34"/>
      <c r="AI28" s="36"/>
      <c r="AK28" s="7"/>
      <c r="AL28" s="7"/>
    </row>
    <row r="29" spans="1:38" s="8" customFormat="1" x14ac:dyDescent="0.25">
      <c r="A29" s="661" t="s">
        <v>95</v>
      </c>
      <c r="B29" s="663" t="e">
        <f>(VLOOKUP(A29,#REF!,2,0))</f>
        <v>#REF!</v>
      </c>
      <c r="C29" s="664"/>
      <c r="D29" s="669" t="e">
        <f>(VLOOKUP(A29,#REF!,7,0))</f>
        <v>#REF!</v>
      </c>
      <c r="E29" s="198" t="e">
        <f>ROUND(D29*E30,2)</f>
        <v>#REF!</v>
      </c>
      <c r="F29" s="198" t="e">
        <f>ROUND(D29*F30,2)</f>
        <v>#REF!</v>
      </c>
      <c r="G29" s="198" t="e">
        <f>ROUND(D29*G30,2)</f>
        <v>#REF!</v>
      </c>
      <c r="H29" s="287" t="e">
        <f>SUM(E29:G29)-D29</f>
        <v>#REF!</v>
      </c>
      <c r="I29" s="7" t="e">
        <f>#REF!</f>
        <v>#REF!</v>
      </c>
      <c r="R29" s="7" t="e">
        <f>#REF!</f>
        <v>#REF!</v>
      </c>
      <c r="S29" s="7" t="e">
        <f>#REF!</f>
        <v>#REF!</v>
      </c>
      <c r="T29" s="7" t="e">
        <f>R29+S29</f>
        <v>#REF!</v>
      </c>
      <c r="U29" s="7" t="e">
        <f>T29-D29</f>
        <v>#REF!</v>
      </c>
      <c r="AH29" s="34" t="e">
        <f>TRUNC(#REF!*#REF!,2)</f>
        <v>#REF!</v>
      </c>
      <c r="AI29" s="36">
        <f>IFERROR(TRUNC((AE29*AG29),2),"-")</f>
        <v>0</v>
      </c>
      <c r="AK29" s="7"/>
      <c r="AL29" s="7"/>
    </row>
    <row r="30" spans="1:38" s="8" customFormat="1" x14ac:dyDescent="0.25">
      <c r="A30" s="661"/>
      <c r="B30" s="665"/>
      <c r="C30" s="666"/>
      <c r="D30" s="669"/>
      <c r="E30" s="199" t="e">
        <f>CRON.!H309/CRON.!#REF!</f>
        <v>#REF!</v>
      </c>
      <c r="F30" s="199" t="e">
        <f>CRON.!I309/CRON.!#REF!</f>
        <v>#REF!</v>
      </c>
      <c r="G30" s="199" t="e">
        <f>CRON.!J309/CRON.!#REF!</f>
        <v>#REF!</v>
      </c>
      <c r="H30" s="287" t="e">
        <f>SUM(E30:G30)-D30</f>
        <v>#REF!</v>
      </c>
      <c r="I30" s="7"/>
      <c r="R30" s="7"/>
      <c r="S30" s="7"/>
      <c r="T30" s="7"/>
      <c r="U30" s="7"/>
      <c r="AH30" s="34"/>
      <c r="AI30" s="36"/>
      <c r="AK30" s="7"/>
      <c r="AL30" s="7"/>
    </row>
    <row r="31" spans="1:38" s="8" customFormat="1" ht="5.25" customHeight="1" x14ac:dyDescent="0.25">
      <c r="A31" s="662"/>
      <c r="B31" s="667"/>
      <c r="C31" s="668"/>
      <c r="D31" s="670"/>
      <c r="E31" s="200"/>
      <c r="F31" s="200"/>
      <c r="G31" s="200"/>
      <c r="H31" s="288"/>
      <c r="I31" s="7">
        <f>SUM(E31:G31)-D31</f>
        <v>0</v>
      </c>
      <c r="R31" s="7"/>
      <c r="S31" s="7"/>
      <c r="T31" s="7"/>
      <c r="U31" s="7"/>
      <c r="AH31" s="34"/>
      <c r="AI31" s="36"/>
      <c r="AK31" s="7"/>
      <c r="AL31" s="7"/>
    </row>
    <row r="32" spans="1:38" s="8" customFormat="1" x14ac:dyDescent="0.25">
      <c r="A32" s="661" t="s">
        <v>200</v>
      </c>
      <c r="B32" s="663" t="e">
        <f>(VLOOKUP(A32,#REF!,2,0))</f>
        <v>#REF!</v>
      </c>
      <c r="C32" s="664"/>
      <c r="D32" s="669" t="e">
        <f>(VLOOKUP(A32,#REF!,7,0))</f>
        <v>#REF!</v>
      </c>
      <c r="E32" s="198" t="e">
        <f>ROUND(D32*E33,2)</f>
        <v>#REF!</v>
      </c>
      <c r="F32" s="198" t="e">
        <f>ROUND(D32*F33,2)</f>
        <v>#REF!</v>
      </c>
      <c r="G32" s="198" t="e">
        <f>ROUND(D32*G33,2)</f>
        <v>#REF!</v>
      </c>
      <c r="H32" s="287" t="e">
        <f>SUM(E32:G32)-D32</f>
        <v>#REF!</v>
      </c>
      <c r="I32" s="7" t="e">
        <f>#REF!</f>
        <v>#REF!</v>
      </c>
      <c r="R32" s="7" t="e">
        <f>#REF!</f>
        <v>#REF!</v>
      </c>
      <c r="S32" s="7" t="e">
        <f>#REF!</f>
        <v>#REF!</v>
      </c>
      <c r="T32" s="7" t="e">
        <f>R32+S32</f>
        <v>#REF!</v>
      </c>
      <c r="U32" s="7" t="e">
        <f>T32-D32</f>
        <v>#REF!</v>
      </c>
      <c r="AH32" s="34" t="e">
        <f>TRUNC(#REF!*#REF!,2)</f>
        <v>#REF!</v>
      </c>
      <c r="AI32" s="36">
        <f>IFERROR(TRUNC((AE32*AG32),2),"-")</f>
        <v>0</v>
      </c>
      <c r="AK32" s="7"/>
      <c r="AL32" s="7"/>
    </row>
    <row r="33" spans="1:40" s="8" customFormat="1" x14ac:dyDescent="0.25">
      <c r="A33" s="661"/>
      <c r="B33" s="665"/>
      <c r="C33" s="666"/>
      <c r="D33" s="669"/>
      <c r="E33" s="199" t="e">
        <f>CRON.!H312/CRON.!#REF!</f>
        <v>#REF!</v>
      </c>
      <c r="F33" s="199" t="e">
        <f>CRON.!I312/CRON.!#REF!</f>
        <v>#REF!</v>
      </c>
      <c r="G33" s="199" t="e">
        <f>CRON.!J312/CRON.!#REF!</f>
        <v>#REF!</v>
      </c>
      <c r="H33" s="287" t="e">
        <f>SUM(E33:G33)-D33</f>
        <v>#REF!</v>
      </c>
      <c r="I33" s="7"/>
      <c r="R33" s="7"/>
      <c r="S33" s="7"/>
      <c r="T33" s="7"/>
      <c r="U33" s="7"/>
      <c r="AH33" s="34"/>
      <c r="AI33" s="36"/>
      <c r="AK33" s="7"/>
      <c r="AL33" s="7"/>
    </row>
    <row r="34" spans="1:40" s="8" customFormat="1" ht="5.25" customHeight="1" x14ac:dyDescent="0.25">
      <c r="A34" s="662"/>
      <c r="B34" s="667"/>
      <c r="C34" s="668"/>
      <c r="D34" s="670"/>
      <c r="E34" s="200"/>
      <c r="F34" s="200"/>
      <c r="G34" s="200"/>
      <c r="H34" s="288"/>
      <c r="I34" s="7">
        <f>SUM(E34:G34)-D34</f>
        <v>0</v>
      </c>
      <c r="R34" s="7"/>
      <c r="S34" s="7"/>
      <c r="T34" s="7"/>
      <c r="U34" s="7"/>
      <c r="AH34" s="34"/>
      <c r="AI34" s="36"/>
      <c r="AK34" s="7"/>
      <c r="AL34" s="7"/>
    </row>
    <row r="35" spans="1:40" s="8" customFormat="1" x14ac:dyDescent="0.25">
      <c r="A35" s="671" t="s">
        <v>201</v>
      </c>
      <c r="B35" s="673" t="e">
        <f>(VLOOKUP(A35,#REF!,2,0))</f>
        <v>#REF!</v>
      </c>
      <c r="C35" s="674"/>
      <c r="D35" s="659" t="e">
        <f>(VLOOKUP(A35,#REF!,7,0))</f>
        <v>#REF!</v>
      </c>
      <c r="E35" s="111" t="e">
        <f>ROUND(D35*E36,2)</f>
        <v>#REF!</v>
      </c>
      <c r="F35" s="111" t="e">
        <f>ROUND(D35*F36,2)</f>
        <v>#REF!</v>
      </c>
      <c r="G35" s="111" t="e">
        <f>ROUND(D35*G36,2)</f>
        <v>#REF!</v>
      </c>
      <c r="H35" s="287" t="e">
        <f>SUM(E35:G35)-D35</f>
        <v>#REF!</v>
      </c>
      <c r="I35" s="7" t="e">
        <f>#REF!</f>
        <v>#REF!</v>
      </c>
      <c r="R35" s="7" t="e">
        <f>#REF!</f>
        <v>#REF!</v>
      </c>
      <c r="S35" s="7" t="e">
        <f>#REF!</f>
        <v>#REF!</v>
      </c>
      <c r="T35" s="7" t="e">
        <f>R35+S35</f>
        <v>#REF!</v>
      </c>
      <c r="U35" s="7" t="e">
        <f>T35-D35</f>
        <v>#REF!</v>
      </c>
      <c r="AH35" s="34" t="e">
        <f>TRUNC(#REF!*#REF!,2)</f>
        <v>#REF!</v>
      </c>
      <c r="AI35" s="36">
        <f>IFERROR(TRUNC((AE35*AG35),2),"-")</f>
        <v>0</v>
      </c>
      <c r="AK35" s="7"/>
      <c r="AL35" s="7"/>
    </row>
    <row r="36" spans="1:40" s="8" customFormat="1" x14ac:dyDescent="0.25">
      <c r="A36" s="671"/>
      <c r="B36" s="675"/>
      <c r="C36" s="676"/>
      <c r="D36" s="659"/>
      <c r="E36" s="107" t="e">
        <f>CRON.!H24/CRON.!$G$24</f>
        <v>#REF!</v>
      </c>
      <c r="F36" s="107" t="e">
        <f>CRON.!I24/CRON.!$G$24</f>
        <v>#REF!</v>
      </c>
      <c r="G36" s="107" t="e">
        <f>CRON.!J24/CRON.!$G$24</f>
        <v>#REF!</v>
      </c>
      <c r="H36" s="287" t="e">
        <f>SUM(E36:G36)-D36</f>
        <v>#REF!</v>
      </c>
      <c r="I36" s="7"/>
      <c r="R36" s="7"/>
      <c r="S36" s="7"/>
      <c r="T36" s="7"/>
      <c r="U36" s="7"/>
      <c r="AH36" s="34"/>
      <c r="AI36" s="36"/>
      <c r="AK36" s="7"/>
      <c r="AL36" s="7"/>
    </row>
    <row r="37" spans="1:40" s="8" customFormat="1" ht="5.25" customHeight="1" x14ac:dyDescent="0.25">
      <c r="A37" s="672"/>
      <c r="B37" s="677"/>
      <c r="C37" s="678"/>
      <c r="D37" s="660"/>
      <c r="E37" s="108"/>
      <c r="F37" s="108"/>
      <c r="G37" s="108"/>
      <c r="H37" s="289"/>
      <c r="I37" s="7">
        <f>SUM(E37:G37)-D37</f>
        <v>0</v>
      </c>
      <c r="R37" s="7"/>
      <c r="S37" s="7"/>
      <c r="T37" s="7"/>
      <c r="U37" s="7"/>
      <c r="AH37" s="34"/>
      <c r="AI37" s="36"/>
      <c r="AK37" s="7"/>
      <c r="AL37" s="7"/>
    </row>
    <row r="38" spans="1:40" s="8" customFormat="1" x14ac:dyDescent="0.25">
      <c r="A38" s="661" t="s">
        <v>202</v>
      </c>
      <c r="B38" s="663" t="e">
        <f>(VLOOKUP(A38,#REF!,2,0))</f>
        <v>#REF!</v>
      </c>
      <c r="C38" s="664"/>
      <c r="D38" s="669" t="e">
        <f>(VLOOKUP(A38,#REF!,7,0))</f>
        <v>#REF!</v>
      </c>
      <c r="E38" s="198" t="e">
        <f>ROUND(D38*E39,2)</f>
        <v>#REF!</v>
      </c>
      <c r="F38" s="198" t="e">
        <f>ROUND(D38*F39,2)</f>
        <v>#REF!</v>
      </c>
      <c r="G38" s="198" t="e">
        <f>ROUND(D38*G39,2)</f>
        <v>#REF!</v>
      </c>
      <c r="H38" s="287" t="e">
        <f>SUM(E38:G38)-D38</f>
        <v>#REF!</v>
      </c>
      <c r="I38" s="7" t="e">
        <f>#REF!</f>
        <v>#REF!</v>
      </c>
      <c r="R38" s="7" t="e">
        <f>#REF!</f>
        <v>#REF!</v>
      </c>
      <c r="S38" s="7" t="e">
        <f>#REF!</f>
        <v>#REF!</v>
      </c>
      <c r="T38" s="7" t="e">
        <f>R38+S38</f>
        <v>#REF!</v>
      </c>
      <c r="U38" s="7" t="e">
        <f>T38-D38</f>
        <v>#REF!</v>
      </c>
      <c r="AH38" s="34" t="e">
        <f>TRUNC(#REF!*#REF!,2)</f>
        <v>#REF!</v>
      </c>
      <c r="AI38" s="36">
        <f>IFERROR(TRUNC((AE38*AG38),2),"-")</f>
        <v>0</v>
      </c>
      <c r="AK38" s="7"/>
      <c r="AL38" s="7"/>
    </row>
    <row r="39" spans="1:40" s="8" customFormat="1" x14ac:dyDescent="0.25">
      <c r="A39" s="661"/>
      <c r="B39" s="665"/>
      <c r="C39" s="666"/>
      <c r="D39" s="669"/>
      <c r="E39" s="199" t="e">
        <f>CRON.!#REF!/CRON.!#REF!</f>
        <v>#REF!</v>
      </c>
      <c r="F39" s="199" t="e">
        <f>CRON.!#REF!/CRON.!#REF!</f>
        <v>#REF!</v>
      </c>
      <c r="G39" s="199" t="e">
        <f>CRON.!#REF!/CRON.!#REF!</f>
        <v>#REF!</v>
      </c>
      <c r="H39" s="287" t="e">
        <f>SUM(E39:G39)-D39</f>
        <v>#REF!</v>
      </c>
      <c r="I39" s="7"/>
      <c r="R39" s="7"/>
      <c r="S39" s="7"/>
      <c r="T39" s="7"/>
      <c r="U39" s="7"/>
      <c r="AH39" s="34"/>
      <c r="AI39" s="36"/>
      <c r="AK39" s="7"/>
      <c r="AL39" s="7"/>
    </row>
    <row r="40" spans="1:40" s="8" customFormat="1" ht="5.25" customHeight="1" x14ac:dyDescent="0.25">
      <c r="A40" s="662"/>
      <c r="B40" s="667"/>
      <c r="C40" s="668"/>
      <c r="D40" s="670"/>
      <c r="E40" s="200"/>
      <c r="F40" s="200"/>
      <c r="G40" s="200"/>
      <c r="H40" s="288"/>
      <c r="I40" s="7">
        <f>SUM(E40:G40)-D40</f>
        <v>0</v>
      </c>
      <c r="R40" s="7"/>
      <c r="S40" s="7"/>
      <c r="T40" s="7"/>
      <c r="U40" s="7"/>
      <c r="AH40" s="34"/>
      <c r="AI40" s="36"/>
      <c r="AK40" s="7"/>
      <c r="AL40" s="7"/>
    </row>
    <row r="41" spans="1:40" s="8" customFormat="1" x14ac:dyDescent="0.25">
      <c r="A41" s="671" t="s">
        <v>203</v>
      </c>
      <c r="B41" s="673" t="e">
        <f>(VLOOKUP(A41,#REF!,2,0))</f>
        <v>#REF!</v>
      </c>
      <c r="C41" s="674"/>
      <c r="D41" s="659" t="e">
        <f>(VLOOKUP(A41,#REF!,7,0))</f>
        <v>#REF!</v>
      </c>
      <c r="E41" s="111" t="e">
        <f>ROUND(D41*E42,2)</f>
        <v>#REF!</v>
      </c>
      <c r="F41" s="111" t="e">
        <f>ROUND(D41*F42,2)</f>
        <v>#REF!</v>
      </c>
      <c r="G41" s="111" t="e">
        <f>ROUND(D41*G42,2)</f>
        <v>#REF!</v>
      </c>
      <c r="H41" s="287" t="e">
        <f>SUM(E41:G41)-D41</f>
        <v>#REF!</v>
      </c>
      <c r="I41" s="7" t="e">
        <f>#REF!</f>
        <v>#REF!</v>
      </c>
      <c r="R41" s="7" t="e">
        <f>#REF!</f>
        <v>#REF!</v>
      </c>
      <c r="S41" s="7" t="e">
        <f>#REF!</f>
        <v>#REF!</v>
      </c>
      <c r="T41" s="7" t="e">
        <f>R41+S41</f>
        <v>#REF!</v>
      </c>
      <c r="U41" s="7" t="e">
        <f>T41-D41</f>
        <v>#REF!</v>
      </c>
      <c r="AH41" s="34" t="e">
        <f>TRUNC(#REF!*#REF!,2)</f>
        <v>#REF!</v>
      </c>
      <c r="AI41" s="36">
        <f>IFERROR(TRUNC((AE41*AG41),2),"-")</f>
        <v>0</v>
      </c>
      <c r="AK41" s="7"/>
      <c r="AL41" s="7"/>
    </row>
    <row r="42" spans="1:40" s="8" customFormat="1" x14ac:dyDescent="0.25">
      <c r="A42" s="671"/>
      <c r="B42" s="675"/>
      <c r="C42" s="676"/>
      <c r="D42" s="659"/>
      <c r="E42" s="107" t="e">
        <f>CRON.!H43/CRON.!$G$43</f>
        <v>#REF!</v>
      </c>
      <c r="F42" s="107" t="e">
        <f>CRON.!I43/CRON.!$G$43</f>
        <v>#REF!</v>
      </c>
      <c r="G42" s="107" t="e">
        <f>CRON.!J43/CRON.!$G$43</f>
        <v>#REF!</v>
      </c>
      <c r="H42" s="287" t="e">
        <f>SUM(E42:G42)-D42</f>
        <v>#REF!</v>
      </c>
      <c r="I42" s="7"/>
      <c r="R42" s="7"/>
      <c r="S42" s="7"/>
      <c r="T42" s="7"/>
      <c r="U42" s="7"/>
      <c r="AH42" s="34"/>
      <c r="AI42" s="36"/>
      <c r="AK42" s="7"/>
      <c r="AL42" s="7"/>
    </row>
    <row r="43" spans="1:40" s="8" customFormat="1" ht="5.25" customHeight="1" x14ac:dyDescent="0.25">
      <c r="A43" s="672"/>
      <c r="B43" s="677"/>
      <c r="C43" s="678"/>
      <c r="D43" s="660"/>
      <c r="E43" s="108"/>
      <c r="F43" s="108"/>
      <c r="G43" s="108"/>
      <c r="H43" s="289"/>
      <c r="I43" s="7">
        <f>SUM(E43:G43)-D43</f>
        <v>0</v>
      </c>
      <c r="R43" s="7"/>
      <c r="S43" s="7"/>
      <c r="T43" s="7"/>
      <c r="U43" s="7"/>
      <c r="AH43" s="34"/>
      <c r="AI43" s="36"/>
      <c r="AK43" s="7"/>
      <c r="AL43" s="7"/>
    </row>
    <row r="44" spans="1:40" s="8" customFormat="1" x14ac:dyDescent="0.25">
      <c r="A44" s="661" t="s">
        <v>204</v>
      </c>
      <c r="B44" s="663" t="e">
        <f>(VLOOKUP(A44,#REF!,2,0))</f>
        <v>#REF!</v>
      </c>
      <c r="C44" s="664"/>
      <c r="D44" s="669" t="e">
        <f>(VLOOKUP(A44,#REF!,7,0))</f>
        <v>#REF!</v>
      </c>
      <c r="E44" s="198" t="e">
        <f>ROUND(D44*E45,2)</f>
        <v>#REF!</v>
      </c>
      <c r="F44" s="198" t="e">
        <f>ROUND(D44*F45,2)</f>
        <v>#REF!</v>
      </c>
      <c r="G44" s="198" t="e">
        <f>ROUND(D44*G45,2)</f>
        <v>#REF!</v>
      </c>
      <c r="H44" s="287" t="e">
        <f>SUM(E44:G44)-D44</f>
        <v>#REF!</v>
      </c>
      <c r="I44" s="7" t="e">
        <f>#REF!</f>
        <v>#REF!</v>
      </c>
      <c r="R44" s="7" t="e">
        <f>#REF!</f>
        <v>#REF!</v>
      </c>
      <c r="S44" s="7" t="e">
        <f>#REF!</f>
        <v>#REF!</v>
      </c>
      <c r="T44" s="7" t="e">
        <f>R44+S44</f>
        <v>#REF!</v>
      </c>
      <c r="U44" s="7" t="e">
        <f>T44-D44</f>
        <v>#REF!</v>
      </c>
      <c r="AH44" s="34" t="e">
        <f>TRUNC(#REF!*#REF!,2)</f>
        <v>#REF!</v>
      </c>
      <c r="AI44" s="36">
        <f>IFERROR(TRUNC((AE44*AG44),2),"-")</f>
        <v>0</v>
      </c>
      <c r="AK44" s="7"/>
      <c r="AL44" s="7"/>
    </row>
    <row r="45" spans="1:40" s="8" customFormat="1" x14ac:dyDescent="0.25">
      <c r="A45" s="661"/>
      <c r="B45" s="665"/>
      <c r="C45" s="666"/>
      <c r="D45" s="669"/>
      <c r="E45" s="199" t="e">
        <f>CRON.!#REF!/CRON.!#REF!</f>
        <v>#REF!</v>
      </c>
      <c r="F45" s="199" t="e">
        <f>CRON.!#REF!/CRON.!#REF!</f>
        <v>#REF!</v>
      </c>
      <c r="G45" s="199" t="e">
        <f>CRON.!#REF!/CRON.!#REF!</f>
        <v>#REF!</v>
      </c>
      <c r="H45" s="287" t="e">
        <f>SUM(E45:G45)-D45</f>
        <v>#REF!</v>
      </c>
      <c r="I45" s="7"/>
      <c r="R45" s="7"/>
      <c r="S45" s="7"/>
      <c r="T45" s="7"/>
      <c r="U45" s="7"/>
      <c r="AH45" s="34"/>
      <c r="AI45" s="36"/>
      <c r="AK45" s="7"/>
      <c r="AL45" s="7"/>
    </row>
    <row r="46" spans="1:40" s="8" customFormat="1" ht="5.25" customHeight="1" x14ac:dyDescent="0.25">
      <c r="A46" s="662"/>
      <c r="B46" s="667"/>
      <c r="C46" s="668"/>
      <c r="D46" s="670"/>
      <c r="E46" s="200"/>
      <c r="F46" s="200"/>
      <c r="G46" s="200"/>
      <c r="H46" s="288"/>
      <c r="I46" s="7">
        <f>SUM(E46:G46)-D46</f>
        <v>0</v>
      </c>
      <c r="R46" s="7"/>
      <c r="S46" s="7"/>
      <c r="T46" s="7"/>
      <c r="U46" s="7"/>
      <c r="AH46" s="34"/>
      <c r="AI46" s="36"/>
      <c r="AK46" s="7"/>
      <c r="AL46" s="7"/>
    </row>
    <row r="47" spans="1:40" s="8" customFormat="1" ht="15" customHeight="1" x14ac:dyDescent="0.25">
      <c r="A47" s="647" t="s">
        <v>5</v>
      </c>
      <c r="B47" s="647"/>
      <c r="C47" s="647"/>
      <c r="D47" s="647"/>
      <c r="E47" s="680" t="e">
        <f>#REF!</f>
        <v>#REF!</v>
      </c>
      <c r="F47" s="680"/>
      <c r="G47" s="680"/>
      <c r="H47" s="290"/>
      <c r="I47" s="7" t="e">
        <f>SUM(I11:I45)</f>
        <v>#REF!</v>
      </c>
      <c r="R47" s="7"/>
      <c r="S47" s="7"/>
      <c r="T47" s="7"/>
      <c r="U47" s="7"/>
      <c r="AH47" s="34"/>
      <c r="AI47" s="112"/>
      <c r="AK47" s="7"/>
      <c r="AL47" s="7"/>
    </row>
    <row r="48" spans="1:40" s="8" customFormat="1" x14ac:dyDescent="0.25">
      <c r="A48" s="646" t="s">
        <v>169</v>
      </c>
      <c r="B48" s="646"/>
      <c r="C48" s="646"/>
      <c r="D48" s="646"/>
      <c r="E48" s="116" t="e">
        <f>E11+E35+E38+E41+E44</f>
        <v>#REF!</v>
      </c>
      <c r="F48" s="116" t="e">
        <f>F11+F35+F38+F41+F44</f>
        <v>#REF!</v>
      </c>
      <c r="G48" s="116" t="e">
        <f>G11+G35+G38+G41+G44</f>
        <v>#REF!</v>
      </c>
      <c r="H48" s="116"/>
      <c r="I48" s="16" t="e">
        <f>E48+#REF!+#REF!</f>
        <v>#REF!</v>
      </c>
      <c r="AA48" s="7"/>
      <c r="AH48" s="7">
        <v>72</v>
      </c>
      <c r="AI48" s="8">
        <v>86.78</v>
      </c>
      <c r="AJ48" s="7">
        <f>AH48*AI48</f>
        <v>6248.16</v>
      </c>
      <c r="AN48" s="34" t="e">
        <f>TRUNC(#REF!*#REF!,2)</f>
        <v>#REF!</v>
      </c>
    </row>
    <row r="49" spans="1:40" s="8" customFormat="1" x14ac:dyDescent="0.25">
      <c r="A49" s="646" t="s">
        <v>170</v>
      </c>
      <c r="B49" s="646"/>
      <c r="C49" s="646"/>
      <c r="D49" s="646"/>
      <c r="E49" s="113" t="e">
        <f>E48/#REF!</f>
        <v>#REF!</v>
      </c>
      <c r="F49" s="113" t="e">
        <f>F48/#REF!</f>
        <v>#REF!</v>
      </c>
      <c r="G49" s="113" t="e">
        <f>G48/#REF!</f>
        <v>#REF!</v>
      </c>
      <c r="H49" s="113"/>
      <c r="I49" s="115" t="e">
        <f>E49+#REF!+#REF!</f>
        <v>#REF!</v>
      </c>
      <c r="AA49" s="7"/>
      <c r="AH49" s="7" t="e">
        <f>#REF!+#REF!</f>
        <v>#REF!</v>
      </c>
      <c r="AI49" s="8">
        <v>39.119999999999997</v>
      </c>
      <c r="AJ49" s="7" t="e">
        <f>AH49*AI49</f>
        <v>#REF!</v>
      </c>
      <c r="AN49" s="34" t="e">
        <f>TRUNC(#REF!*#REF!,2)</f>
        <v>#REF!</v>
      </c>
    </row>
    <row r="50" spans="1:40" s="8" customFormat="1" x14ac:dyDescent="0.25">
      <c r="A50" s="646" t="s">
        <v>171</v>
      </c>
      <c r="B50" s="646"/>
      <c r="C50" s="646"/>
      <c r="D50" s="646"/>
      <c r="E50" s="114" t="e">
        <f>E48</f>
        <v>#REF!</v>
      </c>
      <c r="F50" s="114" t="e">
        <f>F48+E50</f>
        <v>#REF!</v>
      </c>
      <c r="G50" s="114" t="e">
        <f>G48+F50</f>
        <v>#REF!</v>
      </c>
      <c r="H50" s="114"/>
      <c r="I50" s="18" t="e">
        <f>#REF!-#REF!</f>
        <v>#REF!</v>
      </c>
      <c r="AA50" s="7"/>
      <c r="AN50" s="34" t="e">
        <f>TRUNC(#REF!*#REF!,2)</f>
        <v>#REF!</v>
      </c>
    </row>
    <row r="51" spans="1:40" s="6" customFormat="1" x14ac:dyDescent="0.25">
      <c r="A51" s="646" t="s">
        <v>172</v>
      </c>
      <c r="B51" s="646"/>
      <c r="C51" s="646"/>
      <c r="D51" s="646"/>
      <c r="E51" s="113" t="e">
        <f>E50/$E$47</f>
        <v>#REF!</v>
      </c>
      <c r="F51" s="113" t="e">
        <f>F50/$E$47</f>
        <v>#REF!</v>
      </c>
      <c r="G51" s="113" t="e">
        <f>G50/$E$47</f>
        <v>#REF!</v>
      </c>
      <c r="H51" s="113"/>
      <c r="I51" s="16"/>
      <c r="J51" s="16"/>
    </row>
    <row r="52" spans="1:40" hidden="1" x14ac:dyDescent="0.25">
      <c r="E52" s="116"/>
      <c r="F52" s="116"/>
      <c r="G52" s="116"/>
      <c r="H52" s="116"/>
      <c r="I52" s="105">
        <f>[47]PLAN!G88</f>
        <v>213834.43219999998</v>
      </c>
    </row>
    <row r="53" spans="1:40" hidden="1" x14ac:dyDescent="0.25">
      <c r="E53" s="123"/>
      <c r="F53" s="123"/>
      <c r="G53" s="123"/>
      <c r="H53" s="123"/>
    </row>
    <row r="54" spans="1:40" hidden="1" x14ac:dyDescent="0.25">
      <c r="E54" s="105"/>
      <c r="F54" s="105"/>
      <c r="G54" s="105"/>
      <c r="H54" s="105"/>
    </row>
    <row r="55" spans="1:40" hidden="1" x14ac:dyDescent="0.25">
      <c r="E55" s="105" t="e">
        <f>E48-E44</f>
        <v>#REF!</v>
      </c>
      <c r="F55" s="105" t="e">
        <f>F48-F44</f>
        <v>#REF!</v>
      </c>
      <c r="G55" s="105" t="e">
        <f>G48-G44</f>
        <v>#REF!</v>
      </c>
      <c r="H55" s="105"/>
    </row>
    <row r="56" spans="1:40" hidden="1" x14ac:dyDescent="0.25">
      <c r="E56" s="123" t="e">
        <f>E44/E55</f>
        <v>#REF!</v>
      </c>
      <c r="F56" s="123" t="e">
        <f>F44/F55</f>
        <v>#REF!</v>
      </c>
      <c r="G56" s="123" t="e">
        <f>G44/G55</f>
        <v>#REF!</v>
      </c>
      <c r="H56" s="123"/>
    </row>
    <row r="57" spans="1:40" hidden="1" x14ac:dyDescent="0.25">
      <c r="E57" s="158" t="e">
        <f>E55/$E$47</f>
        <v>#REF!</v>
      </c>
      <c r="F57" s="158" t="e">
        <f>F55/$E$47</f>
        <v>#REF!</v>
      </c>
      <c r="G57" s="158" t="e">
        <f>G55/$E$47</f>
        <v>#REF!</v>
      </c>
      <c r="H57" s="158"/>
    </row>
    <row r="281" x14ac:dyDescent="0.25"/>
    <row r="282" x14ac:dyDescent="0.25"/>
    <row r="289" spans="5:8" x14ac:dyDescent="0.25"/>
    <row r="297" spans="5:8" hidden="1" x14ac:dyDescent="0.25">
      <c r="E297" s="105" t="e">
        <f>#REF!+#REF!+#REF!+#REF!+#REF!+#REF!</f>
        <v>#REF!</v>
      </c>
    </row>
    <row r="298" spans="5:8" hidden="1" x14ac:dyDescent="0.25">
      <c r="E298" s="123" t="e">
        <f>E297/[47]PLAN!$G$88</f>
        <v>#REF!</v>
      </c>
      <c r="F298" s="123">
        <f>F297/[47]PLAN!$G$88</f>
        <v>0</v>
      </c>
      <c r="G298" s="123">
        <f>G297/[47]PLAN!$G$88</f>
        <v>0</v>
      </c>
      <c r="H298" s="123"/>
    </row>
  </sheetData>
  <mergeCells count="52">
    <mergeCell ref="A6:E6"/>
    <mergeCell ref="D11:D13"/>
    <mergeCell ref="F9:F10"/>
    <mergeCell ref="G9:G10"/>
    <mergeCell ref="E47:G47"/>
    <mergeCell ref="A8:D8"/>
    <mergeCell ref="A9:A10"/>
    <mergeCell ref="D9:D10"/>
    <mergeCell ref="E9:E10"/>
    <mergeCell ref="B9:C10"/>
    <mergeCell ref="B35:C37"/>
    <mergeCell ref="B38:C40"/>
    <mergeCell ref="A11:A13"/>
    <mergeCell ref="D35:D37"/>
    <mergeCell ref="A38:A40"/>
    <mergeCell ref="D38:D40"/>
    <mergeCell ref="A51:D51"/>
    <mergeCell ref="D41:D43"/>
    <mergeCell ref="A44:A46"/>
    <mergeCell ref="D44:D46"/>
    <mergeCell ref="A41:A43"/>
    <mergeCell ref="A47:D47"/>
    <mergeCell ref="A48:D48"/>
    <mergeCell ref="A49:D49"/>
    <mergeCell ref="A50:D50"/>
    <mergeCell ref="B41:C43"/>
    <mergeCell ref="B44:C46"/>
    <mergeCell ref="A35:A37"/>
    <mergeCell ref="A14:A16"/>
    <mergeCell ref="B14:C16"/>
    <mergeCell ref="D14:D16"/>
    <mergeCell ref="A17:A19"/>
    <mergeCell ref="B17:C19"/>
    <mergeCell ref="D17:D19"/>
    <mergeCell ref="A20:A22"/>
    <mergeCell ref="B20:C22"/>
    <mergeCell ref="A7:G7"/>
    <mergeCell ref="E8:G8"/>
    <mergeCell ref="D20:D22"/>
    <mergeCell ref="A32:A34"/>
    <mergeCell ref="B32:C34"/>
    <mergeCell ref="D32:D34"/>
    <mergeCell ref="A23:A25"/>
    <mergeCell ref="B23:C25"/>
    <mergeCell ref="D23:D25"/>
    <mergeCell ref="A26:A28"/>
    <mergeCell ref="B26:C28"/>
    <mergeCell ref="D26:D28"/>
    <mergeCell ref="A29:A31"/>
    <mergeCell ref="B29:C31"/>
    <mergeCell ref="D29:D31"/>
    <mergeCell ref="B11:C13"/>
  </mergeCells>
  <conditionalFormatting sqref="E13:H13 E16:H16 E19:H19 E22:H22 E25:H25 E28:H28 E31:H31 E34:H34 E37:H37 E40:H40 E43:H43 E46:H46">
    <cfRule type="expression" dxfId="23" priority="512">
      <formula>E12&gt;0.01%</formula>
    </cfRule>
  </conditionalFormatting>
  <pageMargins left="0.51181102362204722" right="0.51181102362204722" top="1.5748031496062993" bottom="0.78740157480314965" header="0.31496062992125984" footer="0.31496062992125984"/>
  <pageSetup paperSize="9" scale="85" orientation="landscape" r:id="rId1"/>
  <headerFooter>
    <oddHeader>&amp;C&amp;G</oddHeader>
    <oddFooter xml:space="preserve">&amp;CRua Demócrito Cavalcanti, 144 – Livramento, Vitória de Santo Antão – PE – CEP: 55.612-010&amp;RPágina &amp;P de &amp;N
</oddFooter>
  </headerFooter>
  <legacyDrawingHF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W332"/>
  <sheetViews>
    <sheetView view="pageBreakPreview" topLeftCell="B1" zoomScale="60" zoomScaleNormal="100" workbookViewId="0">
      <pane ySplit="9" topLeftCell="A10" activePane="bottomLeft" state="frozen"/>
      <selection pane="bottomLeft" activeCell="K10" sqref="K10:K13"/>
    </sheetView>
  </sheetViews>
  <sheetFormatPr defaultColWidth="0" defaultRowHeight="15" zeroHeight="1" x14ac:dyDescent="0.25"/>
  <cols>
    <col min="1" max="1" width="16" style="6" hidden="1" customWidth="1"/>
    <col min="2" max="2" width="11.28515625" style="6" customWidth="1"/>
    <col min="3" max="3" width="15.140625" style="17" customWidth="1"/>
    <col min="4" max="4" width="41" style="6" customWidth="1"/>
    <col min="5" max="5" width="7.42578125" style="17" customWidth="1"/>
    <col min="6" max="6" width="11" style="18" bestFit="1" customWidth="1"/>
    <col min="7" max="7" width="12.7109375" style="18" customWidth="1"/>
    <col min="8" max="8" width="12.7109375" style="6" customWidth="1"/>
    <col min="9" max="10" width="11.85546875" style="6" customWidth="1"/>
    <col min="11" max="11" width="12.28515625" style="6" customWidth="1"/>
    <col min="12" max="12" width="14" style="6" hidden="1" customWidth="1"/>
    <col min="13" max="13" width="19.5703125" style="6" hidden="1" customWidth="1"/>
    <col min="14" max="14" width="11.5703125" style="6" hidden="1" customWidth="1"/>
    <col min="15" max="15" width="14.42578125" style="6" hidden="1" customWidth="1"/>
    <col min="16" max="16" width="19.85546875" style="6" hidden="1" customWidth="1"/>
    <col min="17" max="16384" width="9.140625" style="6" hidden="1"/>
  </cols>
  <sheetData>
    <row r="1" spans="1:49" x14ac:dyDescent="0.25">
      <c r="B1" s="382" t="s">
        <v>19</v>
      </c>
      <c r="C1" s="383"/>
      <c r="D1" s="384"/>
      <c r="E1" s="384"/>
      <c r="F1" s="384"/>
      <c r="G1" s="384"/>
      <c r="H1" s="384"/>
      <c r="I1" s="385"/>
      <c r="J1" s="386" t="s">
        <v>17</v>
      </c>
      <c r="K1" s="387" t="str">
        <f>RESUMO!D1</f>
        <v>mar/2024</v>
      </c>
    </row>
    <row r="2" spans="1:49" ht="15" customHeight="1" x14ac:dyDescent="0.25">
      <c r="B2" s="686" t="str">
        <f>RESUMO!A2</f>
        <v>DRENAGEM ÁGUA PLUVIAL RUA DA BALANÇA</v>
      </c>
      <c r="C2" s="687"/>
      <c r="D2" s="687"/>
      <c r="E2" s="687"/>
      <c r="F2" s="687"/>
      <c r="G2" s="687"/>
      <c r="H2" s="687"/>
      <c r="I2" s="687"/>
      <c r="J2" s="388" t="s">
        <v>13</v>
      </c>
      <c r="K2" s="389" t="e">
        <f>RESUMO!D2</f>
        <v>#REF!</v>
      </c>
    </row>
    <row r="3" spans="1:49" x14ac:dyDescent="0.25">
      <c r="B3" s="686"/>
      <c r="C3" s="687"/>
      <c r="D3" s="687"/>
      <c r="E3" s="687"/>
      <c r="F3" s="687"/>
      <c r="G3" s="687"/>
      <c r="H3" s="687"/>
      <c r="I3" s="687"/>
      <c r="J3" s="388" t="s">
        <v>12</v>
      </c>
      <c r="K3" s="432" t="e">
        <f>'PLAN '!#REF!</f>
        <v>#REF!</v>
      </c>
    </row>
    <row r="4" spans="1:49" x14ac:dyDescent="0.25">
      <c r="B4" s="686"/>
      <c r="C4" s="687"/>
      <c r="D4" s="687"/>
      <c r="E4" s="687"/>
      <c r="F4" s="687"/>
      <c r="G4" s="687"/>
      <c r="H4" s="687"/>
      <c r="I4" s="687"/>
      <c r="J4" s="388" t="s">
        <v>14</v>
      </c>
      <c r="K4" s="390"/>
    </row>
    <row r="5" spans="1:49" x14ac:dyDescent="0.25">
      <c r="B5" s="688" t="s">
        <v>28</v>
      </c>
      <c r="C5" s="689"/>
      <c r="D5" s="689"/>
      <c r="E5" s="689"/>
      <c r="F5" s="689"/>
      <c r="G5" s="689"/>
      <c r="H5" s="689"/>
      <c r="I5" s="690"/>
      <c r="J5" s="388" t="s">
        <v>11</v>
      </c>
      <c r="K5" s="391"/>
    </row>
    <row r="6" spans="1:49" x14ac:dyDescent="0.25">
      <c r="B6" s="686" t="e">
        <f>RESUMO!A6</f>
        <v>#REF!</v>
      </c>
      <c r="C6" s="687"/>
      <c r="D6" s="687"/>
      <c r="E6" s="687"/>
      <c r="F6" s="687"/>
      <c r="G6" s="392"/>
      <c r="H6" s="392"/>
      <c r="I6" s="392"/>
      <c r="J6" s="393" t="s">
        <v>18</v>
      </c>
      <c r="K6" s="433" t="e">
        <f>'PLAN '!#REF!</f>
        <v>#REF!</v>
      </c>
    </row>
    <row r="7" spans="1:49" ht="18.75" x14ac:dyDescent="0.3">
      <c r="B7" s="691" t="s">
        <v>192</v>
      </c>
      <c r="C7" s="692"/>
      <c r="D7" s="692"/>
      <c r="E7" s="692"/>
      <c r="F7" s="692"/>
      <c r="G7" s="692"/>
      <c r="H7" s="692"/>
      <c r="I7" s="692"/>
      <c r="J7" s="692"/>
      <c r="K7" s="693"/>
    </row>
    <row r="8" spans="1:49" s="396" customFormat="1" ht="12.75" x14ac:dyDescent="0.25">
      <c r="A8" s="394"/>
      <c r="B8" s="694" t="s">
        <v>0</v>
      </c>
      <c r="C8" s="695" t="s">
        <v>129</v>
      </c>
      <c r="D8" s="696" t="s">
        <v>15</v>
      </c>
      <c r="E8" s="697" t="s">
        <v>1</v>
      </c>
      <c r="F8" s="698" t="s">
        <v>2</v>
      </c>
      <c r="G8" s="697" t="s">
        <v>3</v>
      </c>
      <c r="H8" s="697"/>
      <c r="I8" s="697" t="s">
        <v>189</v>
      </c>
      <c r="J8" s="695" t="s">
        <v>190</v>
      </c>
      <c r="K8" s="699" t="s">
        <v>191</v>
      </c>
      <c r="L8" s="395"/>
    </row>
    <row r="9" spans="1:49" s="401" customFormat="1" ht="12.75" x14ac:dyDescent="0.25">
      <c r="A9" s="397"/>
      <c r="B9" s="694"/>
      <c r="C9" s="695"/>
      <c r="D9" s="696"/>
      <c r="E9" s="697"/>
      <c r="F9" s="698"/>
      <c r="G9" s="398" t="s">
        <v>4</v>
      </c>
      <c r="H9" s="399" t="s">
        <v>5</v>
      </c>
      <c r="I9" s="697"/>
      <c r="J9" s="695"/>
      <c r="K9" s="699"/>
      <c r="L9" s="400"/>
    </row>
    <row r="10" spans="1:49" s="411" customFormat="1" ht="63.75" customHeight="1" x14ac:dyDescent="0.25">
      <c r="A10" s="18">
        <v>15230.425800000001</v>
      </c>
      <c r="B10" s="402" t="s">
        <v>91</v>
      </c>
      <c r="C10" s="403">
        <f>VLOOKUP(B10,'PLAN '!A7:G21,2,0)</f>
        <v>92226</v>
      </c>
      <c r="D10" s="404" t="str">
        <f>VLOOKUP(B10,'PLAN '!A7:G21,3,0)</f>
        <v xml:space="preserve"> TUBO DE CONCRETO PARA REDES COLETORAS DE ÁGUAS PLUVIAIS, DIÂMETRO DE 1000
</v>
      </c>
      <c r="E10" s="405" t="str">
        <f>VLOOKUP(B10,'PLAN '!A7:G21,4,0)</f>
        <v>UND</v>
      </c>
      <c r="F10" s="405">
        <f>VLOOKUP(C10,'PLAN '!B7:H21,4,0)</f>
        <v>61</v>
      </c>
      <c r="G10" s="406">
        <f>VLOOKUP(B10,'PLAN '!A7:G21,6,0)</f>
        <v>547.54999999999995</v>
      </c>
      <c r="H10" s="407">
        <f t="shared" ref="H10" si="0">ROUND(IFERROR(ROUND(F10*G10,2)," "),2)</f>
        <v>33400.550000000003</v>
      </c>
      <c r="I10" s="408">
        <f>H10/('PLAN '!$G$21)</f>
        <v>0.46389652777777785</v>
      </c>
      <c r="J10" s="409">
        <f>I10</f>
        <v>0.46389652777777785</v>
      </c>
      <c r="K10" s="703" t="s">
        <v>48</v>
      </c>
      <c r="L10" s="410"/>
      <c r="M10" s="410"/>
      <c r="N10" s="410"/>
      <c r="O10" s="410"/>
      <c r="P10" s="410"/>
    </row>
    <row r="11" spans="1:49" s="401" customFormat="1" ht="51" customHeight="1" x14ac:dyDescent="0.25">
      <c r="A11" s="18">
        <v>7500.5071999999991</v>
      </c>
      <c r="B11" s="402" t="s">
        <v>528</v>
      </c>
      <c r="C11" s="403">
        <f>VLOOKUP(B11,'PLAN '!A8:G21,2,0)</f>
        <v>101852</v>
      </c>
      <c r="D11" s="404" t="str">
        <f>VLOOKUP(B11,'PLAN '!A8:G21,3,0)</f>
        <v xml:space="preserve"> REASSENTAMENTO DE PARALELEPÍPEDOS, REJUNTAMENTO COM ARGAMASSA DE CIMENTO E AREIA, COM REAPROV DOS PARALELEPIPEDOS, INCLUSO RETIRADA E REAPROVEITAMENTO DO MATERIAL</v>
      </c>
      <c r="E11" s="405" t="str">
        <f>VLOOKUP(B11,'PLAN '!A8:G21,4,0)</f>
        <v>M²</v>
      </c>
      <c r="F11" s="405">
        <f>VLOOKUP(C11,'PLAN '!B8:H21,4,0)</f>
        <v>152.5</v>
      </c>
      <c r="G11" s="406">
        <f>VLOOKUP(B11,'PLAN '!A8:G21,6,0)</f>
        <v>87.27</v>
      </c>
      <c r="H11" s="407">
        <f t="shared" ref="H11" si="1">ROUND(IFERROR(ROUND(F11*G11,2)," "),2)</f>
        <v>13308.68</v>
      </c>
      <c r="I11" s="408">
        <f>H11/('PLAN '!$G$21)</f>
        <v>0.18484277777777777</v>
      </c>
      <c r="J11" s="409">
        <f>I11+J10</f>
        <v>0.64873930555555559</v>
      </c>
      <c r="K11" s="704"/>
      <c r="L11" s="412">
        <f>VLOOKUP(B11,[18]PLAN!$A$11:$G$41,5,0)</f>
        <v>54.153846153846153</v>
      </c>
      <c r="M11" s="413">
        <f>A11-H11</f>
        <v>-5808.1728000000012</v>
      </c>
      <c r="N11" s="414" t="e">
        <f>SUMIF([18]PLAN!$B$11:$B$28,C11,[18]PLAN!$E$11:$E$28)</f>
        <v>#VALUE!</v>
      </c>
      <c r="O11" s="415" t="e">
        <f>N11-F11</f>
        <v>#VALUE!</v>
      </c>
      <c r="P11" s="415" t="e">
        <f>H11-#REF!</f>
        <v>#REF!</v>
      </c>
      <c r="AR11" s="416">
        <f>TRUNC(F11*G11,2)</f>
        <v>13308.67</v>
      </c>
      <c r="AU11" s="417"/>
      <c r="AV11" s="417"/>
    </row>
    <row r="12" spans="1:49" s="401" customFormat="1" ht="72" customHeight="1" x14ac:dyDescent="0.25">
      <c r="A12" s="18">
        <v>8009.85</v>
      </c>
      <c r="B12" s="402" t="s">
        <v>527</v>
      </c>
      <c r="C12" s="403">
        <f>VLOOKUP(B12,'PLAN '!A9:G21,2,0)</f>
        <v>97951</v>
      </c>
      <c r="D12" s="404" t="str">
        <f>VLOOKUP(B12,'PLAN '!A9:G21,3,0)</f>
        <v>CAIXA PARA BOCA DE LOBO COMBINADA COM GRELHA RETANGULAR, EM ALVENARIA COM UN TIJOLOS CERÂMICOS MACIÇOS, DIMENSÕES INTERNAS: 1,3X1X1,2 M. AF_12/2020 I 2692</v>
      </c>
      <c r="E12" s="405" t="str">
        <f>VLOOKUP(B12,'PLAN '!A9:G21,4,0)</f>
        <v>UND</v>
      </c>
      <c r="F12" s="405">
        <f>VLOOKUP(C12,'PLAN '!B9:H21,4,0)</f>
        <v>2</v>
      </c>
      <c r="G12" s="406">
        <f>VLOOKUP(B12,'PLAN '!A9:G21,6,0)</f>
        <v>2888.25</v>
      </c>
      <c r="H12" s="407">
        <f t="shared" ref="H12" si="2">ROUND(IFERROR(ROUND(F12*G12,2)," "),2)</f>
        <v>5776.5</v>
      </c>
      <c r="I12" s="408">
        <f>H12/('PLAN '!$G$21)</f>
        <v>8.0229166666666671E-2</v>
      </c>
      <c r="J12" s="409">
        <f t="shared" ref="J12:J16" si="3">I12+J11</f>
        <v>0.72896847222222227</v>
      </c>
      <c r="K12" s="704"/>
      <c r="L12" s="412">
        <f>VLOOKUP(B12,[18]PLAN!$A$11:$G$41,5,0)</f>
        <v>41602.949435897441</v>
      </c>
      <c r="M12" s="413">
        <f>A12-H12</f>
        <v>2233.3500000000004</v>
      </c>
      <c r="N12" s="414" t="e">
        <f>SUMIF([18]PLAN!$B$11:$B$28,C12,[18]PLAN!$E$11:$E$28)</f>
        <v>#VALUE!</v>
      </c>
      <c r="O12" s="415" t="e">
        <f>N12-F12</f>
        <v>#VALUE!</v>
      </c>
      <c r="P12" s="415" t="e">
        <f>H12-#REF!</f>
        <v>#REF!</v>
      </c>
      <c r="AR12" s="416">
        <f>TRUNC(F12*G12,2)</f>
        <v>5776.5</v>
      </c>
      <c r="AS12" s="418">
        <f>IFERROR(TRUNC((AO12*AQ12),2),"-")</f>
        <v>0</v>
      </c>
      <c r="AU12" s="417"/>
      <c r="AV12" s="417"/>
      <c r="AW12" s="417">
        <f>SUM(H12:H12)</f>
        <v>5776.5</v>
      </c>
    </row>
    <row r="13" spans="1:49" s="401" customFormat="1" ht="77.25" customHeight="1" x14ac:dyDescent="0.25">
      <c r="A13" s="18">
        <v>8185.6071000000002</v>
      </c>
      <c r="B13" s="402" t="s">
        <v>20</v>
      </c>
      <c r="C13" s="403">
        <f>VLOOKUP(B13,'PLAN '!A10:G21,2,0)</f>
        <v>101236</v>
      </c>
      <c r="D13" s="404" t="str">
        <f>VLOOKUP(B13,'PLAN '!A10:G21,3,0)</f>
        <v>ESCAVAÇÃO VERTICAL PARA INFRAESTRUTURA, COM CARGA, DESCARGA E TRANSPORTE DE SOLO DE 1ª CATEGORIA, COM ESCAVADEIRA HIDRÁULICA (CAÇAMBA: 0,8 M ³ / 111HP), FROTA DE 6 CAMINHÕES BASCULANTES DE 14 M³, DMT DE 3 KM E VELOCIDADE MÉDIA 20 KM/H. AF_05/2020</v>
      </c>
      <c r="E13" s="405" t="str">
        <f>VLOOKUP(B13,'PLAN '!A10:G21,4,0)</f>
        <v>M³</v>
      </c>
      <c r="F13" s="405">
        <f>VLOOKUP(C13,'PLAN '!B10:H21,4,0)</f>
        <v>214.72</v>
      </c>
      <c r="G13" s="406">
        <f>VLOOKUP(B13,'PLAN '!A10:G21,6,0)</f>
        <v>23.48</v>
      </c>
      <c r="H13" s="407">
        <f t="shared" ref="H13:H16" si="4">ROUND(IFERROR(ROUND(F13*G13,2)," "),2)</f>
        <v>5041.63</v>
      </c>
      <c r="I13" s="408">
        <f>H13/('PLAN '!$G$21)</f>
        <v>7.0022638888888891E-2</v>
      </c>
      <c r="J13" s="409">
        <f t="shared" si="3"/>
        <v>0.79899111111111121</v>
      </c>
      <c r="K13" s="705"/>
      <c r="L13" s="412">
        <f>VLOOKUP(B13,[18]PLAN!$A$11:$G$41,5,0)</f>
        <v>4319.6000000000004</v>
      </c>
      <c r="M13" s="413">
        <f t="shared" ref="M13:M23" si="5">A13-H13</f>
        <v>3143.9771000000001</v>
      </c>
      <c r="N13" s="414" t="e">
        <f>SUMIF([18]PLAN!$B$11:$B$28,C13,[18]PLAN!$E$11:$E$28)</f>
        <v>#VALUE!</v>
      </c>
      <c r="O13" s="415" t="e">
        <f t="shared" ref="O13:O16" si="6">N13-F13</f>
        <v>#VALUE!</v>
      </c>
      <c r="P13" s="415" t="e">
        <f>H13-#REF!</f>
        <v>#REF!</v>
      </c>
      <c r="AR13" s="416">
        <f t="shared" ref="AR13:AR16" si="7">TRUNC(F13*G13,2)</f>
        <v>5041.62</v>
      </c>
      <c r="AS13" s="418">
        <f t="shared" ref="AS13" si="8">IFERROR(TRUNC((AO13*AQ13),2),"-")</f>
        <v>0</v>
      </c>
      <c r="AU13" s="417"/>
      <c r="AV13" s="417"/>
      <c r="AW13" s="417">
        <f>SUM(H13:H13)</f>
        <v>5041.63</v>
      </c>
    </row>
    <row r="14" spans="1:49" s="401" customFormat="1" ht="77.25" customHeight="1" x14ac:dyDescent="0.25">
      <c r="A14" s="18"/>
      <c r="B14" s="402" t="s">
        <v>21</v>
      </c>
      <c r="C14" s="403">
        <f>VLOOKUP(B14,'PLAN '!A7:G18,2,0)</f>
        <v>93382</v>
      </c>
      <c r="D14" s="404" t="str">
        <f>VLOOKUP(B14,'PLAN '!A7:G21,3,0)</f>
        <v>REATERRO MANUAL DE VALAS, COM COMPACTADOR DE SOLOS DE PERCUSSÃO. AF_08/2023</v>
      </c>
      <c r="E14" s="405" t="str">
        <f>VLOOKUP(B14,'PLAN '!A7:G21,4,0)</f>
        <v>M³</v>
      </c>
      <c r="F14" s="405">
        <f>VLOOKUP(C14,'PLAN '!B11:H21,4,0)</f>
        <v>145.72999999999999</v>
      </c>
      <c r="G14" s="406">
        <f>VLOOKUP(B14,'PLAN '!A7:G18,6,0)</f>
        <v>27.59</v>
      </c>
      <c r="H14" s="407">
        <f t="shared" si="4"/>
        <v>4020.69</v>
      </c>
      <c r="I14" s="408">
        <f>H14/('PLAN '!$G$21)</f>
        <v>5.5842916666666666E-2</v>
      </c>
      <c r="J14" s="409">
        <f t="shared" si="3"/>
        <v>0.85483402777777784</v>
      </c>
      <c r="K14" s="700" t="s">
        <v>70</v>
      </c>
      <c r="L14" s="412"/>
      <c r="M14" s="413"/>
      <c r="N14" s="414"/>
      <c r="O14" s="415"/>
      <c r="P14" s="415"/>
      <c r="AR14" s="416"/>
      <c r="AS14" s="418"/>
      <c r="AU14" s="417"/>
      <c r="AV14" s="417"/>
      <c r="AW14" s="417"/>
    </row>
    <row r="15" spans="1:49" s="401" customFormat="1" ht="51" customHeight="1" x14ac:dyDescent="0.25">
      <c r="A15" s="18">
        <v>1280.576</v>
      </c>
      <c r="B15" s="402" t="s">
        <v>130</v>
      </c>
      <c r="C15" s="403">
        <f>VLOOKUP(B15,'PLAN '!A7:G21,2,0)</f>
        <v>100979</v>
      </c>
      <c r="D15" s="404" t="str">
        <f>VLOOKUP(B15,'PLAN '!A7:G21,3,0)</f>
        <v>CARGA, MANOBRA E DESCARGA DE SOLOS E MATERIAIS GRANULARES EM CAMINHÃO  BASCULANTE 14 M³ - CARGA COM ESCAVADEIRA HIDRÁULICA (CAÇAMBA DE 1,20 M³ / 155 HP) E DESCARGA LIVRE (UNIDADE: M3). AF_07/2020</v>
      </c>
      <c r="E15" s="405" t="str">
        <f>VLOOKUP(B15,'PLAN '!A7:G21,4,0)</f>
        <v>M³</v>
      </c>
      <c r="F15" s="405">
        <f>VLOOKUP(C15,'PLAN '!B7:H21,4,0)</f>
        <v>468.59</v>
      </c>
      <c r="G15" s="405">
        <f>VLOOKUP(D15,'PLAN '!C7:I21,4,0)</f>
        <v>7.55</v>
      </c>
      <c r="H15" s="407">
        <f t="shared" si="4"/>
        <v>3537.85</v>
      </c>
      <c r="I15" s="408">
        <f>H15/('PLAN '!$G$21)</f>
        <v>4.9136805555555552E-2</v>
      </c>
      <c r="J15" s="409">
        <f t="shared" si="3"/>
        <v>0.90397083333333339</v>
      </c>
      <c r="K15" s="701"/>
      <c r="L15" s="412">
        <f>VLOOKUP(B15,[18]PLAN!$A$11:$G$41,5,0)</f>
        <v>5487.4909714260548</v>
      </c>
      <c r="M15" s="413">
        <f>A15-H15</f>
        <v>-2257.2739999999999</v>
      </c>
      <c r="N15" s="414" t="e">
        <f>SUMIF([18]PLAN!$B$11:$B$28,C15,[18]PLAN!$E$11:$E$28)</f>
        <v>#VALUE!</v>
      </c>
      <c r="O15" s="415" t="e">
        <f>N15-F15</f>
        <v>#VALUE!</v>
      </c>
      <c r="P15" s="415" t="e">
        <f>H15-#REF!</f>
        <v>#REF!</v>
      </c>
      <c r="AR15" s="416">
        <f>TRUNC(F15*G15,2)</f>
        <v>3537.85</v>
      </c>
      <c r="AS15" s="418">
        <f>IFERROR(TRUNC((AO15*AQ15),2),"-")</f>
        <v>0</v>
      </c>
      <c r="AU15" s="417"/>
      <c r="AV15" s="417"/>
      <c r="AW15" s="417">
        <f>SUM(H15:H15)</f>
        <v>3537.85</v>
      </c>
    </row>
    <row r="16" spans="1:49" s="401" customFormat="1" ht="103.5" customHeight="1" x14ac:dyDescent="0.25">
      <c r="A16" s="18">
        <v>3864.04</v>
      </c>
      <c r="B16" s="402" t="s">
        <v>22</v>
      </c>
      <c r="C16" s="403">
        <f>VLOOKUP(B16,'PLAN '!A8:G21,2,0)</f>
        <v>97956</v>
      </c>
      <c r="D16" s="404" t="str">
        <f>VLOOKUP(B16,'PLAN '!A8:G21,3,0)</f>
        <v>CAIXA RETANGULAR , EM ALVENARIA COM BLOCOS DE CONCRETO COM GRELHA DUPLA EM FERRO FUNDIDO 300X1000mm, DIMENSÕES INTERNAS: 1X3X2,0M</v>
      </c>
      <c r="E16" s="405" t="str">
        <f>VLOOKUP(B16,'PLAN '!A7:G21,4,0)</f>
        <v>UND</v>
      </c>
      <c r="F16" s="405">
        <f>VLOOKUP(C16,'PLAN '!B7:H21,4,0)</f>
        <v>2</v>
      </c>
      <c r="G16" s="405">
        <f>VLOOKUP(D16,'PLAN '!C7:I21,4,0)</f>
        <v>1629.02</v>
      </c>
      <c r="H16" s="407">
        <f t="shared" si="4"/>
        <v>3258.04</v>
      </c>
      <c r="I16" s="408">
        <f>H16/('PLAN '!$G$21)</f>
        <v>4.5250555555555558E-2</v>
      </c>
      <c r="J16" s="409">
        <f t="shared" si="3"/>
        <v>0.94922138888888896</v>
      </c>
      <c r="K16" s="706" t="s">
        <v>82</v>
      </c>
      <c r="L16" s="412">
        <f>VLOOKUP(B16,[18]PLAN!$A$11:$G$41,5,0)</f>
        <v>1517.8240000000001</v>
      </c>
      <c r="M16" s="413">
        <f t="shared" si="5"/>
        <v>606</v>
      </c>
      <c r="N16" s="414" t="e">
        <f>SUMIF([18]PLAN!$B$11:$B$28,C16,[18]PLAN!$E$11:$E$28)</f>
        <v>#VALUE!</v>
      </c>
      <c r="O16" s="415" t="e">
        <f t="shared" si="6"/>
        <v>#VALUE!</v>
      </c>
      <c r="P16" s="415" t="e">
        <f>H16-#REF!</f>
        <v>#REF!</v>
      </c>
      <c r="AR16" s="416">
        <f t="shared" si="7"/>
        <v>3258.04</v>
      </c>
      <c r="AU16" s="417"/>
      <c r="AV16" s="417"/>
    </row>
    <row r="17" spans="1:48" s="8" customFormat="1" ht="103.5" customHeight="1" x14ac:dyDescent="0.25">
      <c r="A17" s="18"/>
      <c r="B17" s="402" t="s">
        <v>131</v>
      </c>
      <c r="C17" s="403">
        <f>VLOOKUP(B17,'PLAN '!A9:G21,2,0)</f>
        <v>95876</v>
      </c>
      <c r="D17" s="404" t="str">
        <f>VLOOKUP(B17,'PLAN '!A9:G21,3,0)</f>
        <v>TRANSPORTE COM CAMINHÃO BASCULANTE DE 14 M³, EM VIA URBANA PAVIMENTADA, DMT ATÉ 30 KM (UNIDADE: M3XKM). AF_07/2020</v>
      </c>
      <c r="E17" s="405" t="str">
        <f>VLOOKUP(B17,'PLAN '!A8:G21,4,0)</f>
        <v>M³/KM</v>
      </c>
      <c r="F17" s="405">
        <f>VLOOKUP(C17,'PLAN '!B8:H21,4,0)</f>
        <v>1076.24</v>
      </c>
      <c r="G17" s="405">
        <f>VLOOKUP(D17,'PLAN '!C8:I21,4,0)</f>
        <v>2.38</v>
      </c>
      <c r="H17" s="407">
        <f t="shared" ref="H17" si="9">ROUND(IFERROR(ROUND(F17*G17,2)," "),2)</f>
        <v>2561.4499999999998</v>
      </c>
      <c r="I17" s="408">
        <f>H17/('PLAN '!$G$21)</f>
        <v>3.5575694444444445E-2</v>
      </c>
      <c r="J17" s="409">
        <f t="shared" ref="J17" si="10">I17+J16</f>
        <v>0.98479708333333338</v>
      </c>
      <c r="K17" s="706"/>
      <c r="L17" s="412"/>
      <c r="M17" s="413"/>
      <c r="N17" s="414"/>
      <c r="O17" s="415"/>
      <c r="P17" s="415"/>
      <c r="AR17" s="513"/>
      <c r="AU17" s="7"/>
      <c r="AV17" s="7"/>
    </row>
    <row r="18" spans="1:48" s="8" customFormat="1" ht="103.5" customHeight="1" x14ac:dyDescent="0.25">
      <c r="A18" s="18"/>
      <c r="B18" s="402" t="s">
        <v>127</v>
      </c>
      <c r="C18" s="403">
        <f>VLOOKUP(B10,'PLAN '!A7:G21,2,0)</f>
        <v>92226</v>
      </c>
      <c r="D18" s="404" t="str">
        <f>VLOOKUP(B18,'PLAN '!A7:G21,3,0)</f>
        <v xml:space="preserve"> LOCAÇÃO DE REDE DE ÁGUA OU ESGOTO. AF_10/2018 M C 99061 LOCAÇÃO COM CAVALETE COM ALTURA DE 0,50 M - 2 UTILIZAÇÕES. AF_10/2018 </v>
      </c>
      <c r="E18" s="405" t="str">
        <f>VLOOKUP(B18,'PLAN '!A9:G21,4,0)</f>
        <v>M³</v>
      </c>
      <c r="F18" s="405">
        <f>VLOOKUP(C18,'PLAN '!B9:H21,4,0)</f>
        <v>61</v>
      </c>
      <c r="G18" s="405">
        <f>VLOOKUP(D18,'PLAN '!C9:I21,4,0)</f>
        <v>9.31</v>
      </c>
      <c r="H18" s="407">
        <f t="shared" ref="H18:H19" si="11">ROUND(IFERROR(ROUND(F18*G18,2)," "),2)</f>
        <v>567.91</v>
      </c>
      <c r="I18" s="408">
        <f>H18/('PLAN '!$G$21)</f>
        <v>7.8876388888888885E-3</v>
      </c>
      <c r="J18" s="409">
        <f t="shared" ref="J18:J19" si="12">I18+J17</f>
        <v>0.99268472222222226</v>
      </c>
      <c r="K18" s="706"/>
      <c r="L18" s="412"/>
      <c r="M18" s="413"/>
      <c r="N18" s="414"/>
      <c r="O18" s="415"/>
      <c r="P18" s="415"/>
      <c r="AR18" s="513"/>
      <c r="AU18" s="7"/>
      <c r="AV18" s="7"/>
    </row>
    <row r="19" spans="1:48" s="8" customFormat="1" ht="103.5" customHeight="1" x14ac:dyDescent="0.25">
      <c r="A19" s="18"/>
      <c r="B19" s="402" t="s">
        <v>16</v>
      </c>
      <c r="C19" s="403" t="str">
        <f>VLOOKUP(B19,'PLAN '!A7:G21,2,0)</f>
        <v>74209/1</v>
      </c>
      <c r="D19" s="404" t="str">
        <f>VLOOKUP(B19,'PLAN '!A7:G21,3,0)</f>
        <v>PLACA DA OBRA -PADRÃO GOVERNO FEDERAL350M2X2X3</v>
      </c>
      <c r="E19" s="405" t="str">
        <f>VLOOKUP(B10,'PLAN '!A7:G21,4,0)</f>
        <v>UND</v>
      </c>
      <c r="F19" s="405">
        <f>'PLAN '!E8</f>
        <v>1.2</v>
      </c>
      <c r="G19" s="405">
        <f>VLOOKUP(B19,'PLAN '!A7:G21,6,0)</f>
        <v>438.92</v>
      </c>
      <c r="H19" s="407">
        <f t="shared" si="11"/>
        <v>526.70000000000005</v>
      </c>
      <c r="I19" s="408">
        <f>H19/('PLAN '!$G$21)</f>
        <v>7.3152777777777782E-3</v>
      </c>
      <c r="J19" s="409">
        <f t="shared" si="12"/>
        <v>1</v>
      </c>
      <c r="K19" s="706"/>
      <c r="L19" s="412"/>
      <c r="M19" s="413"/>
      <c r="N19" s="414"/>
      <c r="O19" s="415"/>
      <c r="P19" s="415"/>
      <c r="AR19" s="513"/>
      <c r="AU19" s="7"/>
      <c r="AV19" s="7"/>
    </row>
    <row r="20" spans="1:48" s="8" customFormat="1" ht="13.5" customHeight="1" x14ac:dyDescent="0.25">
      <c r="B20" s="119"/>
      <c r="C20" s="419" t="s">
        <v>193</v>
      </c>
      <c r="E20" s="702"/>
      <c r="F20" s="702"/>
      <c r="G20" s="702"/>
      <c r="H20" s="7"/>
      <c r="I20" s="420"/>
      <c r="J20" s="34"/>
      <c r="L20" s="421" t="e">
        <f>VLOOKUP(B20,[18]PLAN!$A$11:$G$41,5,0)</f>
        <v>#N/A</v>
      </c>
      <c r="M20" s="415">
        <f t="shared" si="5"/>
        <v>0</v>
      </c>
      <c r="N20" s="414" t="e">
        <f>SUMIF([18]PLAN!$B$11:$B$28,C20,[18]PLAN!$E$11:$E$28)</f>
        <v>#VALUE!</v>
      </c>
      <c r="O20" s="415" t="e">
        <f t="shared" ref="O20:O23" si="13">N20-F20</f>
        <v>#VALUE!</v>
      </c>
      <c r="P20" s="415" t="e">
        <f>H20-#REF!</f>
        <v>#REF!</v>
      </c>
      <c r="AE20" s="7"/>
      <c r="AR20" s="34">
        <f t="shared" ref="AR20:AR22" si="14">TRUNC(F20*G20,2)</f>
        <v>0</v>
      </c>
    </row>
    <row r="21" spans="1:48" s="8" customFormat="1" ht="13.5" customHeight="1" x14ac:dyDescent="0.25">
      <c r="B21" s="29" t="s">
        <v>48</v>
      </c>
      <c r="C21" s="174">
        <v>0.8</v>
      </c>
      <c r="E21" s="702"/>
      <c r="F21" s="702"/>
      <c r="G21" s="702"/>
      <c r="H21" s="7"/>
      <c r="I21" s="420"/>
      <c r="L21" s="421" t="e">
        <f>VLOOKUP(B21,[18]PLAN!$A$11:$G$41,5,0)</f>
        <v>#N/A</v>
      </c>
      <c r="M21" s="415">
        <f t="shared" si="5"/>
        <v>0</v>
      </c>
      <c r="N21" s="414" t="e">
        <f>SUMIF([18]PLAN!$B$11:$B$28,C21,[18]PLAN!$E$11:$E$28)</f>
        <v>#VALUE!</v>
      </c>
      <c r="O21" s="415" t="e">
        <f t="shared" si="13"/>
        <v>#VALUE!</v>
      </c>
      <c r="P21" s="415" t="e">
        <f>H21-#REF!</f>
        <v>#REF!</v>
      </c>
      <c r="AE21" s="7"/>
      <c r="AR21" s="34">
        <f t="shared" si="14"/>
        <v>0</v>
      </c>
    </row>
    <row r="22" spans="1:48" s="8" customFormat="1" ht="13.5" customHeight="1" x14ac:dyDescent="0.25">
      <c r="B22" s="29" t="s">
        <v>70</v>
      </c>
      <c r="C22" s="422">
        <v>0.95</v>
      </c>
      <c r="E22" s="702"/>
      <c r="F22" s="702"/>
      <c r="G22" s="702"/>
      <c r="H22" s="423"/>
      <c r="I22" s="424"/>
      <c r="L22" s="421" t="e">
        <f>VLOOKUP(B22,[18]PLAN!$A$11:$G$41,5,0)</f>
        <v>#N/A</v>
      </c>
      <c r="M22" s="415">
        <f t="shared" si="5"/>
        <v>0</v>
      </c>
      <c r="N22" s="414" t="e">
        <f>SUMIF([18]PLAN!$B$11:$B$28,C22,[18]PLAN!$E$11:$E$28)</f>
        <v>#VALUE!</v>
      </c>
      <c r="O22" s="415" t="e">
        <f t="shared" si="13"/>
        <v>#VALUE!</v>
      </c>
      <c r="P22" s="415" t="e">
        <f>H22-#REF!</f>
        <v>#REF!</v>
      </c>
      <c r="AE22" s="7"/>
      <c r="AR22" s="34">
        <f t="shared" si="14"/>
        <v>0</v>
      </c>
    </row>
    <row r="23" spans="1:48" s="8" customFormat="1" ht="13.5" customHeight="1" x14ac:dyDescent="0.25">
      <c r="B23" s="29" t="s">
        <v>82</v>
      </c>
      <c r="C23" s="425">
        <v>1</v>
      </c>
      <c r="E23" s="426"/>
      <c r="F23" s="427"/>
      <c r="G23" s="427"/>
      <c r="H23" s="20"/>
      <c r="I23" s="428"/>
      <c r="L23" s="421" t="e">
        <f>VLOOKUP(B23,[18]PLAN!$A$11:$G$41,5,0)</f>
        <v>#N/A</v>
      </c>
      <c r="M23" s="415">
        <f t="shared" si="5"/>
        <v>0</v>
      </c>
      <c r="N23" s="414" t="e">
        <f>SUMIF([18]PLAN!$B$11:$B$28,C23,[18]PLAN!$E$11:$E$28)</f>
        <v>#VALUE!</v>
      </c>
      <c r="O23" s="415" t="e">
        <f t="shared" si="13"/>
        <v>#VALUE!</v>
      </c>
      <c r="P23" s="415" t="e">
        <f>H23-#REF!</f>
        <v>#REF!</v>
      </c>
      <c r="AE23" s="7"/>
    </row>
    <row r="24" spans="1:48" s="8" customFormat="1" ht="12.75" customHeight="1" x14ac:dyDescent="0.25">
      <c r="C24" s="37"/>
      <c r="E24" s="37"/>
      <c r="F24" s="34"/>
      <c r="G24" s="34"/>
      <c r="H24" s="7"/>
      <c r="AE24" s="7"/>
    </row>
    <row r="25" spans="1:48" s="8" customFormat="1" ht="12.75" customHeight="1" x14ac:dyDescent="0.25">
      <c r="C25" s="37"/>
      <c r="E25" s="37"/>
      <c r="F25" s="34"/>
      <c r="G25" s="34"/>
      <c r="H25" s="7"/>
      <c r="K25" s="430"/>
      <c r="AE25" s="7"/>
    </row>
    <row r="26" spans="1:48" s="8" customFormat="1" ht="12.75" customHeight="1" x14ac:dyDescent="0.25">
      <c r="C26" s="37"/>
      <c r="E26" s="37"/>
      <c r="F26" s="34"/>
      <c r="G26" s="34"/>
      <c r="H26" s="7"/>
      <c r="K26" s="430"/>
    </row>
    <row r="27" spans="1:48" s="8" customFormat="1" ht="12.75" customHeight="1" x14ac:dyDescent="0.25">
      <c r="C27" s="37"/>
      <c r="E27" s="37"/>
      <c r="F27" s="34"/>
      <c r="G27" s="34"/>
      <c r="H27" s="7"/>
      <c r="K27" s="431"/>
    </row>
    <row r="28" spans="1:48" s="8" customFormat="1" ht="12.75" x14ac:dyDescent="0.25">
      <c r="C28" s="37"/>
      <c r="E28" s="37"/>
      <c r="F28" s="34"/>
      <c r="G28" s="34"/>
    </row>
    <row r="29" spans="1:48" s="8" customFormat="1" ht="12.75" x14ac:dyDescent="0.25">
      <c r="C29" s="37"/>
      <c r="E29" s="37"/>
      <c r="F29" s="34"/>
      <c r="G29" s="34"/>
      <c r="H29" s="7"/>
    </row>
    <row r="30" spans="1:48" s="8" customFormat="1" ht="12.75" x14ac:dyDescent="0.25">
      <c r="C30" s="37"/>
      <c r="E30" s="37"/>
      <c r="F30" s="34"/>
      <c r="G30" s="34"/>
    </row>
    <row r="31" spans="1:48" s="8" customFormat="1" ht="12.75" x14ac:dyDescent="0.25">
      <c r="C31" s="37"/>
      <c r="E31" s="37"/>
      <c r="F31" s="34"/>
      <c r="G31" s="34"/>
    </row>
    <row r="32" spans="1:48" s="8" customFormat="1" ht="12.75" x14ac:dyDescent="0.25">
      <c r="C32" s="37"/>
      <c r="E32" s="37"/>
      <c r="F32" s="34"/>
      <c r="G32" s="34"/>
      <c r="H32" s="7"/>
    </row>
    <row r="33" spans="3:7" s="8" customFormat="1" ht="12.75" hidden="1" x14ac:dyDescent="0.25">
      <c r="C33" s="37"/>
      <c r="E33" s="37"/>
      <c r="F33" s="34"/>
      <c r="G33" s="34"/>
    </row>
    <row r="34" spans="3:7" s="8" customFormat="1" ht="12.75" x14ac:dyDescent="0.25">
      <c r="C34" s="37"/>
      <c r="E34" s="37"/>
      <c r="F34" s="34"/>
      <c r="G34" s="34"/>
    </row>
    <row r="35" spans="3:7" s="8" customFormat="1" ht="12.75" x14ac:dyDescent="0.25">
      <c r="C35" s="37"/>
      <c r="E35" s="37"/>
      <c r="F35" s="34"/>
      <c r="G35" s="34"/>
    </row>
    <row r="36" spans="3:7" s="8" customFormat="1" ht="12.75" x14ac:dyDescent="0.25">
      <c r="C36" s="37"/>
      <c r="E36" s="37"/>
      <c r="F36" s="34"/>
      <c r="G36" s="34"/>
    </row>
    <row r="37" spans="3:7" s="8" customFormat="1" ht="12.75" x14ac:dyDescent="0.25">
      <c r="C37" s="37"/>
      <c r="E37" s="37"/>
      <c r="F37" s="34"/>
      <c r="G37" s="34"/>
    </row>
    <row r="38" spans="3:7" s="8" customFormat="1" ht="12.75" x14ac:dyDescent="0.25">
      <c r="C38" s="37"/>
      <c r="E38" s="37"/>
      <c r="F38" s="34"/>
      <c r="G38" s="34"/>
    </row>
    <row r="39" spans="3:7" s="8" customFormat="1" ht="12.75" x14ac:dyDescent="0.25">
      <c r="C39" s="37"/>
      <c r="E39" s="37"/>
      <c r="F39" s="34"/>
      <c r="G39" s="34"/>
    </row>
    <row r="40" spans="3:7" s="8" customFormat="1" ht="12.75" x14ac:dyDescent="0.25">
      <c r="C40" s="37"/>
      <c r="E40" s="37"/>
      <c r="F40" s="34"/>
      <c r="G40" s="34"/>
    </row>
    <row r="41" spans="3:7" x14ac:dyDescent="0.25"/>
    <row r="42" spans="3:7" x14ac:dyDescent="0.25"/>
    <row r="43" spans="3:7" x14ac:dyDescent="0.25"/>
    <row r="44" spans="3:7" x14ac:dyDescent="0.25"/>
    <row r="45" spans="3:7" x14ac:dyDescent="0.25"/>
    <row r="46" spans="3:7" x14ac:dyDescent="0.25"/>
    <row r="47" spans="3:7" x14ac:dyDescent="0.25"/>
    <row r="48" spans="3:7" x14ac:dyDescent="0.25"/>
    <row r="49" x14ac:dyDescent="0.25"/>
    <row r="305" x14ac:dyDescent="0.25"/>
    <row r="306" x14ac:dyDescent="0.25"/>
    <row r="307"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sheetData>
  <mergeCells count="19">
    <mergeCell ref="K14:K15"/>
    <mergeCell ref="E20:G20"/>
    <mergeCell ref="E21:G21"/>
    <mergeCell ref="E22:G22"/>
    <mergeCell ref="I8:I9"/>
    <mergeCell ref="J8:J9"/>
    <mergeCell ref="K10:K13"/>
    <mergeCell ref="K16:K19"/>
    <mergeCell ref="B2:I4"/>
    <mergeCell ref="B5:I5"/>
    <mergeCell ref="B6:F6"/>
    <mergeCell ref="B7:K7"/>
    <mergeCell ref="B8:B9"/>
    <mergeCell ref="C8:C9"/>
    <mergeCell ref="D8:D9"/>
    <mergeCell ref="E8:E9"/>
    <mergeCell ref="F8:F9"/>
    <mergeCell ref="G8:H8"/>
    <mergeCell ref="K8:K9"/>
  </mergeCells>
  <phoneticPr fontId="25" type="noConversion"/>
  <pageMargins left="0.51181102362204722" right="0.51181102362204722" top="1.1811023622047245" bottom="0.78740157480314965" header="0.31496062992125984" footer="0.31496062992125984"/>
  <pageSetup paperSize="9" scale="62" fitToHeight="0" orientation="portrait" r:id="rId1"/>
  <headerFooter>
    <oddHeader>&amp;C&amp;G</oddHeader>
    <oddFooter>&amp;CRua Demócrito Cavalcanti, 144 – Livramento, Vitória de Santo Antão – PE – CEP: 55.612-010&amp;RPágina &amp;P de &amp;N</oddFooter>
  </headerFooter>
  <legacyDrawingHF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S297"/>
  <sheetViews>
    <sheetView view="pageBreakPreview" zoomScale="60" zoomScaleNormal="100" workbookViewId="0">
      <pane ySplit="10" topLeftCell="A11" activePane="bottomLeft" state="frozen"/>
      <selection pane="bottomLeft" activeCell="G5" sqref="G5"/>
    </sheetView>
  </sheetViews>
  <sheetFormatPr defaultColWidth="0" defaultRowHeight="15" zeroHeight="1" x14ac:dyDescent="0.25"/>
  <cols>
    <col min="1" max="1" width="9.140625" customWidth="1"/>
    <col min="2" max="2" width="16.7109375" customWidth="1"/>
    <col min="3" max="3" width="79" customWidth="1"/>
    <col min="4" max="4" width="9.140625" customWidth="1"/>
    <col min="5" max="5" width="11" customWidth="1"/>
    <col min="6" max="6" width="13.42578125" bestFit="1" customWidth="1"/>
    <col min="7" max="7" width="18.7109375" bestFit="1" customWidth="1"/>
    <col min="8" max="8" width="20.85546875" bestFit="1" customWidth="1"/>
    <col min="9" max="10" width="17" hidden="1" customWidth="1"/>
    <col min="11" max="11" width="16.140625" hidden="1" customWidth="1"/>
    <col min="12" max="12" width="15.7109375" hidden="1" customWidth="1"/>
    <col min="13" max="16384" width="9.140625" hidden="1"/>
  </cols>
  <sheetData>
    <row r="1" spans="1:45" s="6" customFormat="1" x14ac:dyDescent="0.25">
      <c r="A1" s="1" t="s">
        <v>19</v>
      </c>
      <c r="D1" s="17"/>
      <c r="E1" s="18"/>
      <c r="F1" s="5"/>
      <c r="G1" s="106" t="s">
        <v>17</v>
      </c>
      <c r="H1" s="117" t="e">
        <f>'PLAN '!#REF!</f>
        <v>#REF!</v>
      </c>
      <c r="P1" s="6" t="s">
        <v>97</v>
      </c>
      <c r="X1" s="9"/>
      <c r="Y1" s="10"/>
      <c r="Z1" s="11"/>
      <c r="AA1" s="12"/>
    </row>
    <row r="2" spans="1:45" s="6" customFormat="1" ht="15" customHeight="1" x14ac:dyDescent="0.25">
      <c r="A2" s="720" t="e">
        <f>'PLAN '!#REF!</f>
        <v>#REF!</v>
      </c>
      <c r="B2" s="720"/>
      <c r="C2" s="720"/>
      <c r="D2" s="720"/>
      <c r="E2" s="720"/>
      <c r="F2" s="721"/>
      <c r="G2" s="106" t="s">
        <v>13</v>
      </c>
      <c r="H2" s="439" t="e">
        <f>'PLAN '!#REF!</f>
        <v>#REF!</v>
      </c>
      <c r="P2" s="6" t="s">
        <v>0</v>
      </c>
      <c r="X2" s="13"/>
      <c r="Y2" s="14"/>
      <c r="Z2" s="15"/>
      <c r="AA2" s="12"/>
    </row>
    <row r="3" spans="1:45" s="6" customFormat="1" x14ac:dyDescent="0.25">
      <c r="A3" s="720"/>
      <c r="B3" s="720"/>
      <c r="C3" s="720"/>
      <c r="D3" s="720"/>
      <c r="E3" s="720"/>
      <c r="F3" s="721"/>
      <c r="G3" s="106" t="s">
        <v>12</v>
      </c>
      <c r="H3" s="440" t="s">
        <v>195</v>
      </c>
      <c r="P3" s="6" t="s">
        <v>98</v>
      </c>
      <c r="X3" s="13"/>
      <c r="Y3" s="14"/>
      <c r="Z3" s="15"/>
      <c r="AA3" s="12"/>
    </row>
    <row r="4" spans="1:45" s="6" customFormat="1" x14ac:dyDescent="0.25">
      <c r="A4" s="720"/>
      <c r="B4" s="720"/>
      <c r="C4" s="720"/>
      <c r="D4" s="720"/>
      <c r="E4" s="720"/>
      <c r="F4" s="721"/>
      <c r="G4" s="106" t="s">
        <v>14</v>
      </c>
      <c r="H4" s="441"/>
      <c r="X4" s="13"/>
      <c r="Y4" s="14"/>
      <c r="Z4" s="15"/>
      <c r="AA4" s="12"/>
    </row>
    <row r="5" spans="1:45" s="6" customFormat="1" x14ac:dyDescent="0.25">
      <c r="A5" s="442" t="s">
        <v>28</v>
      </c>
      <c r="B5" s="443"/>
      <c r="C5" s="443"/>
      <c r="D5" s="443"/>
      <c r="E5" s="443"/>
      <c r="F5" s="443"/>
      <c r="G5" s="106" t="s">
        <v>11</v>
      </c>
      <c r="H5" s="444"/>
      <c r="X5" s="13"/>
      <c r="Y5" s="14"/>
      <c r="Z5" s="15"/>
      <c r="AA5" s="12"/>
    </row>
    <row r="6" spans="1:45" s="6" customFormat="1" ht="15.75" thickBot="1" x14ac:dyDescent="0.3">
      <c r="A6" s="445" t="e">
        <f>'PLAN '!#REF!</f>
        <v>#REF!</v>
      </c>
      <c r="B6" s="446"/>
      <c r="C6" s="446"/>
      <c r="D6" s="446"/>
      <c r="E6" s="446"/>
      <c r="F6" s="5"/>
      <c r="G6" s="447" t="s">
        <v>18</v>
      </c>
      <c r="H6" s="469">
        <f>'PLAN. COMP.'!H8</f>
        <v>0</v>
      </c>
      <c r="X6" s="13"/>
      <c r="Y6" s="14"/>
      <c r="Z6" s="15"/>
      <c r="AA6" s="12"/>
      <c r="AL6" s="4" t="e">
        <f>1+#REF!</f>
        <v>#REF!</v>
      </c>
    </row>
    <row r="7" spans="1:45" s="60" customFormat="1" x14ac:dyDescent="0.25">
      <c r="A7" s="734" t="s">
        <v>168</v>
      </c>
      <c r="B7" s="735"/>
      <c r="C7" s="735"/>
      <c r="D7" s="735"/>
      <c r="E7" s="735"/>
      <c r="F7" s="735"/>
      <c r="G7" s="735"/>
      <c r="H7" s="735"/>
      <c r="I7" s="736"/>
      <c r="J7" s="448"/>
    </row>
    <row r="8" spans="1:45" s="60" customFormat="1" ht="23.25" customHeight="1" x14ac:dyDescent="0.25">
      <c r="A8" s="737" t="s">
        <v>206</v>
      </c>
      <c r="B8" s="738"/>
      <c r="C8" s="738"/>
      <c r="D8" s="738"/>
      <c r="E8" s="738"/>
      <c r="F8" s="738"/>
      <c r="G8" s="738"/>
      <c r="H8" s="739" t="s">
        <v>207</v>
      </c>
      <c r="I8" s="740"/>
      <c r="J8" s="449"/>
    </row>
    <row r="9" spans="1:45" s="60" customFormat="1" ht="11.25" customHeight="1" x14ac:dyDescent="0.25">
      <c r="A9" s="741" t="s">
        <v>0</v>
      </c>
      <c r="B9" s="742" t="s">
        <v>129</v>
      </c>
      <c r="C9" s="743" t="s">
        <v>15</v>
      </c>
      <c r="D9" s="744" t="s">
        <v>1</v>
      </c>
      <c r="E9" s="745" t="s">
        <v>2</v>
      </c>
      <c r="F9" s="732" t="s">
        <v>3</v>
      </c>
      <c r="G9" s="732"/>
      <c r="H9" s="732">
        <v>1</v>
      </c>
      <c r="I9" s="733">
        <v>6</v>
      </c>
      <c r="J9" s="726">
        <v>3</v>
      </c>
      <c r="K9" s="60">
        <f>COUNT(H9:J10)</f>
        <v>3</v>
      </c>
    </row>
    <row r="10" spans="1:45" s="60" customFormat="1" x14ac:dyDescent="0.25">
      <c r="A10" s="741"/>
      <c r="B10" s="742"/>
      <c r="C10" s="743"/>
      <c r="D10" s="744"/>
      <c r="E10" s="745"/>
      <c r="F10" s="450" t="s">
        <v>4</v>
      </c>
      <c r="G10" s="451" t="s">
        <v>5</v>
      </c>
      <c r="H10" s="732"/>
      <c r="I10" s="733"/>
      <c r="J10" s="727"/>
    </row>
    <row r="11" spans="1:45" s="8" customFormat="1" x14ac:dyDescent="0.25">
      <c r="A11" s="452" t="s">
        <v>6</v>
      </c>
      <c r="B11" s="453" t="str">
        <f>VLOOKUP(A11,'PLAN '!$A$7:$G$21,2,0)</f>
        <v>Serviços Preliminares</v>
      </c>
      <c r="C11" s="453"/>
      <c r="D11" s="454"/>
      <c r="E11" s="455"/>
      <c r="F11" s="456"/>
      <c r="G11" s="457">
        <f>VLOOKUP(A11,'PLAN '!$A$7:$G$21,7,0)</f>
        <v>1094.6100000000001</v>
      </c>
      <c r="H11" s="499">
        <f>H12+H15</f>
        <v>1094.6100000000001</v>
      </c>
      <c r="I11" s="458" t="e">
        <f>I12+I15+#REF!+#REF!</f>
        <v>#REF!</v>
      </c>
      <c r="J11" s="459" t="e">
        <f>J12+#REF!+#REF!+#REF!</f>
        <v>#REF!</v>
      </c>
      <c r="K11" s="7" t="e">
        <f>SUM(H11:J11)-G11</f>
        <v>#REF!</v>
      </c>
      <c r="L11" s="34">
        <f>VLOOKUP(A11,[19]PLAN!$A$10:$G$41,7,0)-G11</f>
        <v>72691.04677030498</v>
      </c>
      <c r="T11" s="7" t="e">
        <f>#REF!</f>
        <v>#REF!</v>
      </c>
      <c r="U11" s="7" t="e">
        <f>#REF!</f>
        <v>#REF!</v>
      </c>
      <c r="V11" s="7" t="e">
        <f>T11+U11</f>
        <v>#REF!</v>
      </c>
      <c r="W11" s="7" t="e">
        <f>V11-G11</f>
        <v>#REF!</v>
      </c>
      <c r="AJ11" s="35" t="e">
        <f>SUBTOTAL(9,#REF!)</f>
        <v>#REF!</v>
      </c>
      <c r="AK11" s="35" t="e">
        <f>SUBTOTAL(9,#REF!)</f>
        <v>#REF!</v>
      </c>
      <c r="AM11" s="7"/>
      <c r="AS11" s="7" t="e">
        <f>#REF!+#REF!+#REF!</f>
        <v>#REF!</v>
      </c>
    </row>
    <row r="12" spans="1:45" s="8" customFormat="1" ht="25.5" customHeight="1" x14ac:dyDescent="0.25">
      <c r="A12" s="710" t="s">
        <v>16</v>
      </c>
      <c r="B12" s="728" t="str">
        <f>VLOOKUP(A12,'PLAN '!A7:G21,2,0)</f>
        <v>74209/1</v>
      </c>
      <c r="C12" s="729" t="str">
        <f>VLOOKUP(A12,'PLAN '!A7:G21,3,0)</f>
        <v>PLACA DA OBRA -PADRÃO GOVERNO FEDERAL350M2X2X3</v>
      </c>
      <c r="D12" s="728" t="str">
        <f>VLOOKUP(A12,'PLAN '!A7:G21,4,0)</f>
        <v>M³</v>
      </c>
      <c r="E12" s="730">
        <f>VLOOKUP(A12,'PLAN '!A7:G21,5,0)</f>
        <v>1.2</v>
      </c>
      <c r="F12" s="731">
        <f>VLOOKUP(A12,'PLAN '!A7:G21,6,0)</f>
        <v>438.92</v>
      </c>
      <c r="G12" s="731">
        <f>VLOOKUP(A12,'PLAN '!A7:G21,7,0)</f>
        <v>526.70000000000005</v>
      </c>
      <c r="H12" s="498">
        <f>ROUND(G12*H13,2)</f>
        <v>526.70000000000005</v>
      </c>
      <c r="I12" s="460">
        <f>ROUND($G$12*I13,2)</f>
        <v>87.78</v>
      </c>
      <c r="J12" s="461">
        <f>ROUND(G12*J13,2)</f>
        <v>0</v>
      </c>
      <c r="K12" s="7">
        <f>SUM(H12:J12)-G12</f>
        <v>87.779999999999973</v>
      </c>
      <c r="L12" s="34">
        <f>VLOOKUP(A12,[19]PLAN!$A$10:$G$41,7,0)-G12</f>
        <v>29793.487239208265</v>
      </c>
      <c r="T12" s="7" t="e">
        <f>#REF!</f>
        <v>#REF!</v>
      </c>
      <c r="U12" s="7" t="e">
        <f>#REF!</f>
        <v>#REF!</v>
      </c>
      <c r="V12" s="7" t="e">
        <f>T12+U12</f>
        <v>#REF!</v>
      </c>
      <c r="W12" s="7" t="e">
        <f>V12-G12</f>
        <v>#REF!</v>
      </c>
      <c r="AJ12" s="34">
        <f>TRUNC(E12*F12,2)</f>
        <v>526.70000000000005</v>
      </c>
      <c r="AK12" s="36">
        <f>IFERROR(TRUNC((AG12*AI12),2),"-")</f>
        <v>0</v>
      </c>
      <c r="AM12" s="7"/>
      <c r="AN12" s="7"/>
    </row>
    <row r="13" spans="1:45" s="8" customFormat="1" ht="15" customHeight="1" x14ac:dyDescent="0.25">
      <c r="A13" s="710"/>
      <c r="B13" s="728"/>
      <c r="C13" s="729"/>
      <c r="D13" s="728"/>
      <c r="E13" s="730"/>
      <c r="F13" s="731"/>
      <c r="G13" s="731"/>
      <c r="H13" s="462">
        <v>1</v>
      </c>
      <c r="I13" s="463">
        <f t="shared" ref="I13" si="0">1/6</f>
        <v>0.16666666666666666</v>
      </c>
      <c r="J13" s="464"/>
      <c r="K13" s="7">
        <f>SUM(H13:J13)-G13</f>
        <v>1.1666666666666667</v>
      </c>
      <c r="L13" s="34"/>
      <c r="T13" s="7"/>
      <c r="U13" s="7"/>
      <c r="V13" s="7"/>
      <c r="W13" s="7"/>
      <c r="AJ13" s="34"/>
      <c r="AK13" s="36"/>
      <c r="AM13" s="7"/>
      <c r="AN13" s="7"/>
    </row>
    <row r="14" spans="1:45" s="8" customFormat="1" ht="6.95" customHeight="1" x14ac:dyDescent="0.25">
      <c r="A14" s="710"/>
      <c r="B14" s="728"/>
      <c r="C14" s="729"/>
      <c r="D14" s="728"/>
      <c r="E14" s="730"/>
      <c r="F14" s="731"/>
      <c r="G14" s="731"/>
      <c r="H14" s="462"/>
      <c r="I14" s="463"/>
      <c r="J14" s="465"/>
      <c r="K14" s="7">
        <f>SUM(H14:J14)-G14</f>
        <v>0</v>
      </c>
      <c r="L14" s="34"/>
      <c r="T14" s="7"/>
      <c r="U14" s="7"/>
      <c r="V14" s="7"/>
      <c r="W14" s="7"/>
      <c r="AJ14" s="34"/>
      <c r="AK14" s="36"/>
      <c r="AM14" s="7"/>
      <c r="AN14" s="7"/>
    </row>
    <row r="15" spans="1:45" s="8" customFormat="1" ht="25.5" customHeight="1" x14ac:dyDescent="0.25">
      <c r="A15" s="723" t="s">
        <v>127</v>
      </c>
      <c r="B15" s="711">
        <f>VLOOKUP(A15,'PLAN '!$A$7:$G$21,2,0)</f>
        <v>99063</v>
      </c>
      <c r="C15" s="714" t="str">
        <f>VLOOKUP(A15,'PLAN '!$A$7:$G$21,3,0)</f>
        <v xml:space="preserve"> LOCAÇÃO DE REDE DE ÁGUA OU ESGOTO. AF_10/2018 M C 99061 LOCAÇÃO COM CAVALETE COM ALTURA DE 0,50 M - 2 UTILIZAÇÕES. AF_10/2018 </v>
      </c>
      <c r="D15" s="711" t="str">
        <f>VLOOKUP(A15,'PLAN '!$A$7:$G$21,4,0)</f>
        <v>M³</v>
      </c>
      <c r="E15" s="717">
        <f>VLOOKUP(A15,'PLAN '!$A$7:$G$21,5,0)</f>
        <v>61</v>
      </c>
      <c r="F15" s="707">
        <f>VLOOKUP(A15,'PLAN '!$A$7:$G$21,6,0)</f>
        <v>9.31</v>
      </c>
      <c r="G15" s="707">
        <f>VLOOKUP(A15,'PLAN '!$A$7:$G$21,7,0)</f>
        <v>567.91</v>
      </c>
      <c r="H15" s="498">
        <f>ROUND($G$15*H16,3)</f>
        <v>567.91</v>
      </c>
      <c r="I15" s="460">
        <f t="shared" ref="I15" si="1">ROUND($G$15*I16,2)</f>
        <v>94.65</v>
      </c>
      <c r="J15" s="465"/>
      <c r="K15" s="7"/>
      <c r="L15" s="34"/>
      <c r="T15" s="7"/>
      <c r="U15" s="7"/>
      <c r="V15" s="7"/>
      <c r="W15" s="7"/>
      <c r="AJ15" s="34"/>
      <c r="AK15" s="36"/>
      <c r="AM15" s="7"/>
      <c r="AN15" s="7"/>
    </row>
    <row r="16" spans="1:45" s="8" customFormat="1" ht="25.5" customHeight="1" x14ac:dyDescent="0.25">
      <c r="A16" s="724"/>
      <c r="B16" s="712"/>
      <c r="C16" s="715"/>
      <c r="D16" s="712"/>
      <c r="E16" s="718"/>
      <c r="F16" s="708"/>
      <c r="G16" s="708"/>
      <c r="H16" s="462">
        <v>1</v>
      </c>
      <c r="I16" s="463">
        <f t="shared" ref="I16" si="2">1/6</f>
        <v>0.16666666666666666</v>
      </c>
      <c r="J16" s="465"/>
      <c r="K16" s="7"/>
      <c r="L16" s="34"/>
      <c r="T16" s="7"/>
      <c r="U16" s="7"/>
      <c r="V16" s="7"/>
      <c r="W16" s="7"/>
      <c r="AJ16" s="34"/>
      <c r="AK16" s="36"/>
      <c r="AM16" s="7"/>
      <c r="AN16" s="7"/>
    </row>
    <row r="17" spans="1:45" s="8" customFormat="1" ht="10.5" customHeight="1" x14ac:dyDescent="0.25">
      <c r="A17" s="725"/>
      <c r="B17" s="713"/>
      <c r="C17" s="716"/>
      <c r="D17" s="713"/>
      <c r="E17" s="719"/>
      <c r="F17" s="709"/>
      <c r="G17" s="709"/>
      <c r="H17" s="462"/>
      <c r="I17" s="463"/>
      <c r="J17" s="465"/>
      <c r="K17" s="7"/>
      <c r="L17" s="34"/>
      <c r="T17" s="7"/>
      <c r="U17" s="7"/>
      <c r="V17" s="7"/>
      <c r="W17" s="7"/>
      <c r="AJ17" s="34"/>
      <c r="AK17" s="36"/>
      <c r="AM17" s="7"/>
      <c r="AN17" s="7"/>
    </row>
    <row r="18" spans="1:45" s="8" customFormat="1" x14ac:dyDescent="0.25">
      <c r="A18" s="452" t="s">
        <v>7</v>
      </c>
      <c r="B18" s="453" t="str">
        <f>VLOOKUP(A18,'PLAN '!$A$7:$G$21,2,0)</f>
        <v>Movimentação de Terra</v>
      </c>
      <c r="C18" s="453"/>
      <c r="D18" s="454"/>
      <c r="E18" s="455"/>
      <c r="F18" s="456"/>
      <c r="G18" s="457">
        <f>VLOOKUP(A18,'PLAN '!A7:G21,7,0)</f>
        <v>15161.619999999999</v>
      </c>
      <c r="H18" s="499">
        <f>H19+H22+H25+H28</f>
        <v>15161.619999999999</v>
      </c>
      <c r="I18" s="458">
        <f t="shared" ref="I18" si="3">I19</f>
        <v>840.27</v>
      </c>
      <c r="J18" s="459" t="e">
        <f>#REF!+#REF!+#REF!+#REF!</f>
        <v>#REF!</v>
      </c>
      <c r="K18" s="7" t="e">
        <f>SUM(H18:J18)-G18</f>
        <v>#REF!</v>
      </c>
      <c r="L18" s="34">
        <f>VLOOKUP(A18,[19]PLAN!$A$10:$G$41,7,0)-G18</f>
        <v>118870.65225513958</v>
      </c>
      <c r="T18" s="7" t="e">
        <f>#REF!</f>
        <v>#REF!</v>
      </c>
      <c r="U18" s="7" t="e">
        <f>#REF!</f>
        <v>#REF!</v>
      </c>
      <c r="V18" s="7" t="e">
        <f>T18+U18</f>
        <v>#REF!</v>
      </c>
      <c r="W18" s="7" t="e">
        <f>V18-G18</f>
        <v>#REF!</v>
      </c>
      <c r="AJ18" s="35" t="e">
        <f>SUBTOTAL(9,#REF!)</f>
        <v>#REF!</v>
      </c>
      <c r="AK18" s="35" t="e">
        <f>SUBTOTAL(9,#REF!)</f>
        <v>#REF!</v>
      </c>
      <c r="AM18" s="7"/>
      <c r="AS18" s="7" t="e">
        <f>#REF!+#REF!+#REF!</f>
        <v>#REF!</v>
      </c>
    </row>
    <row r="19" spans="1:45" s="8" customFormat="1" ht="15" customHeight="1" x14ac:dyDescent="0.25">
      <c r="A19" s="710" t="str">
        <f>[19]PLAN!A15</f>
        <v>2.1</v>
      </c>
      <c r="B19" s="711">
        <f>VLOOKUP(A19,'PLAN '!$A$7:$G$21,2,0)</f>
        <v>101236</v>
      </c>
      <c r="C19" s="714" t="str">
        <f>VLOOKUP(A19,'PLAN '!$A$7:$G$21,3,0)</f>
        <v>ESCAVAÇÃO VERTICAL PARA INFRAESTRUTURA, COM CARGA, DESCARGA E TRANSPORTE DE SOLO DE 1ª CATEGORIA, COM ESCAVADEIRA HIDRÁULICA (CAÇAMBA: 0,8 M ³ / 111HP), FROTA DE 6 CAMINHÕES BASCULANTES DE 14 M³, DMT DE 3 KM E VELOCIDADE MÉDIA 20 KM/H. AF_05/2020</v>
      </c>
      <c r="D19" s="711" t="str">
        <f>VLOOKUP(A19,'PLAN '!$A$7:$G$21,4,0)</f>
        <v>M³</v>
      </c>
      <c r="E19" s="717">
        <f>VLOOKUP(A19,'PLAN '!$A$7:$G$21,5,0)</f>
        <v>214.72</v>
      </c>
      <c r="F19" s="707">
        <f>VLOOKUP(A19,'PLAN '!$A$7:$G$21,6,0)</f>
        <v>23.48</v>
      </c>
      <c r="G19" s="707">
        <f>VLOOKUP(A19,'PLAN '!$A$7:$G$21,7,0)</f>
        <v>5041.63</v>
      </c>
      <c r="H19" s="498">
        <f>ROUND(G19*H20,3)</f>
        <v>5041.63</v>
      </c>
      <c r="I19" s="460">
        <f t="shared" ref="I19" si="4">ROUND($G$19*I20,2)</f>
        <v>840.27</v>
      </c>
      <c r="J19" s="461">
        <f>ROUND(G19*J20,2)</f>
        <v>0</v>
      </c>
      <c r="K19" s="7">
        <f>SUM(H19:J19)-G19</f>
        <v>840.26999999999953</v>
      </c>
      <c r="L19" s="34">
        <f>VLOOKUP(A19,[19]PLAN!$A$10:$G$41,7,0)-G19</f>
        <v>38005.777135473043</v>
      </c>
      <c r="T19" s="7" t="e">
        <f>#REF!</f>
        <v>#REF!</v>
      </c>
      <c r="U19" s="7" t="e">
        <f>#REF!</f>
        <v>#REF!</v>
      </c>
      <c r="V19" s="7" t="e">
        <f>T19+U19</f>
        <v>#REF!</v>
      </c>
      <c r="W19" s="7" t="e">
        <f>V19-G19</f>
        <v>#REF!</v>
      </c>
      <c r="AJ19" s="34">
        <f>TRUNC(E19*F19,2)</f>
        <v>5041.62</v>
      </c>
      <c r="AK19" s="36">
        <f>IFERROR(TRUNC((AG19*AI19),2),"-")</f>
        <v>0</v>
      </c>
      <c r="AM19" s="7"/>
      <c r="AN19" s="7"/>
    </row>
    <row r="20" spans="1:45" s="8" customFormat="1" ht="15" customHeight="1" x14ac:dyDescent="0.25">
      <c r="A20" s="710"/>
      <c r="B20" s="712"/>
      <c r="C20" s="715"/>
      <c r="D20" s="712"/>
      <c r="E20" s="718"/>
      <c r="F20" s="708"/>
      <c r="G20" s="708"/>
      <c r="H20" s="462">
        <v>1</v>
      </c>
      <c r="I20" s="463">
        <f t="shared" ref="I20" si="5">1/6</f>
        <v>0.16666666666666666</v>
      </c>
      <c r="J20" s="464"/>
      <c r="K20" s="7">
        <f>SUM(H20:J20)-G20</f>
        <v>1.1666666666666667</v>
      </c>
      <c r="L20" s="34"/>
      <c r="T20" s="7"/>
      <c r="U20" s="7"/>
      <c r="V20" s="7"/>
      <c r="W20" s="7"/>
      <c r="AJ20" s="34"/>
      <c r="AK20" s="36"/>
      <c r="AM20" s="7"/>
      <c r="AN20" s="7"/>
    </row>
    <row r="21" spans="1:45" s="8" customFormat="1" ht="15" customHeight="1" x14ac:dyDescent="0.25">
      <c r="A21" s="710"/>
      <c r="B21" s="713"/>
      <c r="C21" s="716"/>
      <c r="D21" s="713"/>
      <c r="E21" s="719"/>
      <c r="F21" s="709"/>
      <c r="G21" s="709"/>
      <c r="H21" s="462"/>
      <c r="I21" s="463"/>
      <c r="J21" s="465"/>
      <c r="K21" s="7">
        <f>SUM(H21:J21)-G21</f>
        <v>0</v>
      </c>
      <c r="L21" s="34"/>
      <c r="T21" s="7"/>
      <c r="U21" s="7"/>
      <c r="V21" s="7"/>
      <c r="W21" s="7"/>
      <c r="AJ21" s="34"/>
      <c r="AK21" s="36"/>
      <c r="AM21" s="7"/>
      <c r="AN21" s="7"/>
    </row>
    <row r="22" spans="1:45" s="8" customFormat="1" ht="15" customHeight="1" x14ac:dyDescent="0.25">
      <c r="A22" s="710" t="s">
        <v>21</v>
      </c>
      <c r="B22" s="711">
        <f>VLOOKUP(A22,'PLAN '!$A$7:$G$21,2,0)</f>
        <v>93382</v>
      </c>
      <c r="C22" s="714" t="str">
        <f>VLOOKUP(A22,'PLAN '!$A$7:$G$21,3,0)</f>
        <v>REATERRO MANUAL DE VALAS, COM COMPACTADOR DE SOLOS DE PERCUSSÃO. AF_08/2023</v>
      </c>
      <c r="D22" s="711" t="str">
        <f>VLOOKUP(A22,'PLAN '!$A$7:$G$21,4,0)</f>
        <v>M³</v>
      </c>
      <c r="E22" s="717">
        <f>VLOOKUP(A22,'PLAN '!$A$7:$G$21,5,0)</f>
        <v>145.72999999999999</v>
      </c>
      <c r="F22" s="707">
        <f>VLOOKUP(A22,'PLAN '!$A$7:$G$21,6,0)</f>
        <v>27.59</v>
      </c>
      <c r="G22" s="707">
        <f>VLOOKUP(A22,'PLAN '!$A$7:$G$21,7,0)</f>
        <v>4020.69</v>
      </c>
      <c r="H22" s="498">
        <f>ROUND(G22*H23,3)</f>
        <v>4020.69</v>
      </c>
      <c r="I22" s="463"/>
      <c r="J22" s="465"/>
      <c r="K22" s="7"/>
      <c r="L22" s="34"/>
      <c r="T22" s="7"/>
      <c r="U22" s="7"/>
      <c r="V22" s="7"/>
      <c r="W22" s="7"/>
      <c r="AJ22" s="34"/>
      <c r="AK22" s="36"/>
      <c r="AM22" s="7"/>
      <c r="AN22" s="7"/>
    </row>
    <row r="23" spans="1:45" s="8" customFormat="1" ht="15" customHeight="1" x14ac:dyDescent="0.25">
      <c r="A23" s="710"/>
      <c r="B23" s="712"/>
      <c r="C23" s="715"/>
      <c r="D23" s="712"/>
      <c r="E23" s="718"/>
      <c r="F23" s="708"/>
      <c r="G23" s="708"/>
      <c r="H23" s="462">
        <v>1</v>
      </c>
      <c r="I23" s="463"/>
      <c r="J23" s="465"/>
      <c r="K23" s="7"/>
      <c r="L23" s="34"/>
      <c r="T23" s="7"/>
      <c r="U23" s="7"/>
      <c r="V23" s="7"/>
      <c r="W23" s="7"/>
      <c r="AJ23" s="34"/>
      <c r="AK23" s="36"/>
      <c r="AM23" s="7"/>
      <c r="AN23" s="7"/>
    </row>
    <row r="24" spans="1:45" s="8" customFormat="1" ht="15" customHeight="1" x14ac:dyDescent="0.25">
      <c r="A24" s="710"/>
      <c r="B24" s="713"/>
      <c r="C24" s="716"/>
      <c r="D24" s="713"/>
      <c r="E24" s="719"/>
      <c r="F24" s="709"/>
      <c r="G24" s="709"/>
      <c r="H24" s="462"/>
      <c r="I24" s="463"/>
      <c r="J24" s="465"/>
      <c r="K24" s="7"/>
      <c r="L24" s="34"/>
      <c r="T24" s="7"/>
      <c r="U24" s="7"/>
      <c r="V24" s="7"/>
      <c r="W24" s="7"/>
      <c r="AJ24" s="34"/>
      <c r="AK24" s="36"/>
      <c r="AM24" s="7"/>
      <c r="AN24" s="7"/>
    </row>
    <row r="25" spans="1:45" s="8" customFormat="1" ht="15" customHeight="1" x14ac:dyDescent="0.25">
      <c r="A25" s="710" t="s">
        <v>130</v>
      </c>
      <c r="B25" s="711">
        <f>VLOOKUP(A25,'PLAN '!$A$7:$G$21,2,0)</f>
        <v>100979</v>
      </c>
      <c r="C25" s="714" t="str">
        <f>VLOOKUP(A25,'PLAN '!$A$7:$G$21,3,0)</f>
        <v>CARGA, MANOBRA E DESCARGA DE SOLOS E MATERIAIS GRANULARES EM CAMINHÃO  BASCULANTE 14 M³ - CARGA COM ESCAVADEIRA HIDRÁULICA (CAÇAMBA DE 1,20 M³ / 155 HP) E DESCARGA LIVRE (UNIDADE: M3). AF_07/2020</v>
      </c>
      <c r="D25" s="711" t="str">
        <f>VLOOKUP(A25,'PLAN '!$A$7:$G$21,4,0)</f>
        <v>M³</v>
      </c>
      <c r="E25" s="717">
        <f>VLOOKUP(A25,'PLAN '!$A$7:$G$21,5,0)</f>
        <v>468.59</v>
      </c>
      <c r="F25" s="707">
        <f>VLOOKUP(A25,'PLAN '!$A$7:$G$21,6,0)</f>
        <v>7.55</v>
      </c>
      <c r="G25" s="707">
        <f>VLOOKUP(A25,'PLAN '!$A$7:$G$21,7,0)</f>
        <v>3537.85</v>
      </c>
      <c r="H25" s="498">
        <f>ROUND(G25*H26,3)</f>
        <v>3537.85</v>
      </c>
      <c r="I25" s="463"/>
      <c r="J25" s="465"/>
      <c r="K25" s="7"/>
      <c r="L25" s="34"/>
      <c r="T25" s="7"/>
      <c r="U25" s="7"/>
      <c r="V25" s="7"/>
      <c r="W25" s="7"/>
      <c r="AJ25" s="34"/>
      <c r="AK25" s="36"/>
      <c r="AM25" s="7"/>
      <c r="AN25" s="7"/>
    </row>
    <row r="26" spans="1:45" s="8" customFormat="1" ht="15" customHeight="1" x14ac:dyDescent="0.25">
      <c r="A26" s="710"/>
      <c r="B26" s="712"/>
      <c r="C26" s="715"/>
      <c r="D26" s="712"/>
      <c r="E26" s="718"/>
      <c r="F26" s="708"/>
      <c r="G26" s="708"/>
      <c r="H26" s="462">
        <v>1</v>
      </c>
      <c r="I26" s="463"/>
      <c r="J26" s="465"/>
      <c r="K26" s="7"/>
      <c r="L26" s="34"/>
      <c r="T26" s="7"/>
      <c r="U26" s="7"/>
      <c r="V26" s="7"/>
      <c r="W26" s="7"/>
      <c r="AJ26" s="34"/>
      <c r="AK26" s="36"/>
      <c r="AM26" s="7"/>
      <c r="AN26" s="7"/>
    </row>
    <row r="27" spans="1:45" s="8" customFormat="1" ht="15" customHeight="1" x14ac:dyDescent="0.25">
      <c r="A27" s="710"/>
      <c r="B27" s="713"/>
      <c r="C27" s="716"/>
      <c r="D27" s="713"/>
      <c r="E27" s="719"/>
      <c r="F27" s="709"/>
      <c r="G27" s="709"/>
      <c r="H27" s="462"/>
      <c r="I27" s="463"/>
      <c r="J27" s="465"/>
      <c r="K27" s="7"/>
      <c r="L27" s="34"/>
      <c r="T27" s="7"/>
      <c r="U27" s="7"/>
      <c r="V27" s="7"/>
      <c r="W27" s="7"/>
      <c r="AJ27" s="34"/>
      <c r="AK27" s="36"/>
      <c r="AM27" s="7"/>
      <c r="AN27" s="7"/>
    </row>
    <row r="28" spans="1:45" s="8" customFormat="1" ht="15" customHeight="1" x14ac:dyDescent="0.25">
      <c r="A28" s="710" t="s">
        <v>131</v>
      </c>
      <c r="B28" s="711">
        <f>VLOOKUP(A28,'PLAN '!$A$7:$G$21,2,0)</f>
        <v>95876</v>
      </c>
      <c r="C28" s="714" t="str">
        <f>VLOOKUP(A28,'PLAN '!$A$7:$G$21,3,0)</f>
        <v>TRANSPORTE COM CAMINHÃO BASCULANTE DE 14 M³, EM VIA URBANA PAVIMENTADA, DMT ATÉ 30 KM (UNIDADE: M3XKM). AF_07/2020</v>
      </c>
      <c r="D28" s="711" t="str">
        <f>VLOOKUP(A28,'PLAN '!$A$7:$G$21,4,0)</f>
        <v>M³/KM</v>
      </c>
      <c r="E28" s="717">
        <f>VLOOKUP(A28,'PLAN '!$A$7:$G$21,5,0)</f>
        <v>1076.24</v>
      </c>
      <c r="F28" s="707">
        <f>VLOOKUP(A28,'PLAN '!$A$7:$G$21,6,0)</f>
        <v>2.38</v>
      </c>
      <c r="G28" s="707">
        <f>VLOOKUP(A28,'PLAN '!$A$7:$G$21,7,0)</f>
        <v>2561.4499999999998</v>
      </c>
      <c r="H28" s="498">
        <f>ROUND(G28*H29,3)</f>
        <v>2561.4499999999998</v>
      </c>
      <c r="I28" s="463"/>
      <c r="J28" s="465"/>
      <c r="K28" s="7"/>
      <c r="L28" s="34"/>
      <c r="T28" s="7"/>
      <c r="U28" s="7"/>
      <c r="V28" s="7"/>
      <c r="W28" s="7"/>
      <c r="AJ28" s="34"/>
      <c r="AK28" s="36"/>
      <c r="AM28" s="7"/>
      <c r="AN28" s="7"/>
    </row>
    <row r="29" spans="1:45" s="8" customFormat="1" ht="15" customHeight="1" x14ac:dyDescent="0.25">
      <c r="A29" s="710"/>
      <c r="B29" s="712"/>
      <c r="C29" s="715"/>
      <c r="D29" s="712"/>
      <c r="E29" s="718"/>
      <c r="F29" s="708"/>
      <c r="G29" s="708"/>
      <c r="H29" s="462">
        <v>1</v>
      </c>
      <c r="I29" s="463"/>
      <c r="J29" s="465"/>
      <c r="K29" s="7"/>
      <c r="L29" s="34"/>
      <c r="T29" s="7"/>
      <c r="U29" s="7"/>
      <c r="V29" s="7"/>
      <c r="W29" s="7"/>
      <c r="AJ29" s="34"/>
      <c r="AK29" s="36"/>
      <c r="AM29" s="7"/>
      <c r="AN29" s="7"/>
    </row>
    <row r="30" spans="1:45" s="8" customFormat="1" ht="15" customHeight="1" x14ac:dyDescent="0.25">
      <c r="A30" s="710"/>
      <c r="B30" s="713"/>
      <c r="C30" s="716"/>
      <c r="D30" s="713"/>
      <c r="E30" s="719"/>
      <c r="F30" s="709"/>
      <c r="G30" s="709"/>
      <c r="H30" s="462"/>
      <c r="I30" s="463"/>
      <c r="J30" s="465"/>
      <c r="K30" s="7"/>
      <c r="L30" s="34"/>
      <c r="T30" s="7"/>
      <c r="U30" s="7"/>
      <c r="V30" s="7"/>
      <c r="W30" s="7"/>
      <c r="AJ30" s="34"/>
      <c r="AK30" s="36"/>
      <c r="AM30" s="7"/>
      <c r="AN30" s="7"/>
    </row>
    <row r="31" spans="1:45" s="8" customFormat="1" ht="24" customHeight="1" x14ac:dyDescent="0.25">
      <c r="A31" s="452" t="s">
        <v>8</v>
      </c>
      <c r="B31" s="453" t="str">
        <f>VLOOKUP(A31,'PLAN '!$A$7:$G$21,2,0)</f>
        <v>CAIXAS/GRELHAS/PAVIMENTAÇÃO</v>
      </c>
      <c r="C31" s="453"/>
      <c r="D31" s="454"/>
      <c r="E31" s="455"/>
      <c r="F31" s="456"/>
      <c r="G31" s="457">
        <f>VLOOKUP(A31,'PLAN '!$A$7:$G$21,7,0)</f>
        <v>22343.22</v>
      </c>
      <c r="H31" s="499">
        <f>H32+H35+H38</f>
        <v>22343.22</v>
      </c>
      <c r="I31" s="463"/>
      <c r="J31" s="465"/>
      <c r="K31" s="7"/>
      <c r="L31" s="34"/>
      <c r="T31" s="7"/>
      <c r="U31" s="7"/>
      <c r="V31" s="7"/>
      <c r="W31" s="7"/>
      <c r="AJ31" s="34"/>
      <c r="AK31" s="36"/>
      <c r="AM31" s="7"/>
      <c r="AN31" s="7"/>
    </row>
    <row r="32" spans="1:45" s="8" customFormat="1" ht="24.75" customHeight="1" x14ac:dyDescent="0.25">
      <c r="A32" s="710" t="s">
        <v>22</v>
      </c>
      <c r="B32" s="711">
        <f>VLOOKUP(A32,'PLAN '!$A$7:$G$21,2,0)</f>
        <v>97956</v>
      </c>
      <c r="C32" s="714" t="str">
        <f>VLOOKUP(A32,'PLAN '!$A$7:$G$21,3,0)</f>
        <v>CAIXA RETANGULAR , EM ALVENARIA COM BLOCOS DE CONCRETO COM GRELHA DUPLA EM FERRO FUNDIDO 300X1000mm, DIMENSÕES INTERNAS: 1X3X2,0M</v>
      </c>
      <c r="D32" s="711" t="str">
        <f>VLOOKUP(A32,'PLAN '!$A$7:$G$21,4,0)</f>
        <v>UND</v>
      </c>
      <c r="E32" s="717">
        <f>VLOOKUP(A32,'PLAN '!$A$7:$G$21,5,0)</f>
        <v>2</v>
      </c>
      <c r="F32" s="707">
        <f>VLOOKUP(A32,'PLAN '!$A$7:$G$21,6,0)</f>
        <v>1629.02</v>
      </c>
      <c r="G32" s="707">
        <f>VLOOKUP(A32,'PLAN '!$A$7:$G$21,7,0)</f>
        <v>3258.04</v>
      </c>
      <c r="H32" s="498">
        <f t="shared" ref="H32" si="6">ROUND(G32*H33,2)</f>
        <v>3258.04</v>
      </c>
      <c r="I32" s="463"/>
      <c r="J32" s="465"/>
      <c r="K32" s="7"/>
      <c r="L32" s="34"/>
      <c r="T32" s="7"/>
      <c r="U32" s="7"/>
      <c r="V32" s="7"/>
      <c r="W32" s="7"/>
      <c r="AJ32" s="34"/>
      <c r="AK32" s="36"/>
      <c r="AM32" s="7"/>
      <c r="AN32" s="7"/>
    </row>
    <row r="33" spans="1:42" s="8" customFormat="1" ht="21.75" customHeight="1" x14ac:dyDescent="0.25">
      <c r="A33" s="710"/>
      <c r="B33" s="712"/>
      <c r="C33" s="715"/>
      <c r="D33" s="712"/>
      <c r="E33" s="718"/>
      <c r="F33" s="708"/>
      <c r="G33" s="708"/>
      <c r="H33" s="462">
        <v>1</v>
      </c>
      <c r="I33" s="463"/>
      <c r="J33" s="465"/>
      <c r="K33" s="7"/>
      <c r="L33" s="34"/>
      <c r="T33" s="7"/>
      <c r="U33" s="7"/>
      <c r="V33" s="7"/>
      <c r="W33" s="7"/>
      <c r="AJ33" s="34"/>
      <c r="AK33" s="36"/>
      <c r="AM33" s="7"/>
      <c r="AN33" s="7"/>
    </row>
    <row r="34" spans="1:42" s="8" customFormat="1" x14ac:dyDescent="0.25">
      <c r="A34" s="710"/>
      <c r="B34" s="713"/>
      <c r="C34" s="716"/>
      <c r="D34" s="713"/>
      <c r="E34" s="719"/>
      <c r="F34" s="709"/>
      <c r="G34" s="709"/>
      <c r="H34" s="462"/>
      <c r="I34" s="463"/>
      <c r="J34" s="465"/>
      <c r="K34" s="7"/>
      <c r="L34" s="34"/>
      <c r="T34" s="7"/>
      <c r="U34" s="7"/>
      <c r="V34" s="7"/>
      <c r="W34" s="7"/>
      <c r="AJ34" s="34"/>
      <c r="AK34" s="36"/>
      <c r="AM34" s="7"/>
      <c r="AN34" s="7"/>
    </row>
    <row r="35" spans="1:42" s="8" customFormat="1" ht="15" customHeight="1" x14ac:dyDescent="0.25">
      <c r="A35" s="710" t="s">
        <v>527</v>
      </c>
      <c r="B35" s="711">
        <f>VLOOKUP(A35,'PLAN '!$A$7:$G$21,2,0)</f>
        <v>97951</v>
      </c>
      <c r="C35" s="714" t="str">
        <f>VLOOKUP(A35,'PLAN '!$A$7:$G$21,3,0)</f>
        <v>CAIXA PARA BOCA DE LOBO COMBINADA COM GRELHA RETANGULAR, EM ALVENARIA COM UN TIJOLOS CERÂMICOS MACIÇOS, DIMENSÕES INTERNAS: 1,3X1X1,2 M. AF_12/2020 I 2692</v>
      </c>
      <c r="D35" s="711" t="str">
        <f>VLOOKUP(A35,'PLAN '!$A$7:$G$21,4,0)</f>
        <v>UND</v>
      </c>
      <c r="E35" s="717">
        <f>VLOOKUP(A35,'PLAN '!$A$7:$G$21,5,0)</f>
        <v>2</v>
      </c>
      <c r="F35" s="707">
        <f>VLOOKUP(A35,'PLAN '!$A$7:$G$21,6,0)</f>
        <v>2888.25</v>
      </c>
      <c r="G35" s="707">
        <f>VLOOKUP(A35,'PLAN '!$A$7:$G$21,7,0)</f>
        <v>5776.5</v>
      </c>
      <c r="H35" s="498">
        <f>ROUND(G35*H36,3)</f>
        <v>5776.5</v>
      </c>
      <c r="I35" s="463"/>
      <c r="J35" s="465"/>
      <c r="K35" s="7"/>
      <c r="L35" s="34"/>
      <c r="T35" s="7"/>
      <c r="U35" s="7"/>
      <c r="V35" s="7"/>
      <c r="W35" s="7"/>
      <c r="AJ35" s="34"/>
      <c r="AK35" s="36"/>
      <c r="AM35" s="7"/>
      <c r="AN35" s="7"/>
    </row>
    <row r="36" spans="1:42" s="8" customFormat="1" x14ac:dyDescent="0.25">
      <c r="A36" s="710"/>
      <c r="B36" s="712"/>
      <c r="C36" s="715"/>
      <c r="D36" s="712"/>
      <c r="E36" s="718"/>
      <c r="F36" s="708"/>
      <c r="G36" s="708"/>
      <c r="H36" s="462">
        <v>1</v>
      </c>
      <c r="I36" s="463"/>
      <c r="J36" s="465"/>
      <c r="K36" s="7"/>
      <c r="L36" s="34"/>
      <c r="T36" s="7"/>
      <c r="U36" s="7"/>
      <c r="V36" s="7"/>
      <c r="W36" s="7"/>
      <c r="AJ36" s="34"/>
      <c r="AK36" s="36"/>
      <c r="AM36" s="7"/>
      <c r="AN36" s="7"/>
    </row>
    <row r="37" spans="1:42" s="8" customFormat="1" x14ac:dyDescent="0.25">
      <c r="A37" s="710"/>
      <c r="B37" s="713"/>
      <c r="C37" s="716"/>
      <c r="D37" s="713"/>
      <c r="E37" s="719"/>
      <c r="F37" s="709"/>
      <c r="G37" s="709"/>
      <c r="H37" s="462"/>
      <c r="I37" s="463"/>
      <c r="J37" s="465"/>
      <c r="K37" s="7"/>
      <c r="L37" s="34"/>
      <c r="T37" s="7"/>
      <c r="U37" s="7"/>
      <c r="V37" s="7"/>
      <c r="W37" s="7"/>
      <c r="AJ37" s="34"/>
      <c r="AK37" s="36"/>
      <c r="AM37" s="7"/>
      <c r="AN37" s="7"/>
    </row>
    <row r="38" spans="1:42" s="8" customFormat="1" ht="15" customHeight="1" x14ac:dyDescent="0.25">
      <c r="A38" s="710" t="s">
        <v>528</v>
      </c>
      <c r="B38" s="711">
        <f>VLOOKUP(A38,'PLAN '!$A$7:$G$21,2,0)</f>
        <v>101852</v>
      </c>
      <c r="C38" s="714" t="str">
        <f>VLOOKUP(A38,'PLAN '!$A$7:$G$21,3,0)</f>
        <v xml:space="preserve"> REASSENTAMENTO DE PARALELEPÍPEDOS, REJUNTAMENTO COM ARGAMASSA DE CIMENTO E AREIA, COM REAPROV DOS PARALELEPIPEDOS, INCLUSO RETIRADA E REAPROVEITAMENTO DO MATERIAL</v>
      </c>
      <c r="D38" s="711" t="str">
        <f>VLOOKUP(A38,'PLAN '!$A$7:$G$21,4,0)</f>
        <v>M²</v>
      </c>
      <c r="E38" s="717">
        <f>VLOOKUP(A38,'PLAN '!$A$7:$G$21,5,0)</f>
        <v>152.5</v>
      </c>
      <c r="F38" s="707">
        <f>VLOOKUP(A38,'PLAN '!$A$7:$G$21,6,0)</f>
        <v>87.27</v>
      </c>
      <c r="G38" s="707">
        <f>VLOOKUP(A38,'PLAN '!$A$7:$G$21,7,0)</f>
        <v>13308.68</v>
      </c>
      <c r="H38" s="498">
        <f t="shared" ref="H38" si="7">ROUND(G38*H39,2)</f>
        <v>13308.68</v>
      </c>
      <c r="I38" s="463"/>
      <c r="J38" s="465"/>
      <c r="K38" s="7"/>
      <c r="L38" s="34"/>
      <c r="T38" s="7"/>
      <c r="U38" s="7"/>
      <c r="V38" s="7"/>
      <c r="W38" s="7"/>
      <c r="AJ38" s="34"/>
      <c r="AK38" s="36"/>
      <c r="AM38" s="7"/>
      <c r="AN38" s="7"/>
    </row>
    <row r="39" spans="1:42" s="8" customFormat="1" x14ac:dyDescent="0.25">
      <c r="A39" s="710"/>
      <c r="B39" s="712"/>
      <c r="C39" s="715"/>
      <c r="D39" s="712"/>
      <c r="E39" s="718"/>
      <c r="F39" s="708"/>
      <c r="G39" s="708"/>
      <c r="H39" s="462">
        <v>1</v>
      </c>
      <c r="I39" s="463"/>
      <c r="J39" s="465"/>
      <c r="K39" s="7"/>
      <c r="L39" s="34"/>
      <c r="T39" s="7"/>
      <c r="U39" s="7"/>
      <c r="V39" s="7"/>
      <c r="W39" s="7"/>
      <c r="AJ39" s="34"/>
      <c r="AK39" s="36"/>
      <c r="AM39" s="7"/>
      <c r="AN39" s="7"/>
    </row>
    <row r="40" spans="1:42" s="8" customFormat="1" x14ac:dyDescent="0.25">
      <c r="A40" s="710"/>
      <c r="B40" s="713"/>
      <c r="C40" s="716"/>
      <c r="D40" s="713"/>
      <c r="E40" s="719"/>
      <c r="F40" s="709"/>
      <c r="G40" s="709"/>
      <c r="H40" s="462"/>
      <c r="I40" s="463"/>
      <c r="J40" s="465"/>
      <c r="K40" s="7"/>
      <c r="L40" s="34"/>
      <c r="T40" s="7"/>
      <c r="U40" s="7"/>
      <c r="V40" s="7"/>
      <c r="W40" s="7"/>
      <c r="AJ40" s="34"/>
      <c r="AK40" s="36"/>
      <c r="AM40" s="7"/>
      <c r="AN40" s="7"/>
    </row>
    <row r="41" spans="1:42" s="8" customFormat="1" x14ac:dyDescent="0.25">
      <c r="A41" s="452" t="s">
        <v>9</v>
      </c>
      <c r="B41" s="453" t="str">
        <f>VLOOKUP(A41,'PLAN '!$A$7:$G$21,2,0)</f>
        <v>Drenagem</v>
      </c>
      <c r="C41" s="453"/>
      <c r="D41" s="454"/>
      <c r="E41" s="455"/>
      <c r="F41" s="456"/>
      <c r="G41" s="457">
        <f>VLOOKUP(A41,'PLAN '!$A$7:$G$21,7,0)</f>
        <v>33400.550000000003</v>
      </c>
      <c r="H41" s="499">
        <f>H42</f>
        <v>33400.550000000003</v>
      </c>
      <c r="I41" s="289"/>
      <c r="J41" s="289"/>
      <c r="K41" s="7"/>
      <c r="L41" s="34"/>
      <c r="T41" s="7"/>
      <c r="U41" s="7"/>
      <c r="V41" s="7"/>
      <c r="W41" s="7"/>
      <c r="AJ41" s="34"/>
      <c r="AK41" s="112"/>
      <c r="AM41" s="7"/>
      <c r="AN41" s="7"/>
    </row>
    <row r="42" spans="1:42" s="8" customFormat="1" x14ac:dyDescent="0.25">
      <c r="A42" s="710" t="s">
        <v>91</v>
      </c>
      <c r="B42" s="711">
        <f>VLOOKUP(A42,'PLAN '!$A$7:$G$21,2,0)</f>
        <v>92226</v>
      </c>
      <c r="C42" s="714" t="str">
        <f>VLOOKUP(A42,'PLAN '!$A$7:$G$21,3,0)</f>
        <v xml:space="preserve"> TUBO DE CONCRETO PARA REDES COLETORAS DE ÁGUAS PLUVIAIS, DIÂMETRO DE 1000
</v>
      </c>
      <c r="D42" s="711" t="str">
        <f>VLOOKUP(A42,'PLAN '!$A$7:$G$21,4,0)</f>
        <v>UND</v>
      </c>
      <c r="E42" s="717">
        <f>VLOOKUP(A42,'PLAN '!$A$7:$G$21,5,0)</f>
        <v>61</v>
      </c>
      <c r="F42" s="707">
        <f>VLOOKUP(A42,'PLAN '!$A$7:$G$21,6,0)</f>
        <v>547.54999999999995</v>
      </c>
      <c r="G42" s="707">
        <f>VLOOKUP(A42,'PLAN '!$A$7:$G$21,7,0)</f>
        <v>33400.550000000003</v>
      </c>
      <c r="H42" s="498">
        <f t="shared" ref="H42" si="8">ROUND(G42*H43,2)</f>
        <v>33400.550000000003</v>
      </c>
      <c r="I42" s="289"/>
      <c r="J42" s="289"/>
      <c r="K42" s="7"/>
      <c r="L42" s="34"/>
      <c r="T42" s="7"/>
      <c r="U42" s="7"/>
      <c r="V42" s="7"/>
      <c r="W42" s="7"/>
      <c r="AJ42" s="34"/>
      <c r="AK42" s="112"/>
      <c r="AM42" s="7"/>
      <c r="AN42" s="7"/>
    </row>
    <row r="43" spans="1:42" s="8" customFormat="1" x14ac:dyDescent="0.25">
      <c r="A43" s="710"/>
      <c r="B43" s="712"/>
      <c r="C43" s="715"/>
      <c r="D43" s="712"/>
      <c r="E43" s="718"/>
      <c r="F43" s="708"/>
      <c r="G43" s="708"/>
      <c r="H43" s="462">
        <v>1</v>
      </c>
      <c r="I43" s="289"/>
      <c r="J43" s="289"/>
      <c r="K43" s="7"/>
      <c r="L43" s="34"/>
      <c r="T43" s="7"/>
      <c r="U43" s="7"/>
      <c r="V43" s="7"/>
      <c r="W43" s="7"/>
      <c r="AJ43" s="34"/>
      <c r="AK43" s="112"/>
      <c r="AM43" s="7"/>
      <c r="AN43" s="7"/>
    </row>
    <row r="44" spans="1:42" s="8" customFormat="1" x14ac:dyDescent="0.25">
      <c r="A44" s="710"/>
      <c r="B44" s="713"/>
      <c r="C44" s="716"/>
      <c r="D44" s="713"/>
      <c r="E44" s="719"/>
      <c r="F44" s="709"/>
      <c r="G44" s="709"/>
      <c r="H44" s="462"/>
      <c r="I44" s="289"/>
      <c r="J44" s="289"/>
      <c r="K44" s="7"/>
      <c r="L44" s="34"/>
      <c r="T44" s="7"/>
      <c r="U44" s="7"/>
      <c r="V44" s="7"/>
      <c r="W44" s="7"/>
      <c r="AJ44" s="34"/>
      <c r="AK44" s="112"/>
      <c r="AM44" s="7"/>
      <c r="AN44" s="7"/>
    </row>
    <row r="45" spans="1:42" s="8" customFormat="1" ht="15.75" x14ac:dyDescent="0.25">
      <c r="A45" s="647" t="s">
        <v>5</v>
      </c>
      <c r="B45" s="647"/>
      <c r="C45" s="647"/>
      <c r="D45" s="647"/>
      <c r="E45" s="647"/>
      <c r="F45" s="647"/>
      <c r="G45" s="647"/>
      <c r="H45" s="722">
        <f>'PLAN '!G21</f>
        <v>72000</v>
      </c>
      <c r="I45" s="722"/>
      <c r="J45" s="466"/>
      <c r="K45" s="7"/>
      <c r="L45" s="34">
        <f>VLOOKUP(A45,[19]PLAN!$A$10:$G$41,7,0)-H45</f>
        <v>1481976.3790425672</v>
      </c>
      <c r="T45" s="7"/>
      <c r="U45" s="7"/>
      <c r="V45" s="7"/>
      <c r="W45" s="7"/>
      <c r="AJ45" s="34"/>
      <c r="AK45" s="112"/>
      <c r="AM45" s="7"/>
      <c r="AN45" s="7"/>
    </row>
    <row r="46" spans="1:42" s="8" customFormat="1" ht="15.75" customHeight="1" x14ac:dyDescent="0.25">
      <c r="A46" s="646" t="s">
        <v>169</v>
      </c>
      <c r="B46" s="646"/>
      <c r="C46" s="646"/>
      <c r="D46" s="646"/>
      <c r="E46" s="646"/>
      <c r="F46" s="646"/>
      <c r="G46" s="646"/>
      <c r="H46" s="494">
        <f>H31+H18+H11+H41</f>
        <v>72000</v>
      </c>
      <c r="I46" s="467" t="e">
        <f>#REF!+#REF!+I18+I11+#REF!+#REF!</f>
        <v>#REF!</v>
      </c>
      <c r="J46" s="116" t="e">
        <f>H46+I46-H45</f>
        <v>#REF!</v>
      </c>
      <c r="K46" s="16">
        <f>[19]PLAN!G40</f>
        <v>1553976.3790425672</v>
      </c>
      <c r="L46" s="34"/>
      <c r="AC46" s="7"/>
      <c r="AJ46" s="7">
        <v>72</v>
      </c>
      <c r="AK46" s="8">
        <v>86.78</v>
      </c>
      <c r="AL46" s="7">
        <f>AJ46*AK46</f>
        <v>6248.16</v>
      </c>
      <c r="AP46" s="34">
        <f>TRUNC(E46*F46,2)</f>
        <v>0</v>
      </c>
    </row>
    <row r="47" spans="1:42" s="8" customFormat="1" x14ac:dyDescent="0.25">
      <c r="A47" s="646" t="s">
        <v>170</v>
      </c>
      <c r="B47" s="646"/>
      <c r="C47" s="646"/>
      <c r="D47" s="646"/>
      <c r="E47" s="646"/>
      <c r="F47" s="646"/>
      <c r="G47" s="646"/>
      <c r="H47" s="113">
        <f>H46/$H$45</f>
        <v>1</v>
      </c>
      <c r="I47" s="113" t="e">
        <f>I46/$H$45</f>
        <v>#REF!</v>
      </c>
      <c r="J47" s="113" t="e">
        <f>J46/$H$45</f>
        <v>#REF!</v>
      </c>
      <c r="K47" s="115" t="e">
        <f>H47+I47+J47</f>
        <v>#REF!</v>
      </c>
      <c r="L47" s="34"/>
      <c r="AC47" s="7"/>
      <c r="AJ47" s="7" t="e">
        <f>#REF!+#REF!</f>
        <v>#REF!</v>
      </c>
      <c r="AK47" s="8">
        <v>39.119999999999997</v>
      </c>
      <c r="AL47" s="7" t="e">
        <f>AJ47*AK47</f>
        <v>#REF!</v>
      </c>
      <c r="AP47" s="34">
        <f>TRUNC(E47*F47,2)</f>
        <v>0</v>
      </c>
    </row>
    <row r="48" spans="1:42" s="8" customFormat="1" ht="20.25" customHeight="1" x14ac:dyDescent="0.25">
      <c r="A48" s="646" t="s">
        <v>171</v>
      </c>
      <c r="B48" s="646"/>
      <c r="C48" s="646"/>
      <c r="D48" s="646"/>
      <c r="E48" s="646"/>
      <c r="F48" s="646"/>
      <c r="G48" s="646"/>
      <c r="H48" s="495">
        <f>H46</f>
        <v>72000</v>
      </c>
      <c r="I48" s="468" t="e">
        <f>#REF!+I46</f>
        <v>#REF!</v>
      </c>
      <c r="J48" s="114" t="e">
        <f>J46+I48</f>
        <v>#REF!</v>
      </c>
      <c r="K48" s="18" t="e">
        <f>J48-H45</f>
        <v>#REF!</v>
      </c>
      <c r="L48" s="34"/>
      <c r="AC48" s="7"/>
      <c r="AP48" s="34">
        <f>TRUNC(E48*F48,2)</f>
        <v>0</v>
      </c>
    </row>
    <row r="49" spans="1:12" s="6" customFormat="1" hidden="1" x14ac:dyDescent="0.25">
      <c r="A49" s="646" t="s">
        <v>172</v>
      </c>
      <c r="B49" s="646"/>
      <c r="C49" s="646"/>
      <c r="D49" s="646"/>
      <c r="E49" s="646"/>
      <c r="F49" s="646"/>
      <c r="G49" s="646"/>
      <c r="H49" s="113">
        <f>H48/$H$45</f>
        <v>1</v>
      </c>
      <c r="I49" s="113" t="e">
        <f>I48/$H$45</f>
        <v>#REF!</v>
      </c>
      <c r="J49" s="113" t="e">
        <f>J48/$H$45</f>
        <v>#REF!</v>
      </c>
      <c r="K49" s="16"/>
      <c r="L49" s="34"/>
    </row>
    <row r="50" spans="1:12" hidden="1" x14ac:dyDescent="0.25">
      <c r="J50" s="105"/>
      <c r="L50" s="34"/>
    </row>
    <row r="52" spans="1:12" hidden="1" x14ac:dyDescent="0.25">
      <c r="H52" s="105"/>
      <c r="I52" s="105"/>
      <c r="J52" s="105"/>
    </row>
    <row r="296" spans="8:10" hidden="1" x14ac:dyDescent="0.25">
      <c r="H296" s="105" t="e">
        <f>H11+H18+H31+#REF!+#REF!</f>
        <v>#REF!</v>
      </c>
      <c r="I296" s="105" t="e">
        <f>I11+I18+#REF!+#REF!+#REF!</f>
        <v>#REF!</v>
      </c>
      <c r="J296" s="105" t="e">
        <f>J11+J18+#REF!+#REF!+#REF!</f>
        <v>#REF!</v>
      </c>
    </row>
    <row r="297" spans="8:10" hidden="1" x14ac:dyDescent="0.25">
      <c r="H297" t="e">
        <f>H296/[19]PLAN!$G$40</f>
        <v>#REF!</v>
      </c>
      <c r="I297" t="e">
        <f>I296/[19]PLAN!$G$40</f>
        <v>#REF!</v>
      </c>
      <c r="J297" t="e">
        <f>J296/[19]PLAN!$G$40</f>
        <v>#REF!</v>
      </c>
    </row>
  </sheetData>
  <mergeCells count="89">
    <mergeCell ref="A7:I7"/>
    <mergeCell ref="A8:G8"/>
    <mergeCell ref="H8:I8"/>
    <mergeCell ref="A9:A10"/>
    <mergeCell ref="B9:B10"/>
    <mergeCell ref="C9:C10"/>
    <mergeCell ref="D9:D10"/>
    <mergeCell ref="E9:E10"/>
    <mergeCell ref="F9:G9"/>
    <mergeCell ref="J9:J10"/>
    <mergeCell ref="A12:A14"/>
    <mergeCell ref="B12:B14"/>
    <mergeCell ref="C12:C14"/>
    <mergeCell ref="D12:D14"/>
    <mergeCell ref="E12:E14"/>
    <mergeCell ref="F12:F14"/>
    <mergeCell ref="G12:G14"/>
    <mergeCell ref="H9:H10"/>
    <mergeCell ref="I9:I10"/>
    <mergeCell ref="A25:A27"/>
    <mergeCell ref="B25:B27"/>
    <mergeCell ref="G15:G17"/>
    <mergeCell ref="A15:A17"/>
    <mergeCell ref="B15:B17"/>
    <mergeCell ref="C15:C17"/>
    <mergeCell ref="D15:D17"/>
    <mergeCell ref="E15:E17"/>
    <mergeCell ref="F15:F17"/>
    <mergeCell ref="B19:B21"/>
    <mergeCell ref="C19:C21"/>
    <mergeCell ref="D19:D21"/>
    <mergeCell ref="E19:E21"/>
    <mergeCell ref="F19:F21"/>
    <mergeCell ref="F22:F24"/>
    <mergeCell ref="G22:G24"/>
    <mergeCell ref="H45:I45"/>
    <mergeCell ref="A46:G46"/>
    <mergeCell ref="A47:G47"/>
    <mergeCell ref="A48:G48"/>
    <mergeCell ref="G35:G37"/>
    <mergeCell ref="A38:A40"/>
    <mergeCell ref="G38:G40"/>
    <mergeCell ref="A35:A37"/>
    <mergeCell ref="B35:B37"/>
    <mergeCell ref="C35:C37"/>
    <mergeCell ref="D35:D37"/>
    <mergeCell ref="E35:E37"/>
    <mergeCell ref="F35:F37"/>
    <mergeCell ref="B38:B40"/>
    <mergeCell ref="C38:C40"/>
    <mergeCell ref="D38:D40"/>
    <mergeCell ref="A2:F4"/>
    <mergeCell ref="A49:G49"/>
    <mergeCell ref="A45:G45"/>
    <mergeCell ref="E38:E40"/>
    <mergeCell ref="F38:F40"/>
    <mergeCell ref="G19:G21"/>
    <mergeCell ref="A32:A34"/>
    <mergeCell ref="B32:B34"/>
    <mergeCell ref="C32:C34"/>
    <mergeCell ref="D32:D34"/>
    <mergeCell ref="E32:E34"/>
    <mergeCell ref="F32:F34"/>
    <mergeCell ref="G32:G34"/>
    <mergeCell ref="A19:A21"/>
    <mergeCell ref="A22:A24"/>
    <mergeCell ref="B22:B24"/>
    <mergeCell ref="C22:C24"/>
    <mergeCell ref="D22:D24"/>
    <mergeCell ref="E22:E24"/>
    <mergeCell ref="C25:C27"/>
    <mergeCell ref="D25:D27"/>
    <mergeCell ref="E25:E27"/>
    <mergeCell ref="F25:F27"/>
    <mergeCell ref="G25:G27"/>
    <mergeCell ref="F28:F30"/>
    <mergeCell ref="G28:G30"/>
    <mergeCell ref="A42:A44"/>
    <mergeCell ref="B42:B44"/>
    <mergeCell ref="C42:C44"/>
    <mergeCell ref="D42:D44"/>
    <mergeCell ref="E42:E44"/>
    <mergeCell ref="F42:F44"/>
    <mergeCell ref="G42:G44"/>
    <mergeCell ref="A28:A30"/>
    <mergeCell ref="B28:B30"/>
    <mergeCell ref="C28:C30"/>
    <mergeCell ref="D28:D30"/>
    <mergeCell ref="E28:E30"/>
  </mergeCells>
  <conditionalFormatting sqref="J15:J16 I33:J33 H14:J14 H34 H37 H17:I17 H21:J21 I29:J30 I22:J27 H40">
    <cfRule type="expression" dxfId="22" priority="20">
      <formula>H13&gt;0.01%</formula>
    </cfRule>
  </conditionalFormatting>
  <conditionalFormatting sqref="I35:J38 J17">
    <cfRule type="expression" dxfId="21" priority="21">
      <formula>I14&gt;0.01%</formula>
    </cfRule>
  </conditionalFormatting>
  <conditionalFormatting sqref="I28:J28 I39:J42">
    <cfRule type="expression" dxfId="20" priority="24">
      <formula>I21&gt;0.01%</formula>
    </cfRule>
  </conditionalFormatting>
  <conditionalFormatting sqref="I32:J32">
    <cfRule type="expression" dxfId="19" priority="3148">
      <formula>I21&gt;0.01%</formula>
    </cfRule>
  </conditionalFormatting>
  <conditionalFormatting sqref="I34:J34">
    <cfRule type="expression" dxfId="18" priority="3150">
      <formula>I21&gt;0.01%</formula>
    </cfRule>
  </conditionalFormatting>
  <conditionalFormatting sqref="I31:J31">
    <cfRule type="expression" dxfId="17" priority="3156">
      <formula>I21&gt;0.01%</formula>
    </cfRule>
  </conditionalFormatting>
  <conditionalFormatting sqref="H24">
    <cfRule type="expression" dxfId="16" priority="4">
      <formula>H23&gt;0.01%</formula>
    </cfRule>
  </conditionalFormatting>
  <conditionalFormatting sqref="H27">
    <cfRule type="expression" dxfId="15" priority="3">
      <formula>H26&gt;0.01%</formula>
    </cfRule>
  </conditionalFormatting>
  <conditionalFormatting sqref="H30">
    <cfRule type="expression" dxfId="14" priority="2">
      <formula>H29&gt;0.01%</formula>
    </cfRule>
  </conditionalFormatting>
  <conditionalFormatting sqref="I44:J44">
    <cfRule type="expression" dxfId="13" priority="3160">
      <formula>I34&gt;0.01%</formula>
    </cfRule>
  </conditionalFormatting>
  <conditionalFormatting sqref="I43:J43">
    <cfRule type="expression" dxfId="12" priority="3164">
      <formula>I34&gt;0.01%</formula>
    </cfRule>
  </conditionalFormatting>
  <conditionalFormatting sqref="H44">
    <cfRule type="expression" dxfId="11" priority="1">
      <formula>H43&gt;0.01%</formula>
    </cfRule>
  </conditionalFormatting>
  <pageMargins left="0.51181102362204722" right="0.51181102362204722" top="1.1811023622047245" bottom="0.78740157480314965" header="0.31496062992125984" footer="0.31496062992125984"/>
  <pageSetup paperSize="9" scale="76" fitToHeight="0" orientation="landscape" r:id="rId1"/>
  <headerFooter>
    <oddHeader>&amp;C&amp;G</oddHeader>
    <oddFooter>&amp;CRua Demócrito Cavalcanti, 144 – Livramento, Vitória de Santo Antão – PE – CEP: 55.612-010&amp;RPágina &amp;P de &amp;N</oddFooter>
  </headerFooter>
  <legacyDrawingHF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N288"/>
  <sheetViews>
    <sheetView view="pageBreakPreview" zoomScale="90" zoomScaleNormal="100" zoomScaleSheetLayoutView="90" workbookViewId="0">
      <selection activeCell="F34" sqref="F34"/>
    </sheetView>
  </sheetViews>
  <sheetFormatPr defaultColWidth="0" defaultRowHeight="15" zeroHeight="1" x14ac:dyDescent="0.25"/>
  <cols>
    <col min="1" max="1" width="12.85546875" customWidth="1"/>
    <col min="2" max="2" width="16.7109375" customWidth="1"/>
    <col min="3" max="3" width="26.140625" customWidth="1"/>
    <col min="4" max="4" width="15.85546875" customWidth="1"/>
    <col min="5" max="6" width="17" customWidth="1"/>
    <col min="7" max="8" width="17" hidden="1" customWidth="1"/>
    <col min="9" max="9" width="17.5703125" hidden="1" customWidth="1"/>
    <col min="10" max="10" width="10" hidden="1" customWidth="1"/>
    <col min="11" max="16384" width="9.140625" hidden="1"/>
  </cols>
  <sheetData>
    <row r="1" spans="1:38" s="6" customFormat="1" ht="13.5" customHeight="1" x14ac:dyDescent="0.25">
      <c r="A1" s="491" t="s">
        <v>19</v>
      </c>
      <c r="B1" s="492"/>
      <c r="C1" s="492"/>
      <c r="D1" s="492"/>
      <c r="E1" s="470" t="s">
        <v>17</v>
      </c>
      <c r="F1" s="471" t="e">
        <f>'PLAN '!#REF!</f>
        <v>#REF!</v>
      </c>
      <c r="H1" s="117"/>
      <c r="N1" s="6" t="s">
        <v>97</v>
      </c>
      <c r="V1" s="9"/>
      <c r="W1" s="10"/>
      <c r="X1" s="11"/>
      <c r="Y1" s="12"/>
    </row>
    <row r="2" spans="1:38" s="6" customFormat="1" ht="15" customHeight="1" x14ac:dyDescent="0.25">
      <c r="A2" s="752" t="e">
        <f>'PLAN '!#REF!</f>
        <v>#REF!</v>
      </c>
      <c r="B2" s="753"/>
      <c r="C2" s="753"/>
      <c r="D2" s="753"/>
      <c r="E2" s="276" t="s">
        <v>13</v>
      </c>
      <c r="F2" s="472" t="e">
        <f>'PLAN '!#REF!</f>
        <v>#REF!</v>
      </c>
      <c r="H2" s="250"/>
      <c r="N2" s="6" t="s">
        <v>0</v>
      </c>
      <c r="V2" s="13"/>
      <c r="W2" s="14"/>
      <c r="X2" s="15"/>
      <c r="Y2" s="12"/>
    </row>
    <row r="3" spans="1:38" s="6" customFormat="1" x14ac:dyDescent="0.25">
      <c r="A3" s="752"/>
      <c r="B3" s="753"/>
      <c r="C3" s="753"/>
      <c r="D3" s="753"/>
      <c r="E3" s="276" t="s">
        <v>12</v>
      </c>
      <c r="F3" s="473" t="s">
        <v>195</v>
      </c>
      <c r="H3" s="251"/>
      <c r="N3" s="6" t="s">
        <v>98</v>
      </c>
      <c r="V3" s="13"/>
      <c r="W3" s="14"/>
      <c r="X3" s="15"/>
      <c r="Y3" s="12"/>
    </row>
    <row r="4" spans="1:38" s="6" customFormat="1" x14ac:dyDescent="0.25">
      <c r="A4" s="752"/>
      <c r="B4" s="753"/>
      <c r="C4" s="753"/>
      <c r="D4" s="753"/>
      <c r="E4" s="276" t="s">
        <v>14</v>
      </c>
      <c r="F4" s="474"/>
      <c r="G4" s="475"/>
      <c r="H4" s="238"/>
      <c r="V4" s="13"/>
      <c r="W4" s="14"/>
      <c r="X4" s="15"/>
      <c r="Y4" s="12"/>
    </row>
    <row r="5" spans="1:38" s="6" customFormat="1" x14ac:dyDescent="0.25">
      <c r="A5" s="493" t="s">
        <v>28</v>
      </c>
      <c r="B5" s="281"/>
      <c r="C5" s="281"/>
      <c r="D5" s="281"/>
      <c r="E5" s="276" t="s">
        <v>11</v>
      </c>
      <c r="F5" s="474"/>
      <c r="G5" s="476"/>
      <c r="H5" s="239"/>
      <c r="V5" s="13"/>
      <c r="W5" s="14"/>
      <c r="X5" s="15"/>
      <c r="Y5" s="12"/>
    </row>
    <row r="6" spans="1:38" s="6" customFormat="1" ht="15.75" thickBot="1" x14ac:dyDescent="0.3">
      <c r="A6" s="489" t="e">
        <f>'PLAN '!#REF!</f>
        <v>#REF!</v>
      </c>
      <c r="B6" s="490"/>
      <c r="C6" s="490"/>
      <c r="D6" s="490"/>
      <c r="E6" s="496" t="s">
        <v>514</v>
      </c>
      <c r="F6" s="497" t="e">
        <f>'CRONOGRAMA F F'!#REF!</f>
        <v>#REF!</v>
      </c>
      <c r="G6" s="477"/>
      <c r="H6" s="253"/>
      <c r="V6" s="13"/>
      <c r="W6" s="14"/>
      <c r="X6" s="15"/>
      <c r="Y6" s="12"/>
      <c r="AJ6" s="4">
        <f>1+G6</f>
        <v>1</v>
      </c>
    </row>
    <row r="7" spans="1:38" s="60" customFormat="1" x14ac:dyDescent="0.25">
      <c r="A7" s="755" t="s">
        <v>415</v>
      </c>
      <c r="B7" s="756"/>
      <c r="C7" s="756"/>
      <c r="D7" s="756"/>
      <c r="E7" s="756"/>
      <c r="F7" s="756"/>
      <c r="G7" s="736"/>
      <c r="H7" s="284"/>
    </row>
    <row r="8" spans="1:38" s="60" customFormat="1" x14ac:dyDescent="0.25">
      <c r="A8" s="737" t="s">
        <v>206</v>
      </c>
      <c r="B8" s="738"/>
      <c r="C8" s="738"/>
      <c r="D8" s="738"/>
      <c r="E8" s="739" t="s">
        <v>207</v>
      </c>
      <c r="F8" s="739"/>
      <c r="G8" s="740"/>
      <c r="H8" s="285"/>
    </row>
    <row r="9" spans="1:38" s="60" customFormat="1" ht="11.25" customHeight="1" x14ac:dyDescent="0.25">
      <c r="A9" s="741" t="s">
        <v>0</v>
      </c>
      <c r="B9" s="744" t="s">
        <v>15</v>
      </c>
      <c r="C9" s="744"/>
      <c r="D9" s="744" t="s">
        <v>5</v>
      </c>
      <c r="E9" s="732">
        <v>1</v>
      </c>
      <c r="F9" s="732"/>
      <c r="G9" s="733">
        <v>6</v>
      </c>
      <c r="H9" s="286"/>
      <c r="I9" s="60">
        <f>COUNT(E9:G10)</f>
        <v>2</v>
      </c>
    </row>
    <row r="10" spans="1:38" s="60" customFormat="1" ht="17.25" customHeight="1" x14ac:dyDescent="0.25">
      <c r="A10" s="741"/>
      <c r="B10" s="744"/>
      <c r="C10" s="744"/>
      <c r="D10" s="744"/>
      <c r="E10" s="732"/>
      <c r="F10" s="732"/>
      <c r="G10" s="733"/>
      <c r="H10" s="286"/>
    </row>
    <row r="11" spans="1:38" s="8" customFormat="1" ht="15" customHeight="1" x14ac:dyDescent="0.25">
      <c r="A11" s="746" t="s">
        <v>6</v>
      </c>
      <c r="B11" s="747" t="str">
        <f>VLOOKUP(A11,'CRONOGRAMA F F'!A11:H40,2,0)</f>
        <v>Serviços Preliminares</v>
      </c>
      <c r="C11" s="747"/>
      <c r="D11" s="748">
        <f>VLOOKUP(A11,'CRONOGRAMA F F'!$A$11:$H$40,7,0)</f>
        <v>1094.6100000000001</v>
      </c>
      <c r="E11" s="500">
        <f>VLOOKUP(A11,'CRONOGRAMA F F'!$A$11:$H$40,8,0)</f>
        <v>1094.6100000000001</v>
      </c>
      <c r="F11" s="500"/>
      <c r="G11" s="478" t="e">
        <f>'[19]CRONOGRAMA F F'!M11</f>
        <v>#REF!</v>
      </c>
      <c r="H11" s="287" t="e">
        <f>SUM(E11:G11)-D11</f>
        <v>#REF!</v>
      </c>
      <c r="I11" s="7">
        <f>[12]PLAN!G11</f>
        <v>66965.430000000008</v>
      </c>
      <c r="R11" s="7" t="e">
        <f>#REF!</f>
        <v>#REF!</v>
      </c>
      <c r="S11" s="7" t="e">
        <f>#REF!</f>
        <v>#REF!</v>
      </c>
      <c r="T11" s="7" t="e">
        <f>R11+S11</f>
        <v>#REF!</v>
      </c>
      <c r="U11" s="7" t="e">
        <f>T11-D11</f>
        <v>#REF!</v>
      </c>
      <c r="AH11" s="34" t="e">
        <f>TRUNC(#REF!*#REF!,2)</f>
        <v>#REF!</v>
      </c>
      <c r="AI11" s="36">
        <f>IFERROR(TRUNC((AE11*AG11),2),"-")</f>
        <v>0</v>
      </c>
      <c r="AK11" s="7"/>
      <c r="AL11" s="7"/>
    </row>
    <row r="12" spans="1:38" s="8" customFormat="1" x14ac:dyDescent="0.25">
      <c r="A12" s="746"/>
      <c r="B12" s="747"/>
      <c r="C12" s="747"/>
      <c r="D12" s="748"/>
      <c r="E12" s="479">
        <f>E11/$D$11</f>
        <v>1</v>
      </c>
      <c r="F12" s="479"/>
      <c r="G12" s="480" t="e">
        <f t="shared" ref="G12" si="0">G11/$D$11</f>
        <v>#REF!</v>
      </c>
      <c r="H12" s="287" t="e">
        <f>SUM(E12:G12)-D12</f>
        <v>#REF!</v>
      </c>
      <c r="I12" s="7"/>
      <c r="R12" s="7"/>
      <c r="S12" s="7"/>
      <c r="T12" s="7"/>
      <c r="U12" s="7"/>
      <c r="AH12" s="34"/>
      <c r="AI12" s="36"/>
      <c r="AK12" s="7"/>
      <c r="AL12" s="7"/>
    </row>
    <row r="13" spans="1:38" s="8" customFormat="1" ht="5.25" customHeight="1" x14ac:dyDescent="0.25">
      <c r="A13" s="746"/>
      <c r="B13" s="747"/>
      <c r="C13" s="747"/>
      <c r="D13" s="748"/>
      <c r="E13" s="479"/>
      <c r="F13" s="479"/>
      <c r="G13" s="480"/>
      <c r="H13" s="288"/>
      <c r="I13" s="7">
        <f>SUM(E13:G13)-D13</f>
        <v>0</v>
      </c>
      <c r="R13" s="7"/>
      <c r="S13" s="7"/>
      <c r="T13" s="7"/>
      <c r="U13" s="7"/>
      <c r="AH13" s="34"/>
      <c r="AI13" s="36"/>
      <c r="AK13" s="7"/>
      <c r="AL13" s="7"/>
    </row>
    <row r="14" spans="1:38" s="8" customFormat="1" ht="15" customHeight="1" x14ac:dyDescent="0.25">
      <c r="A14" s="759" t="s">
        <v>7</v>
      </c>
      <c r="B14" s="760" t="str">
        <f>VLOOKUP(A14,'CRONOGRAMA F F'!A14:H47,2,0)</f>
        <v>Movimentação de Terra</v>
      </c>
      <c r="C14" s="760"/>
      <c r="D14" s="761">
        <f>VLOOKUP(A14,'CRONOGRAMA F F'!$A$11:$H$40,7,0)</f>
        <v>15161.619999999999</v>
      </c>
      <c r="E14" s="500">
        <f>VLOOKUP(A14,'CRONOGRAMA F F'!$A$11:$H$40,8,0)</f>
        <v>15161.619999999999</v>
      </c>
      <c r="F14" s="500"/>
      <c r="G14" s="481">
        <f>'[19]CRONOGRAMA F F'!M21</f>
        <v>7174.57</v>
      </c>
      <c r="H14" s="287">
        <f>SUM(E14:G14)-D14</f>
        <v>7174.57</v>
      </c>
      <c r="I14" s="7">
        <f>[12]PLAN!G16</f>
        <v>11346.489999999998</v>
      </c>
      <c r="R14" s="7" t="e">
        <f>#REF!</f>
        <v>#REF!</v>
      </c>
      <c r="S14" s="7" t="e">
        <f>#REF!</f>
        <v>#REF!</v>
      </c>
      <c r="T14" s="7" t="e">
        <f>R14+S14</f>
        <v>#REF!</v>
      </c>
      <c r="U14" s="7" t="e">
        <f>T14-D14</f>
        <v>#REF!</v>
      </c>
      <c r="AH14" s="34" t="e">
        <f>TRUNC(#REF!*#REF!,2)</f>
        <v>#REF!</v>
      </c>
      <c r="AI14" s="36">
        <f>IFERROR(TRUNC((AE14*AG14),2),"-")</f>
        <v>0</v>
      </c>
      <c r="AK14" s="7"/>
      <c r="AL14" s="7"/>
    </row>
    <row r="15" spans="1:38" s="8" customFormat="1" x14ac:dyDescent="0.25">
      <c r="A15" s="759"/>
      <c r="B15" s="760"/>
      <c r="C15" s="760"/>
      <c r="D15" s="761"/>
      <c r="E15" s="479">
        <f>E14/$D$14</f>
        <v>1</v>
      </c>
      <c r="F15" s="479"/>
      <c r="G15" s="480">
        <f t="shared" ref="G15" si="1">G14/$D$14</f>
        <v>0.4732060294348493</v>
      </c>
      <c r="H15" s="287">
        <f>SUM(E15:G15)-D15</f>
        <v>1.4732060294348492</v>
      </c>
      <c r="I15" s="7"/>
      <c r="R15" s="7"/>
      <c r="S15" s="7"/>
      <c r="T15" s="7"/>
      <c r="U15" s="7"/>
      <c r="AH15" s="34"/>
      <c r="AI15" s="36"/>
      <c r="AK15" s="7"/>
      <c r="AL15" s="7"/>
    </row>
    <row r="16" spans="1:38" s="8" customFormat="1" ht="5.25" customHeight="1" x14ac:dyDescent="0.25">
      <c r="A16" s="759"/>
      <c r="B16" s="760"/>
      <c r="C16" s="760"/>
      <c r="D16" s="761"/>
      <c r="E16" s="462"/>
      <c r="F16" s="462"/>
      <c r="G16" s="463"/>
      <c r="H16" s="289"/>
      <c r="I16" s="7">
        <f>SUM(E16:G16)-D16</f>
        <v>0</v>
      </c>
      <c r="R16" s="7"/>
      <c r="S16" s="7"/>
      <c r="T16" s="7"/>
      <c r="U16" s="7"/>
      <c r="AH16" s="34"/>
      <c r="AI16" s="36"/>
      <c r="AK16" s="7"/>
      <c r="AL16" s="7"/>
    </row>
    <row r="17" spans="1:40" s="8" customFormat="1" ht="15" customHeight="1" x14ac:dyDescent="0.25">
      <c r="A17" s="746" t="s">
        <v>8</v>
      </c>
      <c r="B17" s="747" t="str">
        <f>VLOOKUP(A17,'CRONOGRAMA F F'!A17:H50,2,0)</f>
        <v>CAIXAS/GRELHAS/PAVIMENTAÇÃO</v>
      </c>
      <c r="C17" s="747"/>
      <c r="D17" s="748">
        <f>VLOOKUP(A17,'CRONOGRAMA F F'!$A$11:$H$40,7,0)</f>
        <v>22343.22</v>
      </c>
      <c r="E17" s="500">
        <f>VLOOKUP(A17,'CRONOGRAMA F F'!$A$11:$H$40,8,0)</f>
        <v>22343.22</v>
      </c>
      <c r="F17" s="500"/>
      <c r="G17" s="481" t="e">
        <f>'[19]CRONOGRAMA F F'!M35</f>
        <v>#REF!</v>
      </c>
      <c r="H17" s="287" t="e">
        <f>SUM(E17:G17)-D17</f>
        <v>#REF!</v>
      </c>
      <c r="I17" s="7">
        <f>[12]PLAN!G26</f>
        <v>200027.69999999995</v>
      </c>
      <c r="R17" s="7" t="e">
        <f>#REF!</f>
        <v>#REF!</v>
      </c>
      <c r="S17" s="7" t="e">
        <f>#REF!</f>
        <v>#REF!</v>
      </c>
      <c r="T17" s="7" t="e">
        <f>R17+S17</f>
        <v>#REF!</v>
      </c>
      <c r="U17" s="7" t="e">
        <f>T17-D17</f>
        <v>#REF!</v>
      </c>
      <c r="AH17" s="34" t="e">
        <f>TRUNC(#REF!*#REF!,2)</f>
        <v>#REF!</v>
      </c>
      <c r="AI17" s="36">
        <f>IFERROR(TRUNC((AE17*AG17),2),"-")</f>
        <v>0</v>
      </c>
      <c r="AK17" s="7"/>
      <c r="AL17" s="7"/>
    </row>
    <row r="18" spans="1:40" s="8" customFormat="1" x14ac:dyDescent="0.25">
      <c r="A18" s="746"/>
      <c r="B18" s="747"/>
      <c r="C18" s="747"/>
      <c r="D18" s="748"/>
      <c r="E18" s="479">
        <f>E17/$D$17</f>
        <v>1</v>
      </c>
      <c r="F18" s="479"/>
      <c r="G18" s="480" t="e">
        <f t="shared" ref="G18" si="2">G17/$D$17</f>
        <v>#REF!</v>
      </c>
      <c r="H18" s="287" t="e">
        <f>SUM(E18:G18)-D18</f>
        <v>#REF!</v>
      </c>
      <c r="I18" s="7"/>
      <c r="R18" s="7"/>
      <c r="S18" s="7"/>
      <c r="T18" s="7"/>
      <c r="U18" s="7"/>
      <c r="AH18" s="34"/>
      <c r="AI18" s="36"/>
      <c r="AK18" s="7"/>
      <c r="AL18" s="7"/>
    </row>
    <row r="19" spans="1:40" s="8" customFormat="1" ht="5.25" customHeight="1" x14ac:dyDescent="0.25">
      <c r="A19" s="746"/>
      <c r="B19" s="747"/>
      <c r="C19" s="747"/>
      <c r="D19" s="748"/>
      <c r="E19" s="479"/>
      <c r="F19" s="479"/>
      <c r="G19" s="480"/>
      <c r="H19" s="288"/>
      <c r="I19" s="7">
        <f>SUM(E19:G19)-D19</f>
        <v>0</v>
      </c>
      <c r="R19" s="7"/>
      <c r="S19" s="7"/>
      <c r="T19" s="7"/>
      <c r="U19" s="7"/>
      <c r="AH19" s="34"/>
      <c r="AI19" s="36"/>
      <c r="AK19" s="7"/>
      <c r="AL19" s="7"/>
    </row>
    <row r="20" spans="1:40" s="8" customFormat="1" x14ac:dyDescent="0.25">
      <c r="A20" s="746" t="s">
        <v>9</v>
      </c>
      <c r="B20" s="747" t="str">
        <f>VLOOKUP(A20,'CRONOGRAMA F F'!A20:H53,2,0)</f>
        <v>Drenagem</v>
      </c>
      <c r="C20" s="747"/>
      <c r="D20" s="748">
        <f>VLOOKUP(A20,'CRONOGRAMA F F'!A11:H44,7,0)</f>
        <v>33400.550000000003</v>
      </c>
      <c r="E20" s="500">
        <f>VLOOKUP(A20,'CRONOGRAMA F F'!A11:H44,8,0)</f>
        <v>33400.550000000003</v>
      </c>
      <c r="F20" s="517"/>
      <c r="G20" s="518"/>
      <c r="H20" s="288"/>
      <c r="I20" s="7"/>
      <c r="R20" s="7"/>
      <c r="S20" s="7"/>
      <c r="T20" s="7"/>
      <c r="U20" s="7"/>
      <c r="AH20" s="34"/>
      <c r="AI20" s="112"/>
      <c r="AK20" s="7"/>
      <c r="AL20" s="7"/>
    </row>
    <row r="21" spans="1:40" s="8" customFormat="1" x14ac:dyDescent="0.25">
      <c r="A21" s="746"/>
      <c r="B21" s="747"/>
      <c r="C21" s="747"/>
      <c r="D21" s="748"/>
      <c r="E21" s="479">
        <f>E20/$D$20</f>
        <v>1</v>
      </c>
      <c r="F21" s="517"/>
      <c r="G21" s="518"/>
      <c r="H21" s="288"/>
      <c r="I21" s="7"/>
      <c r="R21" s="7"/>
      <c r="S21" s="7"/>
      <c r="T21" s="7"/>
      <c r="U21" s="7"/>
      <c r="AH21" s="34"/>
      <c r="AI21" s="112"/>
      <c r="AK21" s="7"/>
      <c r="AL21" s="7"/>
    </row>
    <row r="22" spans="1:40" s="8" customFormat="1" ht="15" customHeight="1" thickBot="1" x14ac:dyDescent="0.3">
      <c r="A22" s="746"/>
      <c r="B22" s="747"/>
      <c r="C22" s="747"/>
      <c r="D22" s="748"/>
      <c r="E22" s="479"/>
      <c r="F22" s="482"/>
      <c r="G22" s="483"/>
      <c r="H22" s="289"/>
      <c r="I22" s="7"/>
      <c r="R22" s="7"/>
      <c r="S22" s="7"/>
      <c r="T22" s="7"/>
      <c r="U22" s="7"/>
      <c r="AH22" s="34"/>
      <c r="AI22" s="112"/>
      <c r="AK22" s="7"/>
      <c r="AL22" s="7"/>
    </row>
    <row r="23" spans="1:40" s="8" customFormat="1" ht="15" customHeight="1" x14ac:dyDescent="0.25">
      <c r="A23" s="754" t="s">
        <v>5</v>
      </c>
      <c r="B23" s="647"/>
      <c r="C23" s="647"/>
      <c r="D23" s="647"/>
      <c r="E23" s="757">
        <f>'PLAN '!G21</f>
        <v>72000</v>
      </c>
      <c r="F23" s="757"/>
      <c r="G23" s="758"/>
      <c r="H23" s="290"/>
      <c r="I23" s="7">
        <f>SUM(I11:I19)</f>
        <v>278339.62</v>
      </c>
      <c r="R23" s="7"/>
      <c r="S23" s="7"/>
      <c r="T23" s="7"/>
      <c r="U23" s="7"/>
      <c r="AH23" s="34"/>
      <c r="AI23" s="112"/>
      <c r="AK23" s="7"/>
      <c r="AL23" s="7"/>
    </row>
    <row r="24" spans="1:40" s="8" customFormat="1" x14ac:dyDescent="0.25">
      <c r="A24" s="749" t="s">
        <v>169</v>
      </c>
      <c r="B24" s="646"/>
      <c r="C24" s="646"/>
      <c r="D24" s="646"/>
      <c r="E24" s="494">
        <f>E11+E14+E17+E20</f>
        <v>72000</v>
      </c>
      <c r="F24" s="494"/>
      <c r="G24" s="484" t="e">
        <f>G11+G14+G17+#REF!+#REF!+#REF!</f>
        <v>#REF!</v>
      </c>
      <c r="H24" s="116"/>
      <c r="I24" s="16" t="e">
        <f>E24+F24+G24</f>
        <v>#REF!</v>
      </c>
      <c r="AA24" s="7"/>
      <c r="AH24" s="7">
        <v>72</v>
      </c>
      <c r="AI24" s="8">
        <v>86.78</v>
      </c>
      <c r="AJ24" s="7">
        <f>AH24*AI24</f>
        <v>6248.16</v>
      </c>
      <c r="AN24" s="34" t="e">
        <f>TRUNC(#REF!*#REF!,2)</f>
        <v>#REF!</v>
      </c>
    </row>
    <row r="25" spans="1:40" s="8" customFormat="1" x14ac:dyDescent="0.25">
      <c r="A25" s="749" t="s">
        <v>170</v>
      </c>
      <c r="B25" s="646"/>
      <c r="C25" s="646"/>
      <c r="D25" s="646"/>
      <c r="E25" s="113">
        <f>E24/$E$23</f>
        <v>1</v>
      </c>
      <c r="F25" s="113"/>
      <c r="G25" s="485" t="e">
        <f>G24/$E$23</f>
        <v>#REF!</v>
      </c>
      <c r="H25" s="113"/>
      <c r="I25" s="115" t="e">
        <f>E25+F25+G25</f>
        <v>#REF!</v>
      </c>
      <c r="AA25" s="7"/>
      <c r="AH25" s="7" t="e">
        <f>#REF!+#REF!</f>
        <v>#REF!</v>
      </c>
      <c r="AI25" s="8">
        <v>39.119999999999997</v>
      </c>
      <c r="AJ25" s="7" t="e">
        <f>AH25*AI25</f>
        <v>#REF!</v>
      </c>
      <c r="AN25" s="34" t="e">
        <f>TRUNC(#REF!*#REF!,2)</f>
        <v>#REF!</v>
      </c>
    </row>
    <row r="26" spans="1:40" s="8" customFormat="1" x14ac:dyDescent="0.25">
      <c r="A26" s="749" t="s">
        <v>171</v>
      </c>
      <c r="B26" s="646"/>
      <c r="C26" s="646"/>
      <c r="D26" s="646"/>
      <c r="E26" s="495">
        <f>E24</f>
        <v>72000</v>
      </c>
      <c r="F26" s="495"/>
      <c r="G26" s="486" t="e">
        <f t="shared" ref="G26" si="3">G24+F26</f>
        <v>#REF!</v>
      </c>
      <c r="H26" s="114"/>
      <c r="I26" s="18" t="e">
        <f>G26-#REF!</f>
        <v>#REF!</v>
      </c>
      <c r="AA26" s="7"/>
      <c r="AN26" s="34" t="e">
        <f>TRUNC(#REF!*#REF!,2)</f>
        <v>#REF!</v>
      </c>
    </row>
    <row r="27" spans="1:40" s="6" customFormat="1" ht="15.75" thickBot="1" x14ac:dyDescent="0.3">
      <c r="A27" s="750" t="s">
        <v>172</v>
      </c>
      <c r="B27" s="751"/>
      <c r="C27" s="751"/>
      <c r="D27" s="751"/>
      <c r="E27" s="487">
        <f>E26/$E$23</f>
        <v>1</v>
      </c>
      <c r="F27" s="487"/>
      <c r="G27" s="488" t="e">
        <f>G26/$E$23</f>
        <v>#REF!</v>
      </c>
      <c r="H27" s="113"/>
      <c r="I27" s="16"/>
      <c r="J27" s="16"/>
    </row>
    <row r="28" spans="1:40" hidden="1" x14ac:dyDescent="0.25">
      <c r="E28" s="116"/>
      <c r="F28" s="116"/>
      <c r="G28" s="116"/>
      <c r="H28" s="116"/>
      <c r="I28" s="105">
        <f>[47]PLAN!G88</f>
        <v>213834.43219999998</v>
      </c>
    </row>
    <row r="29" spans="1:40" hidden="1" x14ac:dyDescent="0.25">
      <c r="E29" s="123"/>
      <c r="F29" s="123"/>
      <c r="G29" s="123"/>
      <c r="H29" s="123"/>
    </row>
    <row r="30" spans="1:40" hidden="1" x14ac:dyDescent="0.25">
      <c r="E30" s="105"/>
      <c r="F30" s="105"/>
      <c r="G30" s="105"/>
      <c r="H30" s="105"/>
    </row>
    <row r="31" spans="1:40" hidden="1" x14ac:dyDescent="0.25">
      <c r="E31" s="105" t="e">
        <f>E24-#REF!</f>
        <v>#REF!</v>
      </c>
      <c r="F31" s="105" t="e">
        <f>F24-#REF!</f>
        <v>#REF!</v>
      </c>
      <c r="G31" s="105" t="e">
        <f>G24-#REF!</f>
        <v>#REF!</v>
      </c>
      <c r="H31" s="105"/>
    </row>
    <row r="32" spans="1:40" hidden="1" x14ac:dyDescent="0.25">
      <c r="E32" s="123" t="e">
        <f>#REF!/E31</f>
        <v>#REF!</v>
      </c>
      <c r="F32" s="123" t="e">
        <f>#REF!/F31</f>
        <v>#REF!</v>
      </c>
      <c r="G32" s="123" t="e">
        <f>#REF!/G31</f>
        <v>#REF!</v>
      </c>
      <c r="H32" s="123"/>
    </row>
    <row r="33" spans="5:8" hidden="1" x14ac:dyDescent="0.25">
      <c r="E33" s="158" t="e">
        <f>E31/$E$23</f>
        <v>#REF!</v>
      </c>
      <c r="F33" s="158" t="e">
        <f>F31/$E$23</f>
        <v>#REF!</v>
      </c>
      <c r="G33" s="158" t="e">
        <f>G31/$E$23</f>
        <v>#REF!</v>
      </c>
      <c r="H33" s="158"/>
    </row>
    <row r="34" spans="5:8" x14ac:dyDescent="0.25"/>
    <row r="37" spans="5:8" x14ac:dyDescent="0.25"/>
    <row r="38" spans="5:8" x14ac:dyDescent="0.25"/>
    <row r="39" spans="5:8" x14ac:dyDescent="0.25"/>
    <row r="40" spans="5:8" x14ac:dyDescent="0.25"/>
    <row r="41" spans="5:8" x14ac:dyDescent="0.25"/>
    <row r="42" spans="5:8" x14ac:dyDescent="0.25"/>
    <row r="43" spans="5:8" x14ac:dyDescent="0.25"/>
    <row r="44" spans="5:8" x14ac:dyDescent="0.25"/>
    <row r="45" spans="5:8" x14ac:dyDescent="0.25"/>
    <row r="46" spans="5:8" x14ac:dyDescent="0.25"/>
    <row r="47" spans="5:8" x14ac:dyDescent="0.25"/>
    <row r="48" spans="5:8" x14ac:dyDescent="0.25"/>
    <row r="49" x14ac:dyDescent="0.25"/>
    <row r="62" x14ac:dyDescent="0.25"/>
    <row r="63" x14ac:dyDescent="0.25"/>
    <row r="64" x14ac:dyDescent="0.25"/>
    <row r="257" x14ac:dyDescent="0.25"/>
    <row r="258" x14ac:dyDescent="0.25"/>
    <row r="261" x14ac:dyDescent="0.25"/>
    <row r="262" x14ac:dyDescent="0.25"/>
    <row r="265" x14ac:dyDescent="0.25"/>
    <row r="266" x14ac:dyDescent="0.25"/>
    <row r="267" x14ac:dyDescent="0.25"/>
    <row r="268" x14ac:dyDescent="0.25"/>
    <row r="269" x14ac:dyDescent="0.25"/>
    <row r="270" x14ac:dyDescent="0.25"/>
    <row r="271" x14ac:dyDescent="0.25"/>
    <row r="272" x14ac:dyDescent="0.25"/>
    <row r="273" spans="5:8" hidden="1" x14ac:dyDescent="0.25">
      <c r="E273" s="105" t="e">
        <f>#REF!+#REF!+#REF!+#REF!+#REF!+#REF!</f>
        <v>#REF!</v>
      </c>
    </row>
    <row r="274" spans="5:8" hidden="1" x14ac:dyDescent="0.25">
      <c r="E274" s="123" t="e">
        <f>E273/[47]PLAN!$G$88</f>
        <v>#REF!</v>
      </c>
      <c r="F274" s="123">
        <f>F273/[47]PLAN!$G$88</f>
        <v>0</v>
      </c>
      <c r="G274" s="123">
        <f>G273/[47]PLAN!$G$88</f>
        <v>0</v>
      </c>
      <c r="H274" s="123"/>
    </row>
    <row r="275" spans="5:8" x14ac:dyDescent="0.25"/>
    <row r="276" spans="5:8" x14ac:dyDescent="0.25"/>
    <row r="279" spans="5:8" x14ac:dyDescent="0.25"/>
    <row r="280" spans="5:8" x14ac:dyDescent="0.25"/>
    <row r="281" spans="5:8" x14ac:dyDescent="0.25"/>
    <row r="282" spans="5:8" x14ac:dyDescent="0.25"/>
    <row r="283" spans="5:8" x14ac:dyDescent="0.25"/>
    <row r="284" spans="5:8" x14ac:dyDescent="0.25"/>
    <row r="285" spans="5:8" x14ac:dyDescent="0.25"/>
    <row r="286" spans="5:8" x14ac:dyDescent="0.25"/>
    <row r="287" spans="5:8" x14ac:dyDescent="0.25"/>
    <row r="288" spans="5:8" x14ac:dyDescent="0.25"/>
  </sheetData>
  <mergeCells count="28">
    <mergeCell ref="E9:E10"/>
    <mergeCell ref="A11:A13"/>
    <mergeCell ref="B11:C13"/>
    <mergeCell ref="D11:D13"/>
    <mergeCell ref="A9:A10"/>
    <mergeCell ref="B9:C10"/>
    <mergeCell ref="D9:D10"/>
    <mergeCell ref="A27:D27"/>
    <mergeCell ref="A2:D4"/>
    <mergeCell ref="A23:D23"/>
    <mergeCell ref="A7:G7"/>
    <mergeCell ref="A8:D8"/>
    <mergeCell ref="E8:G8"/>
    <mergeCell ref="E23:G23"/>
    <mergeCell ref="A24:D24"/>
    <mergeCell ref="A14:A16"/>
    <mergeCell ref="B14:C16"/>
    <mergeCell ref="D14:D16"/>
    <mergeCell ref="A17:A19"/>
    <mergeCell ref="B17:C19"/>
    <mergeCell ref="D17:D19"/>
    <mergeCell ref="F9:F10"/>
    <mergeCell ref="G9:G10"/>
    <mergeCell ref="A20:A22"/>
    <mergeCell ref="B20:C22"/>
    <mergeCell ref="D20:D22"/>
    <mergeCell ref="A25:D25"/>
    <mergeCell ref="A26:D26"/>
  </mergeCells>
  <phoneticPr fontId="25" type="noConversion"/>
  <conditionalFormatting sqref="E13:G13 E16:G16 E19:G19 F20:G21">
    <cfRule type="expression" dxfId="10" priority="4">
      <formula>E12&gt;0.01%</formula>
    </cfRule>
  </conditionalFormatting>
  <conditionalFormatting sqref="H13 H16 H19:H21">
    <cfRule type="expression" dxfId="9" priority="3">
      <formula>H12&gt;0.01%</formula>
    </cfRule>
  </conditionalFormatting>
  <conditionalFormatting sqref="G22">
    <cfRule type="expression" dxfId="8" priority="7">
      <formula>#REF!&gt;0.01%</formula>
    </cfRule>
  </conditionalFormatting>
  <conditionalFormatting sqref="H22">
    <cfRule type="expression" dxfId="7" priority="9">
      <formula>#REF!&gt;0.01%</formula>
    </cfRule>
  </conditionalFormatting>
  <conditionalFormatting sqref="F22">
    <cfRule type="expression" dxfId="6" priority="3142">
      <formula>#REF!&gt;0.01%</formula>
    </cfRule>
  </conditionalFormatting>
  <conditionalFormatting sqref="E22">
    <cfRule type="expression" dxfId="5" priority="1">
      <formula>E21&gt;0.01%</formula>
    </cfRule>
  </conditionalFormatting>
  <pageMargins left="0.51181102362204722" right="0.51181102362204722" top="1.5748031496062993" bottom="0.78740157480314965" header="0.31496062992125984" footer="0.31496062992125984"/>
  <pageSetup paperSize="9" fitToHeight="0" orientation="landscape" r:id="rId1"/>
  <headerFooter>
    <oddHeader>&amp;C&amp;G</oddHeader>
    <oddFooter xml:space="preserve">&amp;CRua Demócrito Cavalcanti, 144 – Livramento, Vitória de Santo Antão – PE – CEP: 55.612-010&amp;RPágina &amp;P de &amp;N
</oddFooter>
  </headerFooter>
  <legacyDrawingHF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VL64"/>
  <sheetViews>
    <sheetView view="pageBreakPreview" zoomScale="80" zoomScaleNormal="100" zoomScaleSheetLayoutView="80" workbookViewId="0">
      <pane ySplit="1" topLeftCell="A2" activePane="bottomLeft" state="frozen"/>
      <selection pane="bottomLeft" sqref="A1:XFD3"/>
    </sheetView>
  </sheetViews>
  <sheetFormatPr defaultColWidth="0" defaultRowHeight="15" customHeight="1" zeroHeight="1" x14ac:dyDescent="0.25"/>
  <cols>
    <col min="1" max="1" width="9.140625" style="103" customWidth="1"/>
    <col min="2" max="2" width="44.7109375" style="92" customWidth="1"/>
    <col min="3" max="3" width="24.28515625" style="92" customWidth="1"/>
    <col min="4" max="4" width="19" style="103" customWidth="1"/>
    <col min="5" max="5" width="19" style="92" customWidth="1"/>
    <col min="6" max="256" width="9.140625" hidden="1"/>
    <col min="257" max="257" width="37.85546875" hidden="1"/>
    <col min="258" max="258" width="9.140625" hidden="1"/>
    <col min="259" max="259" width="24.85546875" hidden="1"/>
    <col min="260" max="260" width="17.28515625" hidden="1"/>
    <col min="261" max="512" width="9.140625" hidden="1"/>
    <col min="513" max="513" width="37.85546875" hidden="1"/>
    <col min="514" max="514" width="9.140625" hidden="1"/>
    <col min="515" max="515" width="24.85546875" hidden="1"/>
    <col min="516" max="516" width="17.28515625" hidden="1"/>
    <col min="517" max="768" width="9.140625" hidden="1"/>
    <col min="769" max="769" width="37.85546875" hidden="1"/>
    <col min="770" max="770" width="9.140625" hidden="1"/>
    <col min="771" max="771" width="24.85546875" hidden="1"/>
    <col min="772" max="772" width="17.28515625" hidden="1"/>
    <col min="773" max="1024" width="9.140625" hidden="1"/>
    <col min="1025" max="1025" width="37.85546875" hidden="1"/>
    <col min="1026" max="1026" width="9.140625" hidden="1"/>
    <col min="1027" max="1027" width="24.85546875" hidden="1"/>
    <col min="1028" max="1028" width="17.28515625" hidden="1"/>
    <col min="1029" max="1280" width="9.140625" hidden="1"/>
    <col min="1281" max="1281" width="37.85546875" hidden="1"/>
    <col min="1282" max="1282" width="9.140625" hidden="1"/>
    <col min="1283" max="1283" width="24.85546875" hidden="1"/>
    <col min="1284" max="1284" width="17.28515625" hidden="1"/>
    <col min="1285" max="1536" width="9.140625" hidden="1"/>
    <col min="1537" max="1537" width="37.85546875" hidden="1"/>
    <col min="1538" max="1538" width="9.140625" hidden="1"/>
    <col min="1539" max="1539" width="24.85546875" hidden="1"/>
    <col min="1540" max="1540" width="17.28515625" hidden="1"/>
    <col min="1541" max="1792" width="9.140625" hidden="1"/>
    <col min="1793" max="1793" width="37.85546875" hidden="1"/>
    <col min="1794" max="1794" width="9.140625" hidden="1"/>
    <col min="1795" max="1795" width="24.85546875" hidden="1"/>
    <col min="1796" max="1796" width="17.28515625" hidden="1"/>
    <col min="1797" max="2048" width="9.140625" hidden="1"/>
    <col min="2049" max="2049" width="37.85546875" hidden="1"/>
    <col min="2050" max="2050" width="9.140625" hidden="1"/>
    <col min="2051" max="2051" width="24.85546875" hidden="1"/>
    <col min="2052" max="2052" width="17.28515625" hidden="1"/>
    <col min="2053" max="2304" width="9.140625" hidden="1"/>
    <col min="2305" max="2305" width="37.85546875" hidden="1"/>
    <col min="2306" max="2306" width="9.140625" hidden="1"/>
    <col min="2307" max="2307" width="24.85546875" hidden="1"/>
    <col min="2308" max="2308" width="17.28515625" hidden="1"/>
    <col min="2309" max="2560" width="9.140625" hidden="1"/>
    <col min="2561" max="2561" width="37.85546875" hidden="1"/>
    <col min="2562" max="2562" width="9.140625" hidden="1"/>
    <col min="2563" max="2563" width="24.85546875" hidden="1"/>
    <col min="2564" max="2564" width="17.28515625" hidden="1"/>
    <col min="2565" max="2816" width="9.140625" hidden="1"/>
    <col min="2817" max="2817" width="37.85546875" hidden="1"/>
    <col min="2818" max="2818" width="9.140625" hidden="1"/>
    <col min="2819" max="2819" width="24.85546875" hidden="1"/>
    <col min="2820" max="2820" width="17.28515625" hidden="1"/>
    <col min="2821" max="3072" width="9.140625" hidden="1"/>
    <col min="3073" max="3073" width="37.85546875" hidden="1"/>
    <col min="3074" max="3074" width="9.140625" hidden="1"/>
    <col min="3075" max="3075" width="24.85546875" hidden="1"/>
    <col min="3076" max="3076" width="17.28515625" hidden="1"/>
    <col min="3077" max="3328" width="9.140625" hidden="1"/>
    <col min="3329" max="3329" width="37.85546875" hidden="1"/>
    <col min="3330" max="3330" width="9.140625" hidden="1"/>
    <col min="3331" max="3331" width="24.85546875" hidden="1"/>
    <col min="3332" max="3332" width="17.28515625" hidden="1"/>
    <col min="3333" max="3584" width="9.140625" hidden="1"/>
    <col min="3585" max="3585" width="37.85546875" hidden="1"/>
    <col min="3586" max="3586" width="9.140625" hidden="1"/>
    <col min="3587" max="3587" width="24.85546875" hidden="1"/>
    <col min="3588" max="3588" width="17.28515625" hidden="1"/>
    <col min="3589" max="3840" width="9.140625" hidden="1"/>
    <col min="3841" max="3841" width="37.85546875" hidden="1"/>
    <col min="3842" max="3842" width="9.140625" hidden="1"/>
    <col min="3843" max="3843" width="24.85546875" hidden="1"/>
    <col min="3844" max="3844" width="17.28515625" hidden="1"/>
    <col min="3845" max="4096" width="9.140625" hidden="1"/>
    <col min="4097" max="4097" width="37.85546875" hidden="1"/>
    <col min="4098" max="4098" width="9.140625" hidden="1"/>
    <col min="4099" max="4099" width="24.85546875" hidden="1"/>
    <col min="4100" max="4100" width="17.28515625" hidden="1"/>
    <col min="4101" max="4352" width="9.140625" hidden="1"/>
    <col min="4353" max="4353" width="37.85546875" hidden="1"/>
    <col min="4354" max="4354" width="9.140625" hidden="1"/>
    <col min="4355" max="4355" width="24.85546875" hidden="1"/>
    <col min="4356" max="4356" width="17.28515625" hidden="1"/>
    <col min="4357" max="4608" width="9.140625" hidden="1"/>
    <col min="4609" max="4609" width="37.85546875" hidden="1"/>
    <col min="4610" max="4610" width="9.140625" hidden="1"/>
    <col min="4611" max="4611" width="24.85546875" hidden="1"/>
    <col min="4612" max="4612" width="17.28515625" hidden="1"/>
    <col min="4613" max="4864" width="9.140625" hidden="1"/>
    <col min="4865" max="4865" width="37.85546875" hidden="1"/>
    <col min="4866" max="4866" width="9.140625" hidden="1"/>
    <col min="4867" max="4867" width="24.85546875" hidden="1"/>
    <col min="4868" max="4868" width="17.28515625" hidden="1"/>
    <col min="4869" max="5120" width="9.140625" hidden="1"/>
    <col min="5121" max="5121" width="37.85546875" hidden="1"/>
    <col min="5122" max="5122" width="9.140625" hidden="1"/>
    <col min="5123" max="5123" width="24.85546875" hidden="1"/>
    <col min="5124" max="5124" width="17.28515625" hidden="1"/>
    <col min="5125" max="5376" width="9.140625" hidden="1"/>
    <col min="5377" max="5377" width="37.85546875" hidden="1"/>
    <col min="5378" max="5378" width="9.140625" hidden="1"/>
    <col min="5379" max="5379" width="24.85546875" hidden="1"/>
    <col min="5380" max="5380" width="17.28515625" hidden="1"/>
    <col min="5381" max="5632" width="9.140625" hidden="1"/>
    <col min="5633" max="5633" width="37.85546875" hidden="1"/>
    <col min="5634" max="5634" width="9.140625" hidden="1"/>
    <col min="5635" max="5635" width="24.85546875" hidden="1"/>
    <col min="5636" max="5636" width="17.28515625" hidden="1"/>
    <col min="5637" max="5888" width="9.140625" hidden="1"/>
    <col min="5889" max="5889" width="37.85546875" hidden="1"/>
    <col min="5890" max="5890" width="9.140625" hidden="1"/>
    <col min="5891" max="5891" width="24.85546875" hidden="1"/>
    <col min="5892" max="5892" width="17.28515625" hidden="1"/>
    <col min="5893" max="6144" width="9.140625" hidden="1"/>
    <col min="6145" max="6145" width="37.85546875" hidden="1"/>
    <col min="6146" max="6146" width="9.140625" hidden="1"/>
    <col min="6147" max="6147" width="24.85546875" hidden="1"/>
    <col min="6148" max="6148" width="17.28515625" hidden="1"/>
    <col min="6149" max="6400" width="9.140625" hidden="1"/>
    <col min="6401" max="6401" width="37.85546875" hidden="1"/>
    <col min="6402" max="6402" width="9.140625" hidden="1"/>
    <col min="6403" max="6403" width="24.85546875" hidden="1"/>
    <col min="6404" max="6404" width="17.28515625" hidden="1"/>
    <col min="6405" max="6656" width="9.140625" hidden="1"/>
    <col min="6657" max="6657" width="37.85546875" hidden="1"/>
    <col min="6658" max="6658" width="9.140625" hidden="1"/>
    <col min="6659" max="6659" width="24.85546875" hidden="1"/>
    <col min="6660" max="6660" width="17.28515625" hidden="1"/>
    <col min="6661" max="6912" width="9.140625" hidden="1"/>
    <col min="6913" max="6913" width="37.85546875" hidden="1"/>
    <col min="6914" max="6914" width="9.140625" hidden="1"/>
    <col min="6915" max="6915" width="24.85546875" hidden="1"/>
    <col min="6916" max="6916" width="17.28515625" hidden="1"/>
    <col min="6917" max="7168" width="9.140625" hidden="1"/>
    <col min="7169" max="7169" width="37.85546875" hidden="1"/>
    <col min="7170" max="7170" width="9.140625" hidden="1"/>
    <col min="7171" max="7171" width="24.85546875" hidden="1"/>
    <col min="7172" max="7172" width="17.28515625" hidden="1"/>
    <col min="7173" max="7424" width="9.140625" hidden="1"/>
    <col min="7425" max="7425" width="37.85546875" hidden="1"/>
    <col min="7426" max="7426" width="9.140625" hidden="1"/>
    <col min="7427" max="7427" width="24.85546875" hidden="1"/>
    <col min="7428" max="7428" width="17.28515625" hidden="1"/>
    <col min="7429" max="7680" width="9.140625" hidden="1"/>
    <col min="7681" max="7681" width="37.85546875" hidden="1"/>
    <col min="7682" max="7682" width="9.140625" hidden="1"/>
    <col min="7683" max="7683" width="24.85546875" hidden="1"/>
    <col min="7684" max="7684" width="17.28515625" hidden="1"/>
    <col min="7685" max="7936" width="9.140625" hidden="1"/>
    <col min="7937" max="7937" width="37.85546875" hidden="1"/>
    <col min="7938" max="7938" width="9.140625" hidden="1"/>
    <col min="7939" max="7939" width="24.85546875" hidden="1"/>
    <col min="7940" max="7940" width="17.28515625" hidden="1"/>
    <col min="7941" max="8192" width="9.140625" hidden="1"/>
    <col min="8193" max="8193" width="37.85546875" hidden="1"/>
    <col min="8194" max="8194" width="9.140625" hidden="1"/>
    <col min="8195" max="8195" width="24.85546875" hidden="1"/>
    <col min="8196" max="8196" width="17.28515625" hidden="1"/>
    <col min="8197" max="8448" width="9.140625" hidden="1"/>
    <col min="8449" max="8449" width="37.85546875" hidden="1"/>
    <col min="8450" max="8450" width="9.140625" hidden="1"/>
    <col min="8451" max="8451" width="24.85546875" hidden="1"/>
    <col min="8452" max="8452" width="17.28515625" hidden="1"/>
    <col min="8453" max="8704" width="9.140625" hidden="1"/>
    <col min="8705" max="8705" width="37.85546875" hidden="1"/>
    <col min="8706" max="8706" width="9.140625" hidden="1"/>
    <col min="8707" max="8707" width="24.85546875" hidden="1"/>
    <col min="8708" max="8708" width="17.28515625" hidden="1"/>
    <col min="8709" max="8960" width="9.140625" hidden="1"/>
    <col min="8961" max="8961" width="37.85546875" hidden="1"/>
    <col min="8962" max="8962" width="9.140625" hidden="1"/>
    <col min="8963" max="8963" width="24.85546875" hidden="1"/>
    <col min="8964" max="8964" width="17.28515625" hidden="1"/>
    <col min="8965" max="9216" width="9.140625" hidden="1"/>
    <col min="9217" max="9217" width="37.85546875" hidden="1"/>
    <col min="9218" max="9218" width="9.140625" hidden="1"/>
    <col min="9219" max="9219" width="24.85546875" hidden="1"/>
    <col min="9220" max="9220" width="17.28515625" hidden="1"/>
    <col min="9221" max="9472" width="9.140625" hidden="1"/>
    <col min="9473" max="9473" width="37.85546875" hidden="1"/>
    <col min="9474" max="9474" width="9.140625" hidden="1"/>
    <col min="9475" max="9475" width="24.85546875" hidden="1"/>
    <col min="9476" max="9476" width="17.28515625" hidden="1"/>
    <col min="9477" max="9728" width="9.140625" hidden="1"/>
    <col min="9729" max="9729" width="37.85546875" hidden="1"/>
    <col min="9730" max="9730" width="9.140625" hidden="1"/>
    <col min="9731" max="9731" width="24.85546875" hidden="1"/>
    <col min="9732" max="9732" width="17.28515625" hidden="1"/>
    <col min="9733" max="9984" width="9.140625" hidden="1"/>
    <col min="9985" max="9985" width="37.85546875" hidden="1"/>
    <col min="9986" max="9986" width="9.140625" hidden="1"/>
    <col min="9987" max="9987" width="24.85546875" hidden="1"/>
    <col min="9988" max="9988" width="17.28515625" hidden="1"/>
    <col min="9989" max="10240" width="9.140625" hidden="1"/>
    <col min="10241" max="10241" width="37.85546875" hidden="1"/>
    <col min="10242" max="10242" width="9.140625" hidden="1"/>
    <col min="10243" max="10243" width="24.85546875" hidden="1"/>
    <col min="10244" max="10244" width="17.28515625" hidden="1"/>
    <col min="10245" max="10496" width="9.140625" hidden="1"/>
    <col min="10497" max="10497" width="37.85546875" hidden="1"/>
    <col min="10498" max="10498" width="9.140625" hidden="1"/>
    <col min="10499" max="10499" width="24.85546875" hidden="1"/>
    <col min="10500" max="10500" width="17.28515625" hidden="1"/>
    <col min="10501" max="10752" width="9.140625" hidden="1"/>
    <col min="10753" max="10753" width="37.85546875" hidden="1"/>
    <col min="10754" max="10754" width="9.140625" hidden="1"/>
    <col min="10755" max="10755" width="24.85546875" hidden="1"/>
    <col min="10756" max="10756" width="17.28515625" hidden="1"/>
    <col min="10757" max="11008" width="9.140625" hidden="1"/>
    <col min="11009" max="11009" width="37.85546875" hidden="1"/>
    <col min="11010" max="11010" width="9.140625" hidden="1"/>
    <col min="11011" max="11011" width="24.85546875" hidden="1"/>
    <col min="11012" max="11012" width="17.28515625" hidden="1"/>
    <col min="11013" max="11264" width="9.140625" hidden="1"/>
    <col min="11265" max="11265" width="37.85546875" hidden="1"/>
    <col min="11266" max="11266" width="9.140625" hidden="1"/>
    <col min="11267" max="11267" width="24.85546875" hidden="1"/>
    <col min="11268" max="11268" width="17.28515625" hidden="1"/>
    <col min="11269" max="11520" width="9.140625" hidden="1"/>
    <col min="11521" max="11521" width="37.85546875" hidden="1"/>
    <col min="11522" max="11522" width="9.140625" hidden="1"/>
    <col min="11523" max="11523" width="24.85546875" hidden="1"/>
    <col min="11524" max="11524" width="17.28515625" hidden="1"/>
    <col min="11525" max="11776" width="9.140625" hidden="1"/>
    <col min="11777" max="11777" width="37.85546875" hidden="1"/>
    <col min="11778" max="11778" width="9.140625" hidden="1"/>
    <col min="11779" max="11779" width="24.85546875" hidden="1"/>
    <col min="11780" max="11780" width="17.28515625" hidden="1"/>
    <col min="11781" max="12032" width="9.140625" hidden="1"/>
    <col min="12033" max="12033" width="37.85546875" hidden="1"/>
    <col min="12034" max="12034" width="9.140625" hidden="1"/>
    <col min="12035" max="12035" width="24.85546875" hidden="1"/>
    <col min="12036" max="12036" width="17.28515625" hidden="1"/>
    <col min="12037" max="12288" width="9.140625" hidden="1"/>
    <col min="12289" max="12289" width="37.85546875" hidden="1"/>
    <col min="12290" max="12290" width="9.140625" hidden="1"/>
    <col min="12291" max="12291" width="24.85546875" hidden="1"/>
    <col min="12292" max="12292" width="17.28515625" hidden="1"/>
    <col min="12293" max="12544" width="9.140625" hidden="1"/>
    <col min="12545" max="12545" width="37.85546875" hidden="1"/>
    <col min="12546" max="12546" width="9.140625" hidden="1"/>
    <col min="12547" max="12547" width="24.85546875" hidden="1"/>
    <col min="12548" max="12548" width="17.28515625" hidden="1"/>
    <col min="12549" max="12800" width="9.140625" hidden="1"/>
    <col min="12801" max="12801" width="37.85546875" hidden="1"/>
    <col min="12802" max="12802" width="9.140625" hidden="1"/>
    <col min="12803" max="12803" width="24.85546875" hidden="1"/>
    <col min="12804" max="12804" width="17.28515625" hidden="1"/>
    <col min="12805" max="13056" width="9.140625" hidden="1"/>
    <col min="13057" max="13057" width="37.85546875" hidden="1"/>
    <col min="13058" max="13058" width="9.140625" hidden="1"/>
    <col min="13059" max="13059" width="24.85546875" hidden="1"/>
    <col min="13060" max="13060" width="17.28515625" hidden="1"/>
    <col min="13061" max="13312" width="9.140625" hidden="1"/>
    <col min="13313" max="13313" width="37.85546875" hidden="1"/>
    <col min="13314" max="13314" width="9.140625" hidden="1"/>
    <col min="13315" max="13315" width="24.85546875" hidden="1"/>
    <col min="13316" max="13316" width="17.28515625" hidden="1"/>
    <col min="13317" max="13568" width="9.140625" hidden="1"/>
    <col min="13569" max="13569" width="37.85546875" hidden="1"/>
    <col min="13570" max="13570" width="9.140625" hidden="1"/>
    <col min="13571" max="13571" width="24.85546875" hidden="1"/>
    <col min="13572" max="13572" width="17.28515625" hidden="1"/>
    <col min="13573" max="13824" width="9.140625" hidden="1"/>
    <col min="13825" max="13825" width="37.85546875" hidden="1"/>
    <col min="13826" max="13826" width="9.140625" hidden="1"/>
    <col min="13827" max="13827" width="24.85546875" hidden="1"/>
    <col min="13828" max="13828" width="17.28515625" hidden="1"/>
    <col min="13829" max="14080" width="9.140625" hidden="1"/>
    <col min="14081" max="14081" width="37.85546875" hidden="1"/>
    <col min="14082" max="14082" width="9.140625" hidden="1"/>
    <col min="14083" max="14083" width="24.85546875" hidden="1"/>
    <col min="14084" max="14084" width="17.28515625" hidden="1"/>
    <col min="14085" max="14336" width="9.140625" hidden="1"/>
    <col min="14337" max="14337" width="37.85546875" hidden="1"/>
    <col min="14338" max="14338" width="9.140625" hidden="1"/>
    <col min="14339" max="14339" width="24.85546875" hidden="1"/>
    <col min="14340" max="14340" width="17.28515625" hidden="1"/>
    <col min="14341" max="14592" width="9.140625" hidden="1"/>
    <col min="14593" max="14593" width="37.85546875" hidden="1"/>
    <col min="14594" max="14594" width="9.140625" hidden="1"/>
    <col min="14595" max="14595" width="24.85546875" hidden="1"/>
    <col min="14596" max="14596" width="17.28515625" hidden="1"/>
    <col min="14597" max="14848" width="9.140625" hidden="1"/>
    <col min="14849" max="14849" width="37.85546875" hidden="1"/>
    <col min="14850" max="14850" width="9.140625" hidden="1"/>
    <col min="14851" max="14851" width="24.85546875" hidden="1"/>
    <col min="14852" max="14852" width="17.28515625" hidden="1"/>
    <col min="14853" max="15104" width="9.140625" hidden="1"/>
    <col min="15105" max="15105" width="37.85546875" hidden="1"/>
    <col min="15106" max="15106" width="9.140625" hidden="1"/>
    <col min="15107" max="15107" width="24.85546875" hidden="1"/>
    <col min="15108" max="15108" width="17.28515625" hidden="1"/>
    <col min="15109" max="15360" width="9.140625" hidden="1"/>
    <col min="15361" max="15361" width="37.85546875" hidden="1"/>
    <col min="15362" max="15362" width="9.140625" hidden="1"/>
    <col min="15363" max="15363" width="24.85546875" hidden="1"/>
    <col min="15364" max="15364" width="17.28515625" hidden="1"/>
    <col min="15365" max="15616" width="9.140625" hidden="1"/>
    <col min="15617" max="15617" width="37.85546875" hidden="1"/>
    <col min="15618" max="15618" width="9.140625" hidden="1"/>
    <col min="15619" max="15619" width="24.85546875" hidden="1"/>
    <col min="15620" max="15620" width="17.28515625" hidden="1"/>
    <col min="15621" max="15872" width="9.140625" hidden="1"/>
    <col min="15873" max="15873" width="37.85546875" hidden="1"/>
    <col min="15874" max="15874" width="9.140625" hidden="1"/>
    <col min="15875" max="15875" width="24.85546875" hidden="1"/>
    <col min="15876" max="15876" width="17.28515625" hidden="1"/>
    <col min="15877" max="16128" width="9.140625" hidden="1"/>
    <col min="16129" max="16129" width="37.85546875" hidden="1"/>
    <col min="16130" max="16130" width="9.140625" hidden="1"/>
    <col min="16131" max="16131" width="24.85546875" hidden="1"/>
    <col min="16132" max="16132" width="17.28515625" hidden="1"/>
    <col min="16133" max="16384" width="16.5703125" hidden="1"/>
  </cols>
  <sheetData>
    <row r="1" spans="1:10" s="519" customFormat="1" ht="15" customHeight="1" x14ac:dyDescent="0.2">
      <c r="A1" s="578" t="s">
        <v>549</v>
      </c>
      <c r="B1" s="579"/>
      <c r="C1" s="579"/>
      <c r="D1" s="579"/>
      <c r="E1" s="579"/>
      <c r="F1" s="579"/>
      <c r="G1" s="579"/>
      <c r="H1" s="579"/>
      <c r="I1" s="579"/>
      <c r="J1" s="579"/>
    </row>
    <row r="2" spans="1:10" s="519" customFormat="1" ht="15" customHeight="1" x14ac:dyDescent="0.2">
      <c r="A2" s="580" t="s">
        <v>1004</v>
      </c>
      <c r="B2" s="581"/>
      <c r="C2" s="581"/>
      <c r="D2" s="581"/>
      <c r="E2" s="581"/>
      <c r="F2" s="581"/>
      <c r="G2" s="581"/>
      <c r="H2" s="581"/>
      <c r="I2" s="581"/>
      <c r="J2" s="581"/>
    </row>
    <row r="3" spans="1:10" s="519" customFormat="1" ht="45" customHeight="1" x14ac:dyDescent="0.2">
      <c r="A3" s="582" t="s">
        <v>1006</v>
      </c>
      <c r="B3" s="583"/>
      <c r="C3" s="583"/>
      <c r="D3" s="583"/>
      <c r="E3" s="583"/>
      <c r="F3" s="583"/>
      <c r="G3" s="583"/>
      <c r="H3" s="583"/>
      <c r="I3" s="583"/>
      <c r="J3" s="583"/>
    </row>
    <row r="4" spans="1:10" ht="23.25" thickBot="1" x14ac:dyDescent="0.3">
      <c r="A4" s="774" t="s">
        <v>96</v>
      </c>
      <c r="B4" s="775"/>
      <c r="C4" s="775"/>
      <c r="D4" s="775"/>
      <c r="E4" s="775"/>
    </row>
    <row r="5" spans="1:10" ht="16.5" thickTop="1" thickBot="1" x14ac:dyDescent="0.3">
      <c r="A5" s="770" t="s">
        <v>137</v>
      </c>
      <c r="B5" s="771"/>
      <c r="C5" s="771"/>
      <c r="D5" s="771"/>
      <c r="E5" s="771"/>
    </row>
    <row r="6" spans="1:10" ht="116.25" customHeight="1" thickTop="1" thickBot="1" x14ac:dyDescent="0.3">
      <c r="A6" s="768" t="s">
        <v>508</v>
      </c>
      <c r="B6" s="769"/>
      <c r="C6" s="769"/>
      <c r="D6" s="769"/>
      <c r="E6" s="769"/>
    </row>
    <row r="7" spans="1:10" ht="15" customHeight="1" thickTop="1" x14ac:dyDescent="0.25">
      <c r="A7" s="772" t="s">
        <v>186</v>
      </c>
      <c r="B7" s="773"/>
      <c r="C7" s="773"/>
      <c r="D7" s="773"/>
      <c r="E7" s="773"/>
    </row>
    <row r="8" spans="1:10" ht="42" customHeight="1" thickBot="1" x14ac:dyDescent="0.3">
      <c r="A8" s="95"/>
      <c r="B8" s="96"/>
      <c r="C8" s="96"/>
      <c r="D8" s="96" t="s">
        <v>161</v>
      </c>
      <c r="E8" s="96" t="s">
        <v>162</v>
      </c>
    </row>
    <row r="9" spans="1:10" ht="15.75" thickTop="1" x14ac:dyDescent="0.25">
      <c r="A9" s="93" t="s">
        <v>6</v>
      </c>
      <c r="B9" s="766" t="s">
        <v>138</v>
      </c>
      <c r="C9" s="767"/>
      <c r="D9" s="94">
        <f>SUM(D10:D13)</f>
        <v>5.3600000000000002E-2</v>
      </c>
      <c r="E9" s="94">
        <f>SUM(E10:E13)</f>
        <v>5.3600000000000002E-2</v>
      </c>
    </row>
    <row r="10" spans="1:10" ht="16.5" x14ac:dyDescent="0.3">
      <c r="A10" s="217" t="s">
        <v>16</v>
      </c>
      <c r="B10" s="762" t="s">
        <v>139</v>
      </c>
      <c r="C10" s="763"/>
      <c r="D10" s="153">
        <v>0.03</v>
      </c>
      <c r="E10" s="303">
        <v>0.03</v>
      </c>
    </row>
    <row r="11" spans="1:10" ht="16.5" x14ac:dyDescent="0.3">
      <c r="A11" s="217" t="s">
        <v>127</v>
      </c>
      <c r="B11" s="762" t="s">
        <v>140</v>
      </c>
      <c r="C11" s="763"/>
      <c r="D11" s="153">
        <v>8.0000000000000002E-3</v>
      </c>
      <c r="E11" s="303">
        <v>8.0000000000000002E-3</v>
      </c>
    </row>
    <row r="12" spans="1:10" ht="16.5" x14ac:dyDescent="0.3">
      <c r="A12" s="217" t="s">
        <v>141</v>
      </c>
      <c r="B12" s="762" t="s">
        <v>142</v>
      </c>
      <c r="C12" s="763"/>
      <c r="D12" s="153">
        <v>9.7000000000000003E-3</v>
      </c>
      <c r="E12" s="303">
        <v>9.7000000000000003E-3</v>
      </c>
    </row>
    <row r="13" spans="1:10" ht="16.5" x14ac:dyDescent="0.3">
      <c r="A13" s="217" t="s">
        <v>143</v>
      </c>
      <c r="B13" s="762" t="s">
        <v>144</v>
      </c>
      <c r="C13" s="763"/>
      <c r="D13" s="153">
        <v>5.8999999999999999E-3</v>
      </c>
      <c r="E13" s="303">
        <v>5.8999999999999999E-3</v>
      </c>
    </row>
    <row r="14" spans="1:10" ht="16.5" x14ac:dyDescent="0.3">
      <c r="A14" s="220"/>
      <c r="B14" s="221"/>
      <c r="C14" s="221"/>
      <c r="D14" s="154"/>
      <c r="E14" s="120"/>
    </row>
    <row r="15" spans="1:10" x14ac:dyDescent="0.25">
      <c r="A15" s="40" t="s">
        <v>7</v>
      </c>
      <c r="B15" s="764" t="s">
        <v>145</v>
      </c>
      <c r="C15" s="765"/>
      <c r="D15" s="155">
        <f>SUM(D16:D19)</f>
        <v>7.1500000000000008E-2</v>
      </c>
      <c r="E15" s="41">
        <f>SUM(E16:E19)</f>
        <v>0.11649999999999999</v>
      </c>
    </row>
    <row r="16" spans="1:10" ht="16.5" x14ac:dyDescent="0.3">
      <c r="A16" s="217" t="s">
        <v>20</v>
      </c>
      <c r="B16" s="762" t="s">
        <v>146</v>
      </c>
      <c r="C16" s="763"/>
      <c r="D16" s="156">
        <v>6.4999999999999997E-3</v>
      </c>
      <c r="E16" s="304">
        <v>6.4999999999999997E-3</v>
      </c>
    </row>
    <row r="17" spans="1:5" ht="16.5" x14ac:dyDescent="0.3">
      <c r="A17" s="217" t="s">
        <v>21</v>
      </c>
      <c r="B17" s="762" t="s">
        <v>147</v>
      </c>
      <c r="C17" s="763"/>
      <c r="D17" s="153">
        <v>0.03</v>
      </c>
      <c r="E17" s="303">
        <v>0.03</v>
      </c>
    </row>
    <row r="18" spans="1:5" ht="36" customHeight="1" x14ac:dyDescent="0.25">
      <c r="A18" s="218" t="s">
        <v>130</v>
      </c>
      <c r="B18" s="778" t="s">
        <v>148</v>
      </c>
      <c r="C18" s="779"/>
      <c r="D18" s="153"/>
      <c r="E18" s="303">
        <v>4.4999999999999998E-2</v>
      </c>
    </row>
    <row r="19" spans="1:5" s="42" customFormat="1" ht="30.75" customHeight="1" x14ac:dyDescent="0.2">
      <c r="A19" s="219" t="s">
        <v>131</v>
      </c>
      <c r="B19" s="780" t="s">
        <v>149</v>
      </c>
      <c r="C19" s="781"/>
      <c r="D19" s="153">
        <v>3.5000000000000003E-2</v>
      </c>
      <c r="E19" s="303">
        <v>3.5000000000000003E-2</v>
      </c>
    </row>
    <row r="20" spans="1:5" ht="16.5" x14ac:dyDescent="0.3">
      <c r="A20" s="220"/>
      <c r="B20" s="221"/>
      <c r="C20" s="221"/>
      <c r="D20" s="157"/>
      <c r="E20" s="121"/>
    </row>
    <row r="21" spans="1:5" x14ac:dyDescent="0.25">
      <c r="A21" s="40" t="s">
        <v>8</v>
      </c>
      <c r="B21" s="764" t="s">
        <v>150</v>
      </c>
      <c r="C21" s="765"/>
      <c r="D21" s="155">
        <f>D22</f>
        <v>6.1600000000000002E-2</v>
      </c>
      <c r="E21" s="41">
        <f>E22</f>
        <v>6.1600000000000002E-2</v>
      </c>
    </row>
    <row r="22" spans="1:5" ht="16.5" x14ac:dyDescent="0.3">
      <c r="A22" s="217" t="s">
        <v>22</v>
      </c>
      <c r="B22" s="762" t="s">
        <v>151</v>
      </c>
      <c r="C22" s="763"/>
      <c r="D22" s="156">
        <v>6.1600000000000002E-2</v>
      </c>
      <c r="E22" s="304">
        <v>6.1600000000000002E-2</v>
      </c>
    </row>
    <row r="23" spans="1:5" ht="16.5" x14ac:dyDescent="0.3">
      <c r="A23" s="229"/>
      <c r="B23" s="221"/>
      <c r="C23" s="221"/>
      <c r="D23" s="230"/>
      <c r="E23" s="230"/>
    </row>
    <row r="24" spans="1:5" ht="15.75" thickBot="1" x14ac:dyDescent="0.3">
      <c r="A24" s="228" t="s">
        <v>9</v>
      </c>
      <c r="B24" s="782" t="s">
        <v>152</v>
      </c>
      <c r="C24" s="783"/>
      <c r="D24" s="870">
        <f>(((1+D10+D11+D12)*(1+D13)*(1+D22))/(1-D15))-1</f>
        <v>0.20495479384814241</v>
      </c>
      <c r="E24" s="870">
        <f>(((1+E10+E11+E12)*(1+E13)*(1+E22))/(1-E15))-1</f>
        <v>0.26632770355178303</v>
      </c>
    </row>
    <row r="25" spans="1:5" ht="9" customHeight="1" thickBot="1" x14ac:dyDescent="0.3">
      <c r="A25" s="6"/>
      <c r="B25"/>
      <c r="C25"/>
      <c r="D25" s="6"/>
      <c r="E25"/>
    </row>
    <row r="26" spans="1:5" ht="15.75" customHeight="1" x14ac:dyDescent="0.25">
      <c r="A26" s="776" t="s">
        <v>153</v>
      </c>
      <c r="B26" s="776"/>
      <c r="C26" s="776"/>
      <c r="D26" s="776"/>
      <c r="E26" s="776"/>
    </row>
    <row r="27" spans="1:5" ht="53.25" customHeight="1" x14ac:dyDescent="0.25">
      <c r="A27" s="777"/>
      <c r="B27" s="777"/>
      <c r="C27" s="777"/>
      <c r="D27" s="777"/>
      <c r="E27" s="777"/>
    </row>
    <row r="28" spans="1:5" s="43" customFormat="1" ht="13.5" x14ac:dyDescent="0.3">
      <c r="A28" s="222" t="s">
        <v>154</v>
      </c>
      <c r="B28" s="223"/>
      <c r="C28" s="223"/>
      <c r="D28" s="222"/>
      <c r="E28" s="224"/>
    </row>
    <row r="29" spans="1:5" s="43" customFormat="1" ht="13.5" x14ac:dyDescent="0.3">
      <c r="A29" s="222" t="s">
        <v>155</v>
      </c>
      <c r="B29" s="223"/>
      <c r="C29" s="223"/>
      <c r="D29" s="222"/>
      <c r="E29" s="224"/>
    </row>
    <row r="30" spans="1:5" s="43" customFormat="1" ht="13.5" x14ac:dyDescent="0.3">
      <c r="A30" s="222" t="s">
        <v>156</v>
      </c>
      <c r="B30" s="223"/>
      <c r="C30" s="223"/>
      <c r="D30" s="222"/>
      <c r="E30" s="224"/>
    </row>
    <row r="31" spans="1:5" s="43" customFormat="1" ht="13.5" x14ac:dyDescent="0.3">
      <c r="A31" s="222" t="s">
        <v>157</v>
      </c>
      <c r="B31" s="223"/>
      <c r="C31" s="223"/>
      <c r="D31" s="222"/>
      <c r="E31" s="224"/>
    </row>
    <row r="32" spans="1:5" s="43" customFormat="1" ht="13.5" x14ac:dyDescent="0.3">
      <c r="A32" s="222" t="s">
        <v>158</v>
      </c>
      <c r="B32" s="223"/>
      <c r="C32" s="223"/>
      <c r="D32" s="222"/>
      <c r="E32" s="224"/>
    </row>
    <row r="33" spans="1:5" s="43" customFormat="1" ht="13.5" x14ac:dyDescent="0.2">
      <c r="A33" s="222" t="s">
        <v>159</v>
      </c>
      <c r="B33" s="225"/>
      <c r="C33" s="225"/>
      <c r="D33" s="226"/>
      <c r="E33" s="224"/>
    </row>
    <row r="34" spans="1:5" s="43" customFormat="1" ht="13.5" x14ac:dyDescent="0.2">
      <c r="A34" s="222" t="s">
        <v>160</v>
      </c>
      <c r="B34" s="224"/>
      <c r="C34" s="224"/>
      <c r="D34" s="227"/>
      <c r="E34" s="224"/>
    </row>
    <row r="35" spans="1:5" ht="15" customHeight="1" x14ac:dyDescent="0.25"/>
    <row r="36" spans="1:5" ht="15" customHeight="1" x14ac:dyDescent="0.25"/>
    <row r="37" spans="1:5" ht="15" customHeight="1" x14ac:dyDescent="0.25"/>
    <row r="38" spans="1:5" ht="15" customHeight="1" x14ac:dyDescent="0.25"/>
    <row r="39" spans="1:5" ht="15" customHeight="1" x14ac:dyDescent="0.25"/>
    <row r="40" spans="1:5" ht="15" customHeight="1" x14ac:dyDescent="0.25"/>
    <row r="41" spans="1:5" ht="15" customHeight="1" x14ac:dyDescent="0.25"/>
    <row r="42" spans="1:5" ht="15" customHeight="1" x14ac:dyDescent="0.25"/>
    <row r="43" spans="1:5" ht="15" customHeight="1" x14ac:dyDescent="0.25"/>
    <row r="44" spans="1:5" ht="15" customHeight="1" x14ac:dyDescent="0.25"/>
    <row r="45" spans="1:5" ht="15" customHeight="1" x14ac:dyDescent="0.25"/>
    <row r="46" spans="1:5" ht="15" customHeight="1" x14ac:dyDescent="0.25"/>
    <row r="47" spans="1:5" ht="15" customHeight="1" x14ac:dyDescent="0.25"/>
    <row r="48" spans="1:5" ht="15" customHeight="1" x14ac:dyDescent="0.25"/>
    <row r="49" ht="15" customHeight="1" x14ac:dyDescent="0.25"/>
    <row r="50" ht="15" customHeight="1" x14ac:dyDescent="0.25"/>
    <row r="51" ht="15" customHeight="1" x14ac:dyDescent="0.25"/>
    <row r="52" ht="15" customHeight="1" x14ac:dyDescent="0.25"/>
    <row r="53" ht="15" customHeight="1" x14ac:dyDescent="0.25"/>
    <row r="54" ht="15" customHeight="1" x14ac:dyDescent="0.25"/>
    <row r="55" ht="15" customHeight="1" x14ac:dyDescent="0.25"/>
    <row r="56" ht="15" customHeight="1" x14ac:dyDescent="0.25"/>
    <row r="57" ht="15" customHeight="1" x14ac:dyDescent="0.25"/>
    <row r="58" ht="15" customHeight="1" x14ac:dyDescent="0.25"/>
    <row r="59" ht="15" customHeight="1" x14ac:dyDescent="0.25"/>
    <row r="60" ht="15" customHeight="1" x14ac:dyDescent="0.25"/>
    <row r="61" ht="15" customHeight="1" x14ac:dyDescent="0.25"/>
    <row r="62" ht="15" customHeight="1" x14ac:dyDescent="0.25"/>
    <row r="63" ht="15" customHeight="1" x14ac:dyDescent="0.25"/>
    <row r="64" ht="15" customHeight="1" x14ac:dyDescent="0.25"/>
  </sheetData>
  <mergeCells count="22">
    <mergeCell ref="A2:J2"/>
    <mergeCell ref="A3:J3"/>
    <mergeCell ref="A26:E26"/>
    <mergeCell ref="A27:E27"/>
    <mergeCell ref="B18:C18"/>
    <mergeCell ref="B19:C19"/>
    <mergeCell ref="B21:C21"/>
    <mergeCell ref="B22:C22"/>
    <mergeCell ref="B24:C24"/>
    <mergeCell ref="B16:C16"/>
    <mergeCell ref="B17:C17"/>
    <mergeCell ref="B15:C15"/>
    <mergeCell ref="B9:C9"/>
    <mergeCell ref="B10:C10"/>
    <mergeCell ref="B11:C11"/>
    <mergeCell ref="B12:C12"/>
    <mergeCell ref="B13:C13"/>
    <mergeCell ref="A6:E6"/>
    <mergeCell ref="A5:E5"/>
    <mergeCell ref="A7:E7"/>
    <mergeCell ref="A4:E4"/>
    <mergeCell ref="A1:J1"/>
  </mergeCells>
  <conditionalFormatting sqref="A6:A8">
    <cfRule type="containsText" dxfId="4" priority="2" operator="containsText" text="Para o tipo de obra &quot;CONSTRUÇÃO DE RODOVIAS E FERROVIAS&quot; enquadram-se: a construção e recuperação de: autoestradas, rodovias e outras vias não-urbanas para passagem de veículos, vias férreas de superfície ou subterrâneas (inclusive para metropolitanos), ">
      <formula>NOT(ISERROR(SEARCH("Para o tipo de obra ""CONSTRUÇÃO DE RODOVIAS E FERROVIAS"" enquadram-se: a construção e recuperação de: autoestradas, rodovias e outras vias não-urbanas para passagem de veículos, vias férreas de superfície ou subterrâneas (inclusive para metropolitanos), ",A6)))</formula>
    </cfRule>
    <cfRule type="containsText" dxfId="3" priority="3" operator="containsText" text="Para o tipo de obra &quot;CONSTRUÇÃO DE RODOVIAS E FERROVIAS&quot; enquadram-se: a construção e recuperação de: autoestradas, rodovias e outras vias não-urbanas para passagem de veículos, vias férreas de superfície ou subterrâneas (inclusive para metropolitanos), ">
      <formula>NOT(ISERROR(SEARCH("Para o tipo de obra ""CONSTRUÇÃO DE RODOVIAS E FERROVIAS"" enquadram-se: a construção e recuperação de: autoestradas, rodovias e outras vias não-urbanas para passagem de veículos, vias férreas de superfície ou subterrâneas (inclusive para metropolitanos), ",A6)))</formula>
    </cfRule>
  </conditionalFormatting>
  <printOptions horizontalCentered="1" verticalCentered="1"/>
  <pageMargins left="0.51181102362204722" right="0.51181102362204722" top="1.9685039370078741" bottom="1.9685039370078741" header="0.31496062992125984" footer="0.31496062992125984"/>
  <pageSetup paperSize="9" scale="60" orientation="portrait" horizontalDpi="4294967293" r:id="rId1"/>
  <headerFooter>
    <oddHeader>&amp;C&amp;G</oddHeader>
    <oddFooter xml:space="preserve">&amp;CCNPJ: 17.363.675 / 0001-06
Praça São José, 75, sala 07 1º andar – São José – Carpina – PE – CEP: 55815-040
Fone (81) 9.9643-4848 - Email: mgmservicos@hotmail.com
</oddFooter>
  </headerFooter>
  <ignoredErrors>
    <ignoredError sqref="E20:E21 E14 E15" unlockedFormula="1"/>
  </ignoredErrors>
  <drawing r:id="rId2"/>
  <legacyDrawingHF r:id="rId3"/>
  <extLst>
    <ext xmlns:x14="http://schemas.microsoft.com/office/spreadsheetml/2009/9/main" uri="{78C0D931-6437-407d-A8EE-F0AAD7539E65}">
      <x14:conditionalFormattings>
        <x14:conditionalFormatting xmlns:xm="http://schemas.microsoft.com/office/excel/2006/main">
          <x14:cfRule type="expression" priority="1" id="{44C926FA-D5A2-4AAF-9659-E9CCDFBD7B0D}">
            <xm:f>OR('PLAN '!$F10="ITEM",'PLAN '!$F10="SUBITEM")</xm:f>
            <x14:dxf>
              <font>
                <color theme="0"/>
              </font>
              <fill>
                <patternFill>
                  <bgColor theme="1"/>
                </patternFill>
              </fill>
            </x14:dxf>
          </x14:cfRule>
          <xm:sqref>A1:A3 G1:H3</xm:sqref>
        </x14:conditionalFormatting>
      </x14:conditionalFormattings>
    </ext>
  </extLs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8"/>
  <sheetViews>
    <sheetView tabSelected="1" view="pageBreakPreview" zoomScale="90" zoomScaleNormal="100" zoomScaleSheetLayoutView="90" workbookViewId="0">
      <selection activeCell="B47" sqref="B47"/>
    </sheetView>
  </sheetViews>
  <sheetFormatPr defaultColWidth="0" defaultRowHeight="15" zeroHeight="1" x14ac:dyDescent="0.25"/>
  <cols>
    <col min="1" max="1" width="9.140625" customWidth="1"/>
    <col min="2" max="2" width="56.85546875" customWidth="1"/>
    <col min="3" max="3" width="14.5703125" customWidth="1"/>
    <col min="4" max="4" width="14.28515625" bestFit="1" customWidth="1"/>
    <col min="5" max="5" width="14.42578125" customWidth="1"/>
    <col min="6" max="6" width="15.28515625" bestFit="1" customWidth="1"/>
    <col min="7" max="16384" width="9.140625" hidden="1"/>
  </cols>
  <sheetData>
    <row r="1" spans="1:10" s="519" customFormat="1" ht="15" customHeight="1" x14ac:dyDescent="0.2">
      <c r="A1" s="578" t="s">
        <v>549</v>
      </c>
      <c r="B1" s="579"/>
      <c r="C1" s="579"/>
      <c r="D1" s="579"/>
      <c r="E1" s="579"/>
      <c r="F1" s="579"/>
      <c r="G1" s="579"/>
      <c r="H1" s="579"/>
      <c r="I1" s="579"/>
      <c r="J1" s="579"/>
    </row>
    <row r="2" spans="1:10" s="519" customFormat="1" ht="15" customHeight="1" x14ac:dyDescent="0.2">
      <c r="A2" s="580" t="s">
        <v>1004</v>
      </c>
      <c r="B2" s="581"/>
      <c r="C2" s="581"/>
      <c r="D2" s="581"/>
      <c r="E2" s="581"/>
      <c r="F2" s="581"/>
      <c r="G2" s="581"/>
      <c r="H2" s="581"/>
      <c r="I2" s="581"/>
      <c r="J2" s="581"/>
    </row>
    <row r="3" spans="1:10" s="519" customFormat="1" ht="45" customHeight="1" x14ac:dyDescent="0.2">
      <c r="A3" s="582" t="s">
        <v>1006</v>
      </c>
      <c r="B3" s="583"/>
      <c r="C3" s="583"/>
      <c r="D3" s="583"/>
      <c r="E3" s="583"/>
      <c r="F3" s="583"/>
      <c r="G3" s="583"/>
      <c r="H3" s="583"/>
      <c r="I3" s="583"/>
      <c r="J3" s="583"/>
    </row>
    <row r="4" spans="1:10" ht="15" customHeight="1" x14ac:dyDescent="0.25">
      <c r="A4" s="784" t="s">
        <v>188</v>
      </c>
      <c r="B4" s="784"/>
      <c r="C4" s="784"/>
      <c r="D4" s="784"/>
      <c r="E4" s="784"/>
      <c r="F4" s="784"/>
    </row>
    <row r="5" spans="1:10" x14ac:dyDescent="0.25">
      <c r="A5" s="785" t="s">
        <v>10</v>
      </c>
      <c r="B5" s="787" t="s">
        <v>15</v>
      </c>
      <c r="C5" s="789" t="s">
        <v>161</v>
      </c>
      <c r="D5" s="790"/>
      <c r="E5" s="789" t="s">
        <v>162</v>
      </c>
      <c r="F5" s="791"/>
    </row>
    <row r="6" spans="1:10" x14ac:dyDescent="0.25">
      <c r="A6" s="786"/>
      <c r="B6" s="788"/>
      <c r="C6" s="44" t="s">
        <v>163</v>
      </c>
      <c r="D6" s="44" t="s">
        <v>164</v>
      </c>
      <c r="E6" s="45" t="s">
        <v>163</v>
      </c>
      <c r="F6" s="44" t="s">
        <v>164</v>
      </c>
    </row>
    <row r="7" spans="1:10" x14ac:dyDescent="0.25">
      <c r="A7" s="792" t="s">
        <v>29</v>
      </c>
      <c r="B7" s="792"/>
      <c r="C7" s="792"/>
      <c r="D7" s="792"/>
      <c r="E7" s="792"/>
      <c r="F7" s="792"/>
    </row>
    <row r="8" spans="1:10" x14ac:dyDescent="0.25">
      <c r="A8" s="46" t="s">
        <v>30</v>
      </c>
      <c r="B8" s="47" t="s">
        <v>31</v>
      </c>
      <c r="C8" s="48">
        <v>0</v>
      </c>
      <c r="D8" s="48">
        <v>0</v>
      </c>
      <c r="E8" s="48">
        <v>20</v>
      </c>
      <c r="F8" s="48">
        <v>20</v>
      </c>
    </row>
    <row r="9" spans="1:10" x14ac:dyDescent="0.25">
      <c r="A9" s="49" t="s">
        <v>32</v>
      </c>
      <c r="B9" s="50" t="s">
        <v>33</v>
      </c>
      <c r="C9" s="51">
        <v>1.5</v>
      </c>
      <c r="D9" s="51">
        <v>1.5</v>
      </c>
      <c r="E9" s="51">
        <v>1.5</v>
      </c>
      <c r="F9" s="51">
        <v>1.5</v>
      </c>
    </row>
    <row r="10" spans="1:10" x14ac:dyDescent="0.25">
      <c r="A10" s="46" t="s">
        <v>34</v>
      </c>
      <c r="B10" s="47" t="s">
        <v>35</v>
      </c>
      <c r="C10" s="48">
        <v>1</v>
      </c>
      <c r="D10" s="48">
        <v>1</v>
      </c>
      <c r="E10" s="48">
        <v>1</v>
      </c>
      <c r="F10" s="48">
        <v>1</v>
      </c>
    </row>
    <row r="11" spans="1:10" x14ac:dyDescent="0.25">
      <c r="A11" s="49" t="s">
        <v>36</v>
      </c>
      <c r="B11" s="50" t="s">
        <v>37</v>
      </c>
      <c r="C11" s="51">
        <v>0.2</v>
      </c>
      <c r="D11" s="51">
        <v>0.2</v>
      </c>
      <c r="E11" s="51">
        <v>0.2</v>
      </c>
      <c r="F11" s="51">
        <v>0.2</v>
      </c>
    </row>
    <row r="12" spans="1:10" x14ac:dyDescent="0.25">
      <c r="A12" s="46" t="s">
        <v>38</v>
      </c>
      <c r="B12" s="47" t="s">
        <v>39</v>
      </c>
      <c r="C12" s="48">
        <v>0.6</v>
      </c>
      <c r="D12" s="48">
        <v>0.6</v>
      </c>
      <c r="E12" s="48">
        <v>0.6</v>
      </c>
      <c r="F12" s="48">
        <v>0.6</v>
      </c>
    </row>
    <row r="13" spans="1:10" x14ac:dyDescent="0.25">
      <c r="A13" s="49" t="s">
        <v>40</v>
      </c>
      <c r="B13" s="50" t="s">
        <v>41</v>
      </c>
      <c r="C13" s="51">
        <v>2.5</v>
      </c>
      <c r="D13" s="51">
        <v>2.5</v>
      </c>
      <c r="E13" s="51">
        <v>2.5</v>
      </c>
      <c r="F13" s="51">
        <v>2.5</v>
      </c>
    </row>
    <row r="14" spans="1:10" x14ac:dyDescent="0.25">
      <c r="A14" s="46" t="s">
        <v>42</v>
      </c>
      <c r="B14" s="47" t="s">
        <v>43</v>
      </c>
      <c r="C14" s="48">
        <v>3</v>
      </c>
      <c r="D14" s="48">
        <v>3</v>
      </c>
      <c r="E14" s="48">
        <v>3</v>
      </c>
      <c r="F14" s="48">
        <v>3</v>
      </c>
    </row>
    <row r="15" spans="1:10" x14ac:dyDescent="0.25">
      <c r="A15" s="49" t="s">
        <v>44</v>
      </c>
      <c r="B15" s="50" t="s">
        <v>45</v>
      </c>
      <c r="C15" s="51">
        <v>8</v>
      </c>
      <c r="D15" s="51">
        <v>8</v>
      </c>
      <c r="E15" s="51">
        <v>8</v>
      </c>
      <c r="F15" s="51">
        <v>8</v>
      </c>
    </row>
    <row r="16" spans="1:10" s="3" customFormat="1" x14ac:dyDescent="0.25">
      <c r="A16" s="46" t="s">
        <v>46</v>
      </c>
      <c r="B16" s="47" t="s">
        <v>47</v>
      </c>
      <c r="C16" s="48">
        <v>0</v>
      </c>
      <c r="D16" s="48">
        <v>0</v>
      </c>
      <c r="E16" s="48">
        <v>0</v>
      </c>
      <c r="F16" s="48">
        <v>0</v>
      </c>
    </row>
    <row r="17" spans="1:6" x14ac:dyDescent="0.25">
      <c r="A17" s="2" t="s">
        <v>48</v>
      </c>
      <c r="B17" s="52"/>
      <c r="C17" s="53">
        <f>SUM(C8:C16)</f>
        <v>16.8</v>
      </c>
      <c r="D17" s="53">
        <f>SUM(D8:D16)</f>
        <v>16.8</v>
      </c>
      <c r="E17" s="53">
        <f>SUM(E8:E16)</f>
        <v>36.799999999999997</v>
      </c>
      <c r="F17" s="53">
        <f>SUM(F8:F16)</f>
        <v>36.799999999999997</v>
      </c>
    </row>
    <row r="18" spans="1:6" x14ac:dyDescent="0.25">
      <c r="A18" s="793" t="s">
        <v>49</v>
      </c>
      <c r="B18" s="793"/>
      <c r="C18" s="793"/>
      <c r="D18" s="793"/>
      <c r="E18" s="793"/>
      <c r="F18" s="793"/>
    </row>
    <row r="19" spans="1:6" x14ac:dyDescent="0.25">
      <c r="A19" s="49" t="s">
        <v>50</v>
      </c>
      <c r="B19" s="50" t="s">
        <v>51</v>
      </c>
      <c r="C19" s="51">
        <v>18.059999999999999</v>
      </c>
      <c r="D19" s="54" t="s">
        <v>165</v>
      </c>
      <c r="E19" s="51">
        <f>C19</f>
        <v>18.059999999999999</v>
      </c>
      <c r="F19" s="54" t="s">
        <v>165</v>
      </c>
    </row>
    <row r="20" spans="1:6" x14ac:dyDescent="0.25">
      <c r="A20" s="46" t="s">
        <v>52</v>
      </c>
      <c r="B20" s="47" t="s">
        <v>53</v>
      </c>
      <c r="C20" s="48">
        <v>4.33</v>
      </c>
      <c r="D20" s="212" t="s">
        <v>165</v>
      </c>
      <c r="E20" s="213">
        <f t="shared" ref="E20:F28" si="0">C20</f>
        <v>4.33</v>
      </c>
      <c r="F20" s="212" t="s">
        <v>165</v>
      </c>
    </row>
    <row r="21" spans="1:6" x14ac:dyDescent="0.25">
      <c r="A21" s="49" t="s">
        <v>54</v>
      </c>
      <c r="B21" s="50" t="s">
        <v>55</v>
      </c>
      <c r="C21" s="51">
        <v>0.87</v>
      </c>
      <c r="D21" s="54">
        <v>0.66</v>
      </c>
      <c r="E21" s="51">
        <f t="shared" si="0"/>
        <v>0.87</v>
      </c>
      <c r="F21" s="54">
        <f>D21</f>
        <v>0.66</v>
      </c>
    </row>
    <row r="22" spans="1:6" x14ac:dyDescent="0.25">
      <c r="A22" s="46" t="s">
        <v>56</v>
      </c>
      <c r="B22" s="47" t="s">
        <v>57</v>
      </c>
      <c r="C22" s="48">
        <v>11.03</v>
      </c>
      <c r="D22" s="212">
        <v>8.33</v>
      </c>
      <c r="E22" s="213">
        <f t="shared" si="0"/>
        <v>11.03</v>
      </c>
      <c r="F22" s="212">
        <f t="shared" si="0"/>
        <v>8.33</v>
      </c>
    </row>
    <row r="23" spans="1:6" x14ac:dyDescent="0.25">
      <c r="A23" s="49" t="s">
        <v>58</v>
      </c>
      <c r="B23" s="50" t="s">
        <v>59</v>
      </c>
      <c r="C23" s="51">
        <v>7.0000000000000007E-2</v>
      </c>
      <c r="D23" s="54">
        <v>0.05</v>
      </c>
      <c r="E23" s="51">
        <f t="shared" si="0"/>
        <v>7.0000000000000007E-2</v>
      </c>
      <c r="F23" s="54">
        <f t="shared" si="0"/>
        <v>0.05</v>
      </c>
    </row>
    <row r="24" spans="1:6" x14ac:dyDescent="0.25">
      <c r="A24" s="46" t="s">
        <v>60</v>
      </c>
      <c r="B24" s="47" t="s">
        <v>61</v>
      </c>
      <c r="C24" s="48">
        <v>0.74</v>
      </c>
      <c r="D24" s="212">
        <v>0.56000000000000005</v>
      </c>
      <c r="E24" s="213">
        <f t="shared" si="0"/>
        <v>0.74</v>
      </c>
      <c r="F24" s="212">
        <f t="shared" si="0"/>
        <v>0.56000000000000005</v>
      </c>
    </row>
    <row r="25" spans="1:6" x14ac:dyDescent="0.25">
      <c r="A25" s="49" t="s">
        <v>62</v>
      </c>
      <c r="B25" s="50" t="s">
        <v>63</v>
      </c>
      <c r="C25" s="51">
        <v>2.23</v>
      </c>
      <c r="D25" s="54" t="s">
        <v>165</v>
      </c>
      <c r="E25" s="51">
        <f t="shared" si="0"/>
        <v>2.23</v>
      </c>
      <c r="F25" s="54" t="str">
        <f t="shared" si="0"/>
        <v>Não incide</v>
      </c>
    </row>
    <row r="26" spans="1:6" x14ac:dyDescent="0.25">
      <c r="A26" s="46" t="s">
        <v>64</v>
      </c>
      <c r="B26" s="47" t="s">
        <v>65</v>
      </c>
      <c r="C26" s="48">
        <v>0.11</v>
      </c>
      <c r="D26" s="212">
        <v>0.08</v>
      </c>
      <c r="E26" s="213">
        <f t="shared" si="0"/>
        <v>0.11</v>
      </c>
      <c r="F26" s="212">
        <f t="shared" si="0"/>
        <v>0.08</v>
      </c>
    </row>
    <row r="27" spans="1:6" x14ac:dyDescent="0.25">
      <c r="A27" s="49" t="s">
        <v>66</v>
      </c>
      <c r="B27" s="50" t="s">
        <v>67</v>
      </c>
      <c r="C27" s="51">
        <v>10.46</v>
      </c>
      <c r="D27" s="54">
        <v>7.9</v>
      </c>
      <c r="E27" s="51">
        <f t="shared" si="0"/>
        <v>10.46</v>
      </c>
      <c r="F27" s="54">
        <f t="shared" si="0"/>
        <v>7.9</v>
      </c>
    </row>
    <row r="28" spans="1:6" s="3" customFormat="1" x14ac:dyDescent="0.25">
      <c r="A28" s="46" t="s">
        <v>68</v>
      </c>
      <c r="B28" s="47" t="s">
        <v>69</v>
      </c>
      <c r="C28" s="48">
        <v>0.04</v>
      </c>
      <c r="D28" s="212">
        <v>0.03</v>
      </c>
      <c r="E28" s="213">
        <f t="shared" si="0"/>
        <v>0.04</v>
      </c>
      <c r="F28" s="212">
        <f t="shared" si="0"/>
        <v>0.03</v>
      </c>
    </row>
    <row r="29" spans="1:6" x14ac:dyDescent="0.25">
      <c r="A29" s="2" t="s">
        <v>70</v>
      </c>
      <c r="B29" s="52"/>
      <c r="C29" s="53">
        <f>SUM(C19:C28)</f>
        <v>47.94</v>
      </c>
      <c r="D29" s="53">
        <f>SUM(D19:D28)</f>
        <v>17.610000000000003</v>
      </c>
      <c r="E29" s="53">
        <f>SUM(E19:E28)</f>
        <v>47.94</v>
      </c>
      <c r="F29" s="53">
        <f>SUM(F19:F28)</f>
        <v>17.610000000000003</v>
      </c>
    </row>
    <row r="30" spans="1:6" x14ac:dyDescent="0.25">
      <c r="A30" s="794" t="s">
        <v>71</v>
      </c>
      <c r="B30" s="794"/>
      <c r="C30" s="794"/>
      <c r="D30" s="794"/>
      <c r="E30" s="794"/>
      <c r="F30" s="794"/>
    </row>
    <row r="31" spans="1:6" x14ac:dyDescent="0.25">
      <c r="A31" s="49" t="s">
        <v>72</v>
      </c>
      <c r="B31" s="50" t="s">
        <v>73</v>
      </c>
      <c r="C31" s="51">
        <v>4.8</v>
      </c>
      <c r="D31" s="51">
        <v>3.63</v>
      </c>
      <c r="E31" s="51">
        <f>C31</f>
        <v>4.8</v>
      </c>
      <c r="F31" s="51">
        <v>3.63</v>
      </c>
    </row>
    <row r="32" spans="1:6" x14ac:dyDescent="0.25">
      <c r="A32" s="46" t="s">
        <v>74</v>
      </c>
      <c r="B32" s="47" t="s">
        <v>75</v>
      </c>
      <c r="C32" s="48">
        <v>0.11</v>
      </c>
      <c r="D32" s="213">
        <v>0.09</v>
      </c>
      <c r="E32" s="213">
        <v>0.11</v>
      </c>
      <c r="F32" s="213">
        <v>0.09</v>
      </c>
    </row>
    <row r="33" spans="1:6" x14ac:dyDescent="0.25">
      <c r="A33" s="49" t="s">
        <v>76</v>
      </c>
      <c r="B33" s="50" t="s">
        <v>77</v>
      </c>
      <c r="C33" s="51">
        <v>3.49</v>
      </c>
      <c r="D33" s="51">
        <v>2.64</v>
      </c>
      <c r="E33" s="51">
        <v>3.49</v>
      </c>
      <c r="F33" s="51">
        <v>2.64</v>
      </c>
    </row>
    <row r="34" spans="1:6" x14ac:dyDescent="0.25">
      <c r="A34" s="46" t="s">
        <v>78</v>
      </c>
      <c r="B34" s="47" t="s">
        <v>79</v>
      </c>
      <c r="C34" s="48">
        <v>2.95</v>
      </c>
      <c r="D34" s="213">
        <v>2.23</v>
      </c>
      <c r="E34" s="213">
        <v>2.95</v>
      </c>
      <c r="F34" s="213">
        <v>2.23</v>
      </c>
    </row>
    <row r="35" spans="1:6" s="3" customFormat="1" x14ac:dyDescent="0.25">
      <c r="A35" s="49" t="s">
        <v>80</v>
      </c>
      <c r="B35" s="55" t="s">
        <v>81</v>
      </c>
      <c r="C35" s="51">
        <v>0.4</v>
      </c>
      <c r="D35" s="51">
        <v>0.31</v>
      </c>
      <c r="E35" s="51">
        <v>0.4</v>
      </c>
      <c r="F35" s="51">
        <v>0.31</v>
      </c>
    </row>
    <row r="36" spans="1:6" x14ac:dyDescent="0.25">
      <c r="A36" s="2" t="s">
        <v>82</v>
      </c>
      <c r="B36" s="56"/>
      <c r="C36" s="53">
        <f>SUM(C31:C35)</f>
        <v>11.750000000000002</v>
      </c>
      <c r="D36" s="53">
        <f>SUM(D31:D35)</f>
        <v>8.9</v>
      </c>
      <c r="E36" s="53">
        <f>SUM(E31:E35)</f>
        <v>11.750000000000002</v>
      </c>
      <c r="F36" s="53">
        <f>SUM(F31:F35)</f>
        <v>8.9</v>
      </c>
    </row>
    <row r="37" spans="1:6" x14ac:dyDescent="0.25">
      <c r="A37" s="794" t="s">
        <v>83</v>
      </c>
      <c r="B37" s="794"/>
      <c r="C37" s="794"/>
      <c r="D37" s="794"/>
      <c r="E37" s="794"/>
      <c r="F37" s="794"/>
    </row>
    <row r="38" spans="1:6" x14ac:dyDescent="0.25">
      <c r="A38" s="49" t="s">
        <v>84</v>
      </c>
      <c r="B38" s="50" t="s">
        <v>85</v>
      </c>
      <c r="C38" s="51">
        <v>8.0500000000000007</v>
      </c>
      <c r="D38" s="51">
        <v>2.96</v>
      </c>
      <c r="E38" s="51">
        <v>17.64</v>
      </c>
      <c r="F38" s="51">
        <v>6.48</v>
      </c>
    </row>
    <row r="39" spans="1:6" s="3" customFormat="1" ht="25.5" x14ac:dyDescent="0.25">
      <c r="A39" s="46" t="s">
        <v>86</v>
      </c>
      <c r="B39" s="57" t="s">
        <v>87</v>
      </c>
      <c r="C39" s="48">
        <v>0.4</v>
      </c>
      <c r="D39" s="48">
        <v>0.31</v>
      </c>
      <c r="E39" s="48">
        <v>0.42</v>
      </c>
      <c r="F39" s="48">
        <v>0.32</v>
      </c>
    </row>
    <row r="40" spans="1:6" x14ac:dyDescent="0.25">
      <c r="A40" s="2" t="s">
        <v>88</v>
      </c>
      <c r="B40" s="52"/>
      <c r="C40" s="53">
        <f>SUM(C38:C39)</f>
        <v>8.4500000000000011</v>
      </c>
      <c r="D40" s="53">
        <f>SUM(D38:D39)</f>
        <v>3.27</v>
      </c>
      <c r="E40" s="53">
        <f>SUM(E38:E39)</f>
        <v>18.060000000000002</v>
      </c>
      <c r="F40" s="53">
        <f>SUM(F38:F39)</f>
        <v>6.8000000000000007</v>
      </c>
    </row>
    <row r="41" spans="1:6" x14ac:dyDescent="0.25">
      <c r="A41" s="795" t="s">
        <v>89</v>
      </c>
      <c r="B41" s="795"/>
      <c r="C41" s="58">
        <f>C17+C29+C36+C40</f>
        <v>84.94</v>
      </c>
      <c r="D41" s="58">
        <f>D17+D29+D36+D40</f>
        <v>46.580000000000005</v>
      </c>
      <c r="E41" s="58">
        <f>E17+E29+E36+E40</f>
        <v>114.55</v>
      </c>
      <c r="F41" s="58">
        <f>F17+F29+F36+F40</f>
        <v>70.11</v>
      </c>
    </row>
    <row r="42" spans="1:6" x14ac:dyDescent="0.25">
      <c r="A42" s="103"/>
      <c r="B42" s="103"/>
      <c r="C42" s="103"/>
      <c r="D42" s="103"/>
      <c r="E42" s="103"/>
      <c r="F42" s="103"/>
    </row>
    <row r="43" spans="1:6" x14ac:dyDescent="0.25">
      <c r="A43" s="254"/>
      <c r="B43" s="255"/>
      <c r="C43" s="255"/>
      <c r="D43" s="255"/>
      <c r="E43" s="255"/>
      <c r="F43" s="255"/>
    </row>
    <row r="44" spans="1:6" x14ac:dyDescent="0.25"/>
    <row r="45" spans="1:6" x14ac:dyDescent="0.25"/>
    <row r="46" spans="1:6" x14ac:dyDescent="0.25"/>
    <row r="47" spans="1:6" x14ac:dyDescent="0.25"/>
    <row r="48" spans="1:6" x14ac:dyDescent="0.25"/>
  </sheetData>
  <mergeCells count="13">
    <mergeCell ref="A7:F7"/>
    <mergeCell ref="A18:F18"/>
    <mergeCell ref="A30:F30"/>
    <mergeCell ref="A37:F37"/>
    <mergeCell ref="A41:B41"/>
    <mergeCell ref="A4:F4"/>
    <mergeCell ref="A5:A6"/>
    <mergeCell ref="B5:B6"/>
    <mergeCell ref="C5:D5"/>
    <mergeCell ref="E5:F5"/>
    <mergeCell ref="A1:J1"/>
    <mergeCell ref="A2:J2"/>
    <mergeCell ref="A3:J3"/>
  </mergeCells>
  <pageMargins left="0.51181102362204722" right="0.51181102362204722" top="1.9685039370078741" bottom="1.9685039370078741" header="0.31496062992125984" footer="0.31496062992125984"/>
  <pageSetup paperSize="9" scale="70" orientation="portrait" r:id="rId1"/>
  <headerFooter>
    <oddHeader>&amp;C&amp;G</oddHeader>
    <oddFooter xml:space="preserve">&amp;CCNPJ: 17.363.675 / 0001-06
Praça São José, 75, sala 07 1º andar – São José – Carpina – PE – CEP: 55815-040
Fone (81) 9.9643-4848 - Email: mgmservicos@hotmail.com
</oddFooter>
  </headerFooter>
  <legacyDrawingHF r:id="rId2"/>
  <extLst>
    <ext xmlns:x14="http://schemas.microsoft.com/office/spreadsheetml/2009/9/main" uri="{78C0D931-6437-407d-A8EE-F0AAD7539E65}">
      <x14:conditionalFormattings>
        <x14:conditionalFormatting xmlns:xm="http://schemas.microsoft.com/office/excel/2006/main">
          <x14:cfRule type="expression" priority="1" id="{05EEAADA-3E8E-4449-AC21-D3BD61A244D8}">
            <xm:f>OR('PLAN '!$F15="ITEM",'PLAN '!$F15="SUBITEM")</xm:f>
            <x14:dxf>
              <font>
                <color theme="0"/>
              </font>
              <fill>
                <patternFill>
                  <bgColor theme="1"/>
                </patternFill>
              </fill>
            </x14:dxf>
          </x14:cfRule>
          <xm:sqref>A1:A3 G1:H3</xm:sqref>
        </x14:conditionalFormatting>
      </x14:conditionalFormattings>
    </ext>
  </extLs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AJ171"/>
  <sheetViews>
    <sheetView view="pageBreakPreview" zoomScaleNormal="100" zoomScaleSheetLayoutView="100" workbookViewId="0">
      <selection activeCell="C11" sqref="C11:C15"/>
    </sheetView>
  </sheetViews>
  <sheetFormatPr defaultColWidth="0" defaultRowHeight="15" zeroHeight="1" x14ac:dyDescent="0.25"/>
  <cols>
    <col min="1" max="1" width="10.5703125" style="92" customWidth="1"/>
    <col min="2" max="2" width="10" style="92" customWidth="1"/>
    <col min="3" max="3" width="33" style="92" customWidth="1"/>
    <col min="4" max="4" width="7" style="92" bestFit="1" customWidth="1"/>
    <col min="5" max="5" width="10.140625" style="118" bestFit="1" customWidth="1"/>
    <col min="6" max="6" width="11.85546875" style="256" customWidth="1"/>
    <col min="7" max="7" width="44.42578125" style="257" bestFit="1" customWidth="1"/>
    <col min="8" max="8" width="9.28515625" style="118" customWidth="1"/>
    <col min="9" max="9" width="16.28515625" style="118" customWidth="1"/>
    <col min="10" max="10" width="10" style="118" customWidth="1"/>
    <col min="11" max="11" width="12.7109375" style="118" customWidth="1"/>
    <col min="12" max="12" width="11.85546875" style="118" bestFit="1" customWidth="1"/>
    <col min="13" max="13" width="13.140625" style="118" customWidth="1"/>
    <col min="14" max="14" width="11.28515625" style="118" customWidth="1"/>
    <col min="15" max="15" width="10.85546875" style="82" customWidth="1"/>
    <col min="16" max="16" width="14.140625" style="82" customWidth="1"/>
    <col min="17" max="36" width="0" hidden="1" customWidth="1"/>
    <col min="37" max="16384" width="9.140625" hidden="1"/>
  </cols>
  <sheetData>
    <row r="1" spans="1:36" s="6" customFormat="1" x14ac:dyDescent="0.25">
      <c r="A1" s="76" t="s">
        <v>19</v>
      </c>
      <c r="B1" s="71"/>
      <c r="C1" s="71"/>
      <c r="D1" s="71"/>
      <c r="E1" s="124"/>
      <c r="F1" s="71"/>
      <c r="G1" s="71"/>
      <c r="H1" s="71"/>
      <c r="I1" s="71"/>
      <c r="J1" s="71"/>
      <c r="K1" s="71"/>
      <c r="L1" s="103"/>
      <c r="M1" s="839" t="s">
        <v>17</v>
      </c>
      <c r="N1" s="840"/>
      <c r="P1" s="117" t="e">
        <f>#REF!</f>
        <v>#REF!</v>
      </c>
      <c r="Q1" s="125"/>
      <c r="R1" s="71"/>
      <c r="S1" s="71"/>
      <c r="T1" s="71"/>
      <c r="U1" s="63"/>
      <c r="V1" s="77" t="s">
        <v>0</v>
      </c>
      <c r="W1" s="77" t="s">
        <v>0</v>
      </c>
      <c r="AI1" s="17"/>
      <c r="AJ1" s="12"/>
    </row>
    <row r="2" spans="1:36" s="6" customFormat="1" x14ac:dyDescent="0.25">
      <c r="A2" s="842" t="e">
        <f>#REF!</f>
        <v>#REF!</v>
      </c>
      <c r="B2" s="842"/>
      <c r="C2" s="842"/>
      <c r="D2" s="842"/>
      <c r="E2" s="842"/>
      <c r="F2" s="842"/>
      <c r="G2" s="842"/>
      <c r="H2" s="842"/>
      <c r="I2" s="842"/>
      <c r="J2" s="842"/>
      <c r="K2" s="842"/>
      <c r="L2" s="843"/>
      <c r="M2" s="839" t="s">
        <v>13</v>
      </c>
      <c r="N2" s="840"/>
      <c r="O2" s="844" t="e">
        <f>#REF!</f>
        <v>#REF!</v>
      </c>
      <c r="P2" s="844"/>
      <c r="Q2" s="71"/>
      <c r="R2" s="71"/>
      <c r="S2" s="71"/>
      <c r="T2" s="71"/>
      <c r="U2" s="78"/>
      <c r="V2" s="77"/>
      <c r="W2" s="77"/>
      <c r="AI2" s="17"/>
      <c r="AJ2" s="12"/>
    </row>
    <row r="3" spans="1:36" s="6" customFormat="1" x14ac:dyDescent="0.25">
      <c r="A3" s="79" t="s">
        <v>28</v>
      </c>
      <c r="B3" s="79" t="e">
        <f>#REF!</f>
        <v>#REF!</v>
      </c>
      <c r="C3" s="79"/>
      <c r="D3" s="79"/>
      <c r="E3" s="79"/>
      <c r="F3" s="79"/>
      <c r="G3" s="79"/>
      <c r="H3" s="79"/>
      <c r="I3" s="79"/>
      <c r="J3" s="79"/>
      <c r="K3" s="79"/>
      <c r="L3" s="127"/>
      <c r="M3" s="839" t="s">
        <v>12</v>
      </c>
      <c r="N3" s="840"/>
      <c r="O3" s="841" t="e">
        <f>#REF!</f>
        <v>#REF!</v>
      </c>
      <c r="P3" s="841"/>
      <c r="Q3" s="71"/>
      <c r="R3" s="71"/>
      <c r="S3" s="71"/>
      <c r="T3" s="71"/>
      <c r="U3" s="63"/>
      <c r="V3" s="77"/>
      <c r="W3" s="77"/>
      <c r="AI3" s="17"/>
      <c r="AJ3" s="12"/>
    </row>
    <row r="4" spans="1:36" s="6" customFormat="1" x14ac:dyDescent="0.25">
      <c r="A4" s="79" t="s">
        <v>177</v>
      </c>
      <c r="B4" s="71"/>
      <c r="C4" s="71"/>
      <c r="D4" s="71"/>
      <c r="E4" s="124"/>
      <c r="F4" s="71"/>
      <c r="G4" s="71"/>
      <c r="H4" s="71"/>
      <c r="I4" s="71"/>
      <c r="J4" s="71"/>
      <c r="K4" s="71"/>
      <c r="L4" s="103"/>
      <c r="M4" s="839" t="s">
        <v>14</v>
      </c>
      <c r="N4" s="840"/>
      <c r="O4" s="128"/>
      <c r="P4" s="129"/>
      <c r="Q4" s="71"/>
      <c r="R4" s="71"/>
      <c r="S4" s="71"/>
      <c r="T4" s="71"/>
      <c r="U4" s="63"/>
      <c r="V4" s="77"/>
      <c r="W4" s="77"/>
      <c r="AI4" s="17"/>
      <c r="AJ4" s="12"/>
    </row>
    <row r="5" spans="1:36" s="6" customFormat="1" x14ac:dyDescent="0.25">
      <c r="A5" s="79" t="s">
        <v>103</v>
      </c>
      <c r="B5" s="71"/>
      <c r="C5" s="71"/>
      <c r="D5" s="71"/>
      <c r="E5" s="124"/>
      <c r="F5" s="71"/>
      <c r="G5" s="71"/>
      <c r="H5" s="71"/>
      <c r="I5" s="71"/>
      <c r="J5" s="71"/>
      <c r="K5" s="71"/>
      <c r="L5" s="103"/>
      <c r="M5" s="839" t="s">
        <v>11</v>
      </c>
      <c r="N5" s="840"/>
      <c r="O5" s="130"/>
      <c r="P5" s="129"/>
      <c r="Q5" s="71"/>
      <c r="R5" s="71"/>
      <c r="S5" s="71"/>
      <c r="T5" s="71"/>
      <c r="U5" s="63"/>
      <c r="V5" s="77"/>
      <c r="W5" s="77"/>
      <c r="AI5" s="17"/>
      <c r="AJ5" s="12"/>
    </row>
    <row r="6" spans="1:36" s="6" customFormat="1" ht="21" customHeight="1" thickBot="1" x14ac:dyDescent="0.3">
      <c r="A6" s="79" t="s">
        <v>105</v>
      </c>
      <c r="B6" s="71"/>
      <c r="C6" s="71"/>
      <c r="D6" s="71"/>
      <c r="E6" s="124"/>
      <c r="F6" s="71"/>
      <c r="G6" s="71"/>
      <c r="H6" s="71"/>
      <c r="I6" s="71"/>
      <c r="J6" s="71"/>
      <c r="K6" s="71"/>
      <c r="L6" s="103"/>
      <c r="M6" s="847" t="s">
        <v>18</v>
      </c>
      <c r="N6" s="848"/>
      <c r="O6" s="131"/>
      <c r="P6" s="104"/>
      <c r="Q6" s="132"/>
      <c r="R6" s="126"/>
      <c r="S6" s="71"/>
      <c r="T6" s="71"/>
      <c r="U6" s="63"/>
      <c r="V6" s="77"/>
      <c r="W6" s="77"/>
      <c r="AI6" s="17"/>
      <c r="AJ6" s="12"/>
    </row>
    <row r="7" spans="1:36" ht="15.75" thickBot="1" x14ac:dyDescent="0.3">
      <c r="A7" s="849" t="s">
        <v>273</v>
      </c>
      <c r="B7" s="850"/>
      <c r="C7" s="850"/>
      <c r="D7" s="850"/>
      <c r="E7" s="850"/>
      <c r="F7" s="850"/>
      <c r="G7" s="850"/>
      <c r="H7" s="850"/>
      <c r="I7" s="850"/>
      <c r="J7" s="850"/>
      <c r="K7" s="850"/>
      <c r="L7" s="850"/>
      <c r="M7" s="850"/>
      <c r="N7" s="850"/>
      <c r="O7" s="850"/>
      <c r="P7" s="851"/>
    </row>
    <row r="8" spans="1:36" x14ac:dyDescent="0.25">
      <c r="A8" s="92" t="s">
        <v>274</v>
      </c>
    </row>
    <row r="9" spans="1:36" s="134" customFormat="1" ht="24" x14ac:dyDescent="0.25">
      <c r="A9" s="807" t="s">
        <v>227</v>
      </c>
      <c r="B9" s="807" t="s">
        <v>0</v>
      </c>
      <c r="C9" s="809" t="s">
        <v>15</v>
      </c>
      <c r="D9" s="807" t="s">
        <v>275</v>
      </c>
      <c r="E9" s="811" t="s">
        <v>2</v>
      </c>
      <c r="F9" s="258" t="s">
        <v>276</v>
      </c>
      <c r="G9" s="813" t="s">
        <v>277</v>
      </c>
      <c r="H9" s="815" t="s">
        <v>278</v>
      </c>
      <c r="I9" s="260" t="s">
        <v>279</v>
      </c>
      <c r="J9" s="260" t="s">
        <v>280</v>
      </c>
      <c r="K9" s="260" t="s">
        <v>281</v>
      </c>
      <c r="L9" s="260" t="s">
        <v>282</v>
      </c>
      <c r="M9" s="260" t="s">
        <v>283</v>
      </c>
      <c r="N9" s="260" t="s">
        <v>284</v>
      </c>
      <c r="O9" s="260" t="s">
        <v>285</v>
      </c>
      <c r="P9" s="259" t="s">
        <v>286</v>
      </c>
    </row>
    <row r="10" spans="1:36" s="135" customFormat="1" ht="11.25" customHeight="1" x14ac:dyDescent="0.2">
      <c r="A10" s="808"/>
      <c r="B10" s="808"/>
      <c r="C10" s="810"/>
      <c r="D10" s="808"/>
      <c r="E10" s="812"/>
      <c r="F10" s="261" t="s">
        <v>287</v>
      </c>
      <c r="G10" s="814"/>
      <c r="H10" s="816"/>
      <c r="I10" s="263" t="s">
        <v>288</v>
      </c>
      <c r="J10" s="263"/>
      <c r="K10" s="263"/>
      <c r="L10" s="263"/>
      <c r="M10" s="263"/>
      <c r="N10" s="264" t="s">
        <v>287</v>
      </c>
      <c r="O10" s="264" t="s">
        <v>287</v>
      </c>
      <c r="P10" s="275" t="s">
        <v>287</v>
      </c>
    </row>
    <row r="11" spans="1:36" ht="63" customHeight="1" x14ac:dyDescent="0.25">
      <c r="A11" s="817">
        <v>1</v>
      </c>
      <c r="B11" s="819"/>
      <c r="C11" s="809"/>
      <c r="D11" s="823"/>
      <c r="E11" s="826"/>
      <c r="F11" s="265"/>
      <c r="G11" s="266"/>
      <c r="H11" s="845">
        <f>COUNT(F11:F14)</f>
        <v>0</v>
      </c>
      <c r="I11" s="831">
        <f>MAX(F11:F14)-MIN(F11:F14)</f>
        <v>0</v>
      </c>
      <c r="J11" s="832" t="str">
        <f>IFERROR(_xlfn.STDEV.S(F11:F14)," ")</f>
        <v xml:space="preserve"> </v>
      </c>
      <c r="K11" s="833" t="str">
        <f>IFERROR((J11/L11)," ")</f>
        <v xml:space="preserve"> </v>
      </c>
      <c r="L11" s="834" t="str">
        <f>IFERROR(AVERAGE(F11:F15)," ")</f>
        <v xml:space="preserve"> </v>
      </c>
      <c r="M11" s="831" t="str">
        <f>IFERROR(MEDIAN(F11:F15)," ")</f>
        <v xml:space="preserve"> </v>
      </c>
      <c r="N11" s="835"/>
      <c r="O11" s="852" t="b">
        <f ca="1">IF(H11&lt;3,O11=0,IFERROR(IF(K11&gt;25%,M11,L11)," "))</f>
        <v>0</v>
      </c>
      <c r="P11" s="803">
        <f ca="1">IFERROR(E11*O11,0)</f>
        <v>0</v>
      </c>
    </row>
    <row r="12" spans="1:36" x14ac:dyDescent="0.25">
      <c r="A12" s="800"/>
      <c r="B12" s="820"/>
      <c r="C12" s="822"/>
      <c r="D12" s="824"/>
      <c r="E12" s="827"/>
      <c r="F12" s="267"/>
      <c r="G12" s="268"/>
      <c r="H12" s="846"/>
      <c r="I12" s="831"/>
      <c r="J12" s="832"/>
      <c r="K12" s="833"/>
      <c r="L12" s="831"/>
      <c r="M12" s="831"/>
      <c r="N12" s="835"/>
      <c r="O12" s="853"/>
      <c r="P12" s="803"/>
    </row>
    <row r="13" spans="1:36" x14ac:dyDescent="0.25">
      <c r="A13" s="800"/>
      <c r="B13" s="820"/>
      <c r="C13" s="822"/>
      <c r="D13" s="824"/>
      <c r="E13" s="827"/>
      <c r="F13" s="267"/>
      <c r="G13" s="266"/>
      <c r="H13" s="846"/>
      <c r="I13" s="831"/>
      <c r="J13" s="832"/>
      <c r="K13" s="833"/>
      <c r="L13" s="831"/>
      <c r="M13" s="831"/>
      <c r="N13" s="835"/>
      <c r="O13" s="853"/>
      <c r="P13" s="803"/>
    </row>
    <row r="14" spans="1:36" x14ac:dyDescent="0.25">
      <c r="A14" s="800"/>
      <c r="B14" s="820"/>
      <c r="C14" s="822"/>
      <c r="D14" s="824"/>
      <c r="E14" s="827"/>
      <c r="F14" s="267"/>
      <c r="G14" s="269"/>
      <c r="H14" s="846"/>
      <c r="I14" s="831"/>
      <c r="J14" s="832"/>
      <c r="K14" s="833"/>
      <c r="L14" s="831"/>
      <c r="M14" s="831"/>
      <c r="N14" s="835"/>
      <c r="O14" s="853"/>
      <c r="P14" s="803"/>
      <c r="R14" s="105"/>
    </row>
    <row r="15" spans="1:36" x14ac:dyDescent="0.25">
      <c r="A15" s="818"/>
      <c r="B15" s="821"/>
      <c r="C15" s="810"/>
      <c r="D15" s="825"/>
      <c r="E15" s="828"/>
      <c r="F15" s="804" t="s">
        <v>289</v>
      </c>
      <c r="G15" s="805"/>
      <c r="H15" s="805"/>
      <c r="I15" s="805"/>
      <c r="J15" s="805"/>
      <c r="K15" s="805"/>
      <c r="L15" s="805"/>
      <c r="M15" s="805"/>
      <c r="N15" s="805"/>
      <c r="O15" s="806"/>
      <c r="P15" s="136" t="b">
        <f ca="1">O11</f>
        <v>0</v>
      </c>
    </row>
    <row r="16" spans="1:36" x14ac:dyDescent="0.25">
      <c r="A16" s="92" t="s">
        <v>274</v>
      </c>
      <c r="F16" s="271"/>
      <c r="G16" s="272"/>
      <c r="H16" s="272"/>
      <c r="I16" s="272"/>
      <c r="J16" s="272"/>
      <c r="K16" s="272"/>
      <c r="L16" s="272"/>
      <c r="M16" s="272"/>
      <c r="N16" s="272"/>
      <c r="O16" s="137"/>
    </row>
    <row r="17" spans="1:16" s="134" customFormat="1" ht="24" x14ac:dyDescent="0.25">
      <c r="A17" s="807" t="s">
        <v>227</v>
      </c>
      <c r="B17" s="807" t="s">
        <v>0</v>
      </c>
      <c r="C17" s="809" t="s">
        <v>15</v>
      </c>
      <c r="D17" s="807" t="s">
        <v>275</v>
      </c>
      <c r="E17" s="854" t="s">
        <v>2</v>
      </c>
      <c r="F17" s="258" t="s">
        <v>276</v>
      </c>
      <c r="G17" s="813" t="s">
        <v>277</v>
      </c>
      <c r="H17" s="815" t="s">
        <v>278</v>
      </c>
      <c r="I17" s="260" t="s">
        <v>279</v>
      </c>
      <c r="J17" s="260" t="s">
        <v>280</v>
      </c>
      <c r="K17" s="260" t="s">
        <v>281</v>
      </c>
      <c r="L17" s="260" t="s">
        <v>282</v>
      </c>
      <c r="M17" s="260" t="s">
        <v>283</v>
      </c>
      <c r="N17" s="260" t="s">
        <v>284</v>
      </c>
      <c r="O17" s="260" t="s">
        <v>285</v>
      </c>
      <c r="P17" s="259" t="s">
        <v>286</v>
      </c>
    </row>
    <row r="18" spans="1:16" s="135" customFormat="1" ht="10.15" customHeight="1" x14ac:dyDescent="0.2">
      <c r="A18" s="808"/>
      <c r="B18" s="808"/>
      <c r="C18" s="810"/>
      <c r="D18" s="808"/>
      <c r="E18" s="855"/>
      <c r="F18" s="261" t="s">
        <v>287</v>
      </c>
      <c r="G18" s="814"/>
      <c r="H18" s="816"/>
      <c r="I18" s="263" t="s">
        <v>288</v>
      </c>
      <c r="J18" s="263"/>
      <c r="K18" s="263"/>
      <c r="L18" s="263"/>
      <c r="M18" s="263"/>
      <c r="N18" s="264" t="s">
        <v>287</v>
      </c>
      <c r="O18" s="264" t="s">
        <v>287</v>
      </c>
      <c r="P18" s="275" t="s">
        <v>287</v>
      </c>
    </row>
    <row r="19" spans="1:16" ht="15" customHeight="1" x14ac:dyDescent="0.25">
      <c r="A19" s="817">
        <v>2</v>
      </c>
      <c r="B19" s="819"/>
      <c r="C19" s="809"/>
      <c r="D19" s="823"/>
      <c r="E19" s="826"/>
      <c r="F19" s="267"/>
      <c r="G19" s="836"/>
      <c r="H19" s="845">
        <f>COUNT(F19:F32)</f>
        <v>0</v>
      </c>
      <c r="I19" s="834">
        <f>MAX(F19:F32)-MIN(F19:F32)</f>
        <v>0</v>
      </c>
      <c r="J19" s="864" t="str">
        <f>IFERROR(_xlfn.STDEV.S(F19:F32)," ")</f>
        <v xml:space="preserve"> </v>
      </c>
      <c r="K19" s="862" t="str">
        <f>IFERROR((J19/L19)," ")</f>
        <v xml:space="preserve"> </v>
      </c>
      <c r="L19" s="834" t="str">
        <f>IFERROR(AVERAGE(F19:F33)," ")</f>
        <v xml:space="preserve"> </v>
      </c>
      <c r="M19" s="834" t="str">
        <f>IFERROR(MEDIAN(F19:F33)," ")</f>
        <v xml:space="preserve"> </v>
      </c>
      <c r="N19" s="859"/>
      <c r="O19" s="852" t="b">
        <f ca="1">IF(H19&lt;3,O19=0,IFERROR(IF(K19&gt;25%,M19,L19)," "))</f>
        <v>0</v>
      </c>
      <c r="P19" s="856">
        <f ca="1">IFERROR(E19*O19,0)</f>
        <v>0</v>
      </c>
    </row>
    <row r="20" spans="1:16" x14ac:dyDescent="0.25">
      <c r="A20" s="800"/>
      <c r="B20" s="820"/>
      <c r="C20" s="822"/>
      <c r="D20" s="824"/>
      <c r="E20" s="827"/>
      <c r="F20" s="265"/>
      <c r="G20" s="837"/>
      <c r="H20" s="846"/>
      <c r="I20" s="831"/>
      <c r="J20" s="832"/>
      <c r="K20" s="833"/>
      <c r="L20" s="831"/>
      <c r="M20" s="831"/>
      <c r="N20" s="835"/>
      <c r="O20" s="853"/>
      <c r="P20" s="803"/>
    </row>
    <row r="21" spans="1:16" x14ac:dyDescent="0.25">
      <c r="A21" s="800"/>
      <c r="B21" s="820"/>
      <c r="C21" s="822"/>
      <c r="D21" s="824"/>
      <c r="E21" s="827"/>
      <c r="F21" s="267"/>
      <c r="G21" s="837"/>
      <c r="H21" s="846"/>
      <c r="I21" s="831"/>
      <c r="J21" s="832"/>
      <c r="K21" s="833"/>
      <c r="L21" s="831"/>
      <c r="M21" s="831"/>
      <c r="N21" s="835"/>
      <c r="O21" s="853"/>
      <c r="P21" s="803"/>
    </row>
    <row r="22" spans="1:16" x14ac:dyDescent="0.25">
      <c r="A22" s="800"/>
      <c r="B22" s="820"/>
      <c r="C22" s="822"/>
      <c r="D22" s="824"/>
      <c r="E22" s="827"/>
      <c r="F22" s="267"/>
      <c r="G22" s="838"/>
      <c r="H22" s="846"/>
      <c r="I22" s="831"/>
      <c r="J22" s="832"/>
      <c r="K22" s="833"/>
      <c r="L22" s="831"/>
      <c r="M22" s="831"/>
      <c r="N22" s="835"/>
      <c r="O22" s="853"/>
      <c r="P22" s="803"/>
    </row>
    <row r="23" spans="1:16" x14ac:dyDescent="0.25">
      <c r="A23" s="800"/>
      <c r="B23" s="820"/>
      <c r="C23" s="822"/>
      <c r="D23" s="824"/>
      <c r="E23" s="827"/>
      <c r="F23" s="267"/>
      <c r="G23" s="269"/>
      <c r="H23" s="846"/>
      <c r="I23" s="831"/>
      <c r="J23" s="832"/>
      <c r="K23" s="833"/>
      <c r="L23" s="831"/>
      <c r="M23" s="831"/>
      <c r="N23" s="835"/>
      <c r="O23" s="853"/>
      <c r="P23" s="803"/>
    </row>
    <row r="24" spans="1:16" ht="18" customHeight="1" x14ac:dyDescent="0.25">
      <c r="A24" s="800"/>
      <c r="B24" s="820"/>
      <c r="C24" s="822"/>
      <c r="D24" s="824"/>
      <c r="E24" s="827"/>
      <c r="F24" s="267"/>
      <c r="G24" s="836"/>
      <c r="H24" s="846"/>
      <c r="I24" s="831"/>
      <c r="J24" s="832"/>
      <c r="K24" s="833"/>
      <c r="L24" s="831"/>
      <c r="M24" s="831"/>
      <c r="N24" s="835"/>
      <c r="O24" s="853"/>
      <c r="P24" s="803"/>
    </row>
    <row r="25" spans="1:16" x14ac:dyDescent="0.25">
      <c r="A25" s="800"/>
      <c r="B25" s="820"/>
      <c r="C25" s="822"/>
      <c r="D25" s="824"/>
      <c r="E25" s="827"/>
      <c r="F25" s="267"/>
      <c r="G25" s="837"/>
      <c r="H25" s="846"/>
      <c r="I25" s="831"/>
      <c r="J25" s="832"/>
      <c r="K25" s="833"/>
      <c r="L25" s="831"/>
      <c r="M25" s="831"/>
      <c r="N25" s="835"/>
      <c r="O25" s="853"/>
      <c r="P25" s="803"/>
    </row>
    <row r="26" spans="1:16" x14ac:dyDescent="0.25">
      <c r="A26" s="800"/>
      <c r="B26" s="820"/>
      <c r="C26" s="822"/>
      <c r="D26" s="824"/>
      <c r="E26" s="827"/>
      <c r="F26" s="267"/>
      <c r="G26" s="837"/>
      <c r="H26" s="846"/>
      <c r="I26" s="831"/>
      <c r="J26" s="832"/>
      <c r="K26" s="833"/>
      <c r="L26" s="831"/>
      <c r="M26" s="831"/>
      <c r="N26" s="835"/>
      <c r="O26" s="853"/>
      <c r="P26" s="803"/>
    </row>
    <row r="27" spans="1:16" x14ac:dyDescent="0.25">
      <c r="A27" s="800"/>
      <c r="B27" s="820"/>
      <c r="C27" s="822"/>
      <c r="D27" s="824"/>
      <c r="E27" s="827"/>
      <c r="F27" s="267"/>
      <c r="G27" s="837"/>
      <c r="H27" s="846"/>
      <c r="I27" s="831"/>
      <c r="J27" s="832"/>
      <c r="K27" s="833"/>
      <c r="L27" s="831"/>
      <c r="M27" s="831"/>
      <c r="N27" s="835"/>
      <c r="O27" s="853"/>
      <c r="P27" s="803"/>
    </row>
    <row r="28" spans="1:16" x14ac:dyDescent="0.25">
      <c r="A28" s="800"/>
      <c r="B28" s="820"/>
      <c r="C28" s="822"/>
      <c r="D28" s="824"/>
      <c r="E28" s="827"/>
      <c r="F28" s="267"/>
      <c r="G28" s="837"/>
      <c r="H28" s="846"/>
      <c r="I28" s="831"/>
      <c r="J28" s="832"/>
      <c r="K28" s="833"/>
      <c r="L28" s="831"/>
      <c r="M28" s="831"/>
      <c r="N28" s="835"/>
      <c r="O28" s="853"/>
      <c r="P28" s="803"/>
    </row>
    <row r="29" spans="1:16" x14ac:dyDescent="0.25">
      <c r="A29" s="800"/>
      <c r="B29" s="820"/>
      <c r="C29" s="822"/>
      <c r="D29" s="824"/>
      <c r="E29" s="827"/>
      <c r="F29" s="267"/>
      <c r="G29" s="838"/>
      <c r="H29" s="846"/>
      <c r="I29" s="831"/>
      <c r="J29" s="832"/>
      <c r="K29" s="833"/>
      <c r="L29" s="831"/>
      <c r="M29" s="831"/>
      <c r="N29" s="835"/>
      <c r="O29" s="853"/>
      <c r="P29" s="803"/>
    </row>
    <row r="30" spans="1:16" ht="18.75" customHeight="1" x14ac:dyDescent="0.25">
      <c r="A30" s="800"/>
      <c r="B30" s="820"/>
      <c r="C30" s="822"/>
      <c r="D30" s="824"/>
      <c r="E30" s="827"/>
      <c r="F30" s="267"/>
      <c r="G30" s="836"/>
      <c r="H30" s="846"/>
      <c r="I30" s="831"/>
      <c r="J30" s="832"/>
      <c r="K30" s="833"/>
      <c r="L30" s="831"/>
      <c r="M30" s="831"/>
      <c r="N30" s="835"/>
      <c r="O30" s="853"/>
      <c r="P30" s="803"/>
    </row>
    <row r="31" spans="1:16" x14ac:dyDescent="0.25">
      <c r="A31" s="800"/>
      <c r="B31" s="820"/>
      <c r="C31" s="822"/>
      <c r="D31" s="824"/>
      <c r="E31" s="827"/>
      <c r="F31" s="267"/>
      <c r="G31" s="837"/>
      <c r="H31" s="846"/>
      <c r="I31" s="831"/>
      <c r="J31" s="832"/>
      <c r="K31" s="833"/>
      <c r="L31" s="831"/>
      <c r="M31" s="831"/>
      <c r="N31" s="835"/>
      <c r="O31" s="853"/>
      <c r="P31" s="803"/>
    </row>
    <row r="32" spans="1:16" ht="26.25" customHeight="1" x14ac:dyDescent="0.25">
      <c r="A32" s="800"/>
      <c r="B32" s="820"/>
      <c r="C32" s="822"/>
      <c r="D32" s="824"/>
      <c r="E32" s="827"/>
      <c r="F32" s="267"/>
      <c r="G32" s="838"/>
      <c r="H32" s="866"/>
      <c r="I32" s="861"/>
      <c r="J32" s="865"/>
      <c r="K32" s="863"/>
      <c r="L32" s="861"/>
      <c r="M32" s="861"/>
      <c r="N32" s="860"/>
      <c r="O32" s="858"/>
      <c r="P32" s="857"/>
    </row>
    <row r="33" spans="1:18" x14ac:dyDescent="0.25">
      <c r="A33" s="818"/>
      <c r="B33" s="821"/>
      <c r="C33" s="810"/>
      <c r="D33" s="825"/>
      <c r="E33" s="828"/>
      <c r="F33" s="804" t="s">
        <v>289</v>
      </c>
      <c r="G33" s="805"/>
      <c r="H33" s="805"/>
      <c r="I33" s="805"/>
      <c r="J33" s="805"/>
      <c r="K33" s="805"/>
      <c r="L33" s="805"/>
      <c r="M33" s="805"/>
      <c r="N33" s="805"/>
      <c r="O33" s="806"/>
      <c r="P33" s="136" t="b">
        <f ca="1">O19</f>
        <v>0</v>
      </c>
    </row>
    <row r="34" spans="1:18" s="92" customFormat="1" x14ac:dyDescent="0.25">
      <c r="E34" s="118"/>
      <c r="F34" s="256"/>
      <c r="G34" s="257"/>
      <c r="H34" s="118"/>
      <c r="I34" s="118"/>
      <c r="J34" s="118"/>
      <c r="K34" s="118"/>
      <c r="L34" s="118"/>
      <c r="M34" s="118"/>
      <c r="N34" s="118"/>
      <c r="O34" s="118"/>
      <c r="P34" s="118"/>
    </row>
    <row r="35" spans="1:18" s="134" customFormat="1" ht="24" x14ac:dyDescent="0.25">
      <c r="A35" s="807" t="s">
        <v>227</v>
      </c>
      <c r="B35" s="807" t="s">
        <v>0</v>
      </c>
      <c r="C35" s="809" t="s">
        <v>15</v>
      </c>
      <c r="D35" s="807" t="s">
        <v>275</v>
      </c>
      <c r="E35" s="811" t="s">
        <v>2</v>
      </c>
      <c r="F35" s="258" t="s">
        <v>276</v>
      </c>
      <c r="G35" s="813" t="s">
        <v>277</v>
      </c>
      <c r="H35" s="815" t="s">
        <v>278</v>
      </c>
      <c r="I35" s="260" t="s">
        <v>279</v>
      </c>
      <c r="J35" s="260" t="s">
        <v>280</v>
      </c>
      <c r="K35" s="260" t="s">
        <v>281</v>
      </c>
      <c r="L35" s="260" t="s">
        <v>282</v>
      </c>
      <c r="M35" s="260" t="s">
        <v>283</v>
      </c>
      <c r="N35" s="260" t="s">
        <v>284</v>
      </c>
      <c r="O35" s="260" t="s">
        <v>285</v>
      </c>
      <c r="P35" s="259" t="s">
        <v>286</v>
      </c>
    </row>
    <row r="36" spans="1:18" s="135" customFormat="1" ht="11.25" x14ac:dyDescent="0.2">
      <c r="A36" s="808"/>
      <c r="B36" s="808"/>
      <c r="C36" s="810"/>
      <c r="D36" s="808"/>
      <c r="E36" s="812"/>
      <c r="F36" s="261" t="s">
        <v>287</v>
      </c>
      <c r="G36" s="814"/>
      <c r="H36" s="816"/>
      <c r="I36" s="263" t="s">
        <v>288</v>
      </c>
      <c r="J36" s="263"/>
      <c r="K36" s="263"/>
      <c r="L36" s="263"/>
      <c r="M36" s="263"/>
      <c r="N36" s="264" t="s">
        <v>287</v>
      </c>
      <c r="O36" s="264" t="s">
        <v>287</v>
      </c>
      <c r="P36" s="275" t="s">
        <v>287</v>
      </c>
    </row>
    <row r="37" spans="1:18" ht="52.5" customHeight="1" x14ac:dyDescent="0.25">
      <c r="A37" s="817">
        <v>3</v>
      </c>
      <c r="B37" s="819"/>
      <c r="C37" s="809"/>
      <c r="D37" s="823"/>
      <c r="E37" s="826"/>
      <c r="F37" s="273"/>
      <c r="G37" s="262"/>
      <c r="H37" s="829">
        <f>COUNT(F37:F39)</f>
        <v>0</v>
      </c>
      <c r="I37" s="796">
        <f>MAX(F37:F39)-MIN(F37:F39)</f>
        <v>0</v>
      </c>
      <c r="J37" s="797" t="str">
        <f>IFERROR(_xlfn.STDEV.S(F37:F39)," ")</f>
        <v xml:space="preserve"> </v>
      </c>
      <c r="K37" s="798" t="str">
        <f>IFERROR((J37/L37)," ")</f>
        <v xml:space="preserve"> </v>
      </c>
      <c r="L37" s="799" t="str">
        <f>IFERROR(AVERAGE(F37:F40)," ")</f>
        <v xml:space="preserve"> </v>
      </c>
      <c r="M37" s="796" t="str">
        <f>IFERROR(MEDIAN(F37:F40)," ")</f>
        <v xml:space="preserve"> </v>
      </c>
      <c r="N37" s="800"/>
      <c r="O37" s="801" t="b">
        <f ca="1">IF(H37&lt;3,O37=0,IFERROR(IF(K37&gt;25%,M37,L37)," "))</f>
        <v>0</v>
      </c>
      <c r="P37" s="803">
        <f ca="1">IFERROR(E37*O37,0)</f>
        <v>0</v>
      </c>
    </row>
    <row r="38" spans="1:18" x14ac:dyDescent="0.25">
      <c r="A38" s="800"/>
      <c r="B38" s="820"/>
      <c r="C38" s="822"/>
      <c r="D38" s="824"/>
      <c r="E38" s="827"/>
      <c r="F38" s="270"/>
      <c r="G38" s="262"/>
      <c r="H38" s="830"/>
      <c r="I38" s="796"/>
      <c r="J38" s="797"/>
      <c r="K38" s="798"/>
      <c r="L38" s="796"/>
      <c r="M38" s="796"/>
      <c r="N38" s="800"/>
      <c r="O38" s="802"/>
      <c r="P38" s="803"/>
    </row>
    <row r="39" spans="1:18" x14ac:dyDescent="0.25">
      <c r="A39" s="800"/>
      <c r="B39" s="820"/>
      <c r="C39" s="822"/>
      <c r="D39" s="824"/>
      <c r="E39" s="827"/>
      <c r="F39" s="273"/>
      <c r="G39" s="274"/>
      <c r="H39" s="830"/>
      <c r="I39" s="796"/>
      <c r="J39" s="797"/>
      <c r="K39" s="798"/>
      <c r="L39" s="796"/>
      <c r="M39" s="796"/>
      <c r="N39" s="800"/>
      <c r="O39" s="802"/>
      <c r="P39" s="803"/>
    </row>
    <row r="40" spans="1:18" x14ac:dyDescent="0.25">
      <c r="A40" s="818"/>
      <c r="B40" s="821"/>
      <c r="C40" s="810"/>
      <c r="D40" s="825"/>
      <c r="E40" s="828"/>
      <c r="F40" s="804" t="s">
        <v>289</v>
      </c>
      <c r="G40" s="805"/>
      <c r="H40" s="805"/>
      <c r="I40" s="805"/>
      <c r="J40" s="805"/>
      <c r="K40" s="805"/>
      <c r="L40" s="805"/>
      <c r="M40" s="805"/>
      <c r="N40" s="805"/>
      <c r="O40" s="806"/>
      <c r="P40" s="136" t="b">
        <f ca="1">O37</f>
        <v>0</v>
      </c>
    </row>
    <row r="41" spans="1:18" s="92" customFormat="1" x14ac:dyDescent="0.25">
      <c r="E41" s="118"/>
      <c r="F41" s="256"/>
      <c r="G41" s="257"/>
      <c r="H41" s="118"/>
      <c r="I41" s="118"/>
      <c r="J41" s="118"/>
      <c r="K41" s="118"/>
      <c r="L41" s="118"/>
      <c r="M41" s="118"/>
      <c r="N41" s="118"/>
      <c r="O41" s="118"/>
      <c r="P41" s="118"/>
    </row>
    <row r="42" spans="1:18" s="134" customFormat="1" ht="24" x14ac:dyDescent="0.25">
      <c r="A42" s="807" t="s">
        <v>227</v>
      </c>
      <c r="B42" s="807" t="s">
        <v>0</v>
      </c>
      <c r="C42" s="809" t="s">
        <v>15</v>
      </c>
      <c r="D42" s="807" t="s">
        <v>275</v>
      </c>
      <c r="E42" s="811" t="s">
        <v>2</v>
      </c>
      <c r="F42" s="258" t="s">
        <v>276</v>
      </c>
      <c r="G42" s="813" t="s">
        <v>277</v>
      </c>
      <c r="H42" s="815" t="s">
        <v>278</v>
      </c>
      <c r="I42" s="260" t="s">
        <v>279</v>
      </c>
      <c r="J42" s="260" t="s">
        <v>280</v>
      </c>
      <c r="K42" s="260" t="s">
        <v>281</v>
      </c>
      <c r="L42" s="260" t="s">
        <v>282</v>
      </c>
      <c r="M42" s="260" t="s">
        <v>283</v>
      </c>
      <c r="N42" s="260" t="s">
        <v>284</v>
      </c>
      <c r="O42" s="260" t="s">
        <v>285</v>
      </c>
      <c r="P42" s="259" t="s">
        <v>286</v>
      </c>
    </row>
    <row r="43" spans="1:18" s="135" customFormat="1" ht="11.25" x14ac:dyDescent="0.2">
      <c r="A43" s="808"/>
      <c r="B43" s="808"/>
      <c r="C43" s="810"/>
      <c r="D43" s="808"/>
      <c r="E43" s="812"/>
      <c r="F43" s="261" t="s">
        <v>287</v>
      </c>
      <c r="G43" s="814"/>
      <c r="H43" s="816"/>
      <c r="I43" s="263" t="s">
        <v>288</v>
      </c>
      <c r="J43" s="263"/>
      <c r="K43" s="263"/>
      <c r="L43" s="263"/>
      <c r="M43" s="263"/>
      <c r="N43" s="264" t="s">
        <v>287</v>
      </c>
      <c r="O43" s="264" t="s">
        <v>287</v>
      </c>
      <c r="P43" s="275" t="s">
        <v>287</v>
      </c>
    </row>
    <row r="44" spans="1:18" ht="21.75" customHeight="1" x14ac:dyDescent="0.25">
      <c r="A44" s="817">
        <v>4</v>
      </c>
      <c r="B44" s="819"/>
      <c r="C44" s="809"/>
      <c r="D44" s="823"/>
      <c r="E44" s="826"/>
      <c r="F44" s="273"/>
      <c r="G44" s="262"/>
      <c r="H44" s="829">
        <f>COUNT(F44:F47)</f>
        <v>0</v>
      </c>
      <c r="I44" s="796">
        <f>MAX(F44:F47)-MIN(F44:F47)</f>
        <v>0</v>
      </c>
      <c r="J44" s="797" t="str">
        <f>IFERROR(_xlfn.STDEV.S(F44:F47)," ")</f>
        <v xml:space="preserve"> </v>
      </c>
      <c r="K44" s="798" t="str">
        <f>IFERROR((J44/L44)," ")</f>
        <v xml:space="preserve"> </v>
      </c>
      <c r="L44" s="799" t="str">
        <f>IFERROR(AVERAGE(F44:F48)," ")</f>
        <v xml:space="preserve"> </v>
      </c>
      <c r="M44" s="796" t="str">
        <f>IFERROR(MEDIAN(F44:F48)," ")</f>
        <v xml:space="preserve"> </v>
      </c>
      <c r="N44" s="800"/>
      <c r="O44" s="801" t="b">
        <f ca="1">IF(H44&lt;3,O44=0,IFERROR(IF(K44&gt;25%,M44,L44)," "))</f>
        <v>0</v>
      </c>
      <c r="P44" s="803">
        <f ca="1">IFERROR(E44*O44,0)</f>
        <v>0</v>
      </c>
    </row>
    <row r="45" spans="1:18" x14ac:dyDescent="0.25">
      <c r="A45" s="800"/>
      <c r="B45" s="820"/>
      <c r="C45" s="822"/>
      <c r="D45" s="824"/>
      <c r="E45" s="827"/>
      <c r="F45" s="273"/>
      <c r="G45" s="274"/>
      <c r="H45" s="830"/>
      <c r="I45" s="796"/>
      <c r="J45" s="797"/>
      <c r="K45" s="798"/>
      <c r="L45" s="796"/>
      <c r="M45" s="796"/>
      <c r="N45" s="800"/>
      <c r="O45" s="802"/>
      <c r="P45" s="803"/>
    </row>
    <row r="46" spans="1:18" x14ac:dyDescent="0.25">
      <c r="A46" s="800"/>
      <c r="B46" s="820"/>
      <c r="C46" s="822"/>
      <c r="D46" s="824"/>
      <c r="E46" s="827"/>
      <c r="F46" s="273"/>
      <c r="G46" s="274"/>
      <c r="H46" s="830"/>
      <c r="I46" s="796"/>
      <c r="J46" s="797"/>
      <c r="K46" s="798"/>
      <c r="L46" s="796"/>
      <c r="M46" s="796"/>
      <c r="N46" s="800"/>
      <c r="O46" s="802"/>
      <c r="P46" s="803"/>
    </row>
    <row r="47" spans="1:18" x14ac:dyDescent="0.25">
      <c r="A47" s="800"/>
      <c r="B47" s="820"/>
      <c r="C47" s="822"/>
      <c r="D47" s="824"/>
      <c r="E47" s="827"/>
      <c r="F47" s="273"/>
      <c r="G47" s="274"/>
      <c r="H47" s="830"/>
      <c r="I47" s="796"/>
      <c r="J47" s="797"/>
      <c r="K47" s="798"/>
      <c r="L47" s="796"/>
      <c r="M47" s="796"/>
      <c r="N47" s="800"/>
      <c r="O47" s="802"/>
      <c r="P47" s="803"/>
      <c r="R47" s="105"/>
    </row>
    <row r="48" spans="1:18" ht="29.25" customHeight="1" x14ac:dyDescent="0.25">
      <c r="A48" s="818"/>
      <c r="B48" s="821"/>
      <c r="C48" s="810"/>
      <c r="D48" s="825"/>
      <c r="E48" s="828"/>
      <c r="F48" s="804" t="s">
        <v>289</v>
      </c>
      <c r="G48" s="805"/>
      <c r="H48" s="805"/>
      <c r="I48" s="805"/>
      <c r="J48" s="805"/>
      <c r="K48" s="805"/>
      <c r="L48" s="805"/>
      <c r="M48" s="805"/>
      <c r="N48" s="805"/>
      <c r="O48" s="806"/>
      <c r="P48" s="136">
        <f ca="1">IFERROR(ROUND(O44,2),0)</f>
        <v>0</v>
      </c>
    </row>
    <row r="49" spans="1:18" s="92" customFormat="1" x14ac:dyDescent="0.25">
      <c r="E49" s="118"/>
      <c r="F49" s="256"/>
      <c r="G49" s="257"/>
      <c r="H49" s="118"/>
      <c r="I49" s="118"/>
      <c r="J49" s="118"/>
      <c r="K49" s="118"/>
      <c r="L49" s="118"/>
      <c r="M49" s="118"/>
      <c r="N49" s="118"/>
      <c r="O49" s="118"/>
      <c r="P49" s="118"/>
    </row>
    <row r="50" spans="1:18" s="134" customFormat="1" ht="24" x14ac:dyDescent="0.25">
      <c r="A50" s="807" t="s">
        <v>227</v>
      </c>
      <c r="B50" s="807" t="s">
        <v>0</v>
      </c>
      <c r="C50" s="809" t="s">
        <v>15</v>
      </c>
      <c r="D50" s="807" t="s">
        <v>275</v>
      </c>
      <c r="E50" s="811" t="s">
        <v>2</v>
      </c>
      <c r="F50" s="258" t="s">
        <v>276</v>
      </c>
      <c r="G50" s="813" t="s">
        <v>277</v>
      </c>
      <c r="H50" s="815" t="s">
        <v>278</v>
      </c>
      <c r="I50" s="260" t="s">
        <v>279</v>
      </c>
      <c r="J50" s="260" t="s">
        <v>280</v>
      </c>
      <c r="K50" s="260" t="s">
        <v>281</v>
      </c>
      <c r="L50" s="260" t="s">
        <v>282</v>
      </c>
      <c r="M50" s="260" t="s">
        <v>283</v>
      </c>
      <c r="N50" s="260" t="s">
        <v>284</v>
      </c>
      <c r="O50" s="260" t="s">
        <v>285</v>
      </c>
      <c r="P50" s="259" t="s">
        <v>286</v>
      </c>
    </row>
    <row r="51" spans="1:18" s="135" customFormat="1" ht="11.25" x14ac:dyDescent="0.2">
      <c r="A51" s="808"/>
      <c r="B51" s="808"/>
      <c r="C51" s="810"/>
      <c r="D51" s="808"/>
      <c r="E51" s="812"/>
      <c r="F51" s="261" t="s">
        <v>287</v>
      </c>
      <c r="G51" s="814"/>
      <c r="H51" s="816"/>
      <c r="I51" s="263" t="s">
        <v>288</v>
      </c>
      <c r="J51" s="263"/>
      <c r="K51" s="263"/>
      <c r="L51" s="263"/>
      <c r="M51" s="263"/>
      <c r="N51" s="264" t="s">
        <v>287</v>
      </c>
      <c r="O51" s="264" t="s">
        <v>287</v>
      </c>
      <c r="P51" s="275" t="s">
        <v>287</v>
      </c>
    </row>
    <row r="52" spans="1:18" x14ac:dyDescent="0.25">
      <c r="A52" s="817">
        <v>5</v>
      </c>
      <c r="B52" s="819"/>
      <c r="C52" s="809"/>
      <c r="D52" s="823"/>
      <c r="E52" s="826"/>
      <c r="F52" s="273"/>
      <c r="G52" s="262"/>
      <c r="H52" s="829">
        <f>COUNT(F52:F55)</f>
        <v>0</v>
      </c>
      <c r="I52" s="796">
        <f>MAX(F52:F55)-MIN(F52:F55)</f>
        <v>0</v>
      </c>
      <c r="J52" s="797" t="str">
        <f>IFERROR(_xlfn.STDEV.S(F52:F55)," ")</f>
        <v xml:space="preserve"> </v>
      </c>
      <c r="K52" s="798" t="str">
        <f>IFERROR((J52/L52)," ")</f>
        <v xml:space="preserve"> </v>
      </c>
      <c r="L52" s="799" t="str">
        <f>IFERROR(AVERAGE(F52:F56)," ")</f>
        <v xml:space="preserve"> </v>
      </c>
      <c r="M52" s="796" t="str">
        <f>IFERROR(MEDIAN(F52:F56)," ")</f>
        <v xml:space="preserve"> </v>
      </c>
      <c r="N52" s="800"/>
      <c r="O52" s="801" t="b">
        <f ca="1">IF(H52&lt;3,O52=0,IFERROR(IF(K52&gt;25%,M52,L52)," "))</f>
        <v>0</v>
      </c>
      <c r="P52" s="803">
        <f ca="1">IFERROR(E52*O52,0)</f>
        <v>0</v>
      </c>
    </row>
    <row r="53" spans="1:18" x14ac:dyDescent="0.25">
      <c r="A53" s="800"/>
      <c r="B53" s="820"/>
      <c r="C53" s="822"/>
      <c r="D53" s="824"/>
      <c r="E53" s="827"/>
      <c r="F53" s="273"/>
      <c r="G53" s="274"/>
      <c r="H53" s="830"/>
      <c r="I53" s="796"/>
      <c r="J53" s="797"/>
      <c r="K53" s="798"/>
      <c r="L53" s="796"/>
      <c r="M53" s="796"/>
      <c r="N53" s="800"/>
      <c r="O53" s="802"/>
      <c r="P53" s="803"/>
    </row>
    <row r="54" spans="1:18" x14ac:dyDescent="0.25">
      <c r="A54" s="800"/>
      <c r="B54" s="820"/>
      <c r="C54" s="822"/>
      <c r="D54" s="824"/>
      <c r="E54" s="827"/>
      <c r="F54" s="273"/>
      <c r="G54" s="274"/>
      <c r="H54" s="830"/>
      <c r="I54" s="796"/>
      <c r="J54" s="797"/>
      <c r="K54" s="798"/>
      <c r="L54" s="796"/>
      <c r="M54" s="796"/>
      <c r="N54" s="800"/>
      <c r="O54" s="802"/>
      <c r="P54" s="803"/>
    </row>
    <row r="55" spans="1:18" x14ac:dyDescent="0.25">
      <c r="A55" s="800"/>
      <c r="B55" s="820"/>
      <c r="C55" s="822"/>
      <c r="D55" s="824"/>
      <c r="E55" s="827"/>
      <c r="F55" s="273"/>
      <c r="G55" s="274"/>
      <c r="H55" s="830"/>
      <c r="I55" s="796"/>
      <c r="J55" s="797"/>
      <c r="K55" s="798"/>
      <c r="L55" s="796"/>
      <c r="M55" s="796"/>
      <c r="N55" s="800"/>
      <c r="O55" s="802"/>
      <c r="P55" s="803"/>
      <c r="R55" s="105"/>
    </row>
    <row r="56" spans="1:18" ht="29.25" customHeight="1" x14ac:dyDescent="0.25">
      <c r="A56" s="818"/>
      <c r="B56" s="821"/>
      <c r="C56" s="810"/>
      <c r="D56" s="825"/>
      <c r="E56" s="828"/>
      <c r="F56" s="804" t="s">
        <v>289</v>
      </c>
      <c r="G56" s="805"/>
      <c r="H56" s="805"/>
      <c r="I56" s="805"/>
      <c r="J56" s="805"/>
      <c r="K56" s="805"/>
      <c r="L56" s="805"/>
      <c r="M56" s="805"/>
      <c r="N56" s="805"/>
      <c r="O56" s="806"/>
      <c r="P56" s="136">
        <f ca="1">IFERROR(ROUND(O52,2),0)</f>
        <v>0</v>
      </c>
    </row>
    <row r="57" spans="1:18" s="92" customFormat="1" x14ac:dyDescent="0.25">
      <c r="E57" s="118"/>
      <c r="F57" s="256"/>
      <c r="G57" s="257"/>
      <c r="H57" s="118"/>
      <c r="I57" s="118"/>
      <c r="J57" s="118"/>
      <c r="K57" s="118"/>
      <c r="L57" s="118"/>
      <c r="M57" s="118"/>
      <c r="N57" s="118"/>
      <c r="O57" s="118"/>
      <c r="P57" s="118"/>
    </row>
    <row r="58" spans="1:18" s="134" customFormat="1" ht="24" x14ac:dyDescent="0.25">
      <c r="A58" s="807" t="s">
        <v>227</v>
      </c>
      <c r="B58" s="807" t="s">
        <v>0</v>
      </c>
      <c r="C58" s="809" t="s">
        <v>15</v>
      </c>
      <c r="D58" s="807" t="s">
        <v>275</v>
      </c>
      <c r="E58" s="811" t="s">
        <v>2</v>
      </c>
      <c r="F58" s="258" t="s">
        <v>276</v>
      </c>
      <c r="G58" s="813" t="s">
        <v>277</v>
      </c>
      <c r="H58" s="815" t="s">
        <v>278</v>
      </c>
      <c r="I58" s="260" t="s">
        <v>279</v>
      </c>
      <c r="J58" s="260" t="s">
        <v>280</v>
      </c>
      <c r="K58" s="260" t="s">
        <v>281</v>
      </c>
      <c r="L58" s="260" t="s">
        <v>282</v>
      </c>
      <c r="M58" s="260" t="s">
        <v>283</v>
      </c>
      <c r="N58" s="260" t="s">
        <v>284</v>
      </c>
      <c r="O58" s="260" t="s">
        <v>285</v>
      </c>
      <c r="P58" s="259" t="s">
        <v>286</v>
      </c>
    </row>
    <row r="59" spans="1:18" s="135" customFormat="1" ht="11.25" x14ac:dyDescent="0.2">
      <c r="A59" s="808"/>
      <c r="B59" s="808"/>
      <c r="C59" s="810"/>
      <c r="D59" s="808"/>
      <c r="E59" s="812"/>
      <c r="F59" s="261" t="s">
        <v>287</v>
      </c>
      <c r="G59" s="814"/>
      <c r="H59" s="816"/>
      <c r="I59" s="263" t="s">
        <v>288</v>
      </c>
      <c r="J59" s="263"/>
      <c r="K59" s="263"/>
      <c r="L59" s="263"/>
      <c r="M59" s="263"/>
      <c r="N59" s="264" t="s">
        <v>287</v>
      </c>
      <c r="O59" s="264" t="s">
        <v>287</v>
      </c>
      <c r="P59" s="275" t="s">
        <v>287</v>
      </c>
    </row>
    <row r="60" spans="1:18" x14ac:dyDescent="0.25">
      <c r="A60" s="817">
        <v>6</v>
      </c>
      <c r="B60" s="819"/>
      <c r="C60" s="809"/>
      <c r="D60" s="823"/>
      <c r="E60" s="826"/>
      <c r="F60" s="273"/>
      <c r="G60" s="262"/>
      <c r="H60" s="829">
        <f>COUNT(F60:F63)</f>
        <v>0</v>
      </c>
      <c r="I60" s="796">
        <f>MAX(F60:F63)-MIN(F60:F63)</f>
        <v>0</v>
      </c>
      <c r="J60" s="797" t="str">
        <f>IFERROR(_xlfn.STDEV.S(F60:F63)," ")</f>
        <v xml:space="preserve"> </v>
      </c>
      <c r="K60" s="798" t="str">
        <f>IFERROR((J60/L60)," ")</f>
        <v xml:space="preserve"> </v>
      </c>
      <c r="L60" s="799" t="str">
        <f>IFERROR(AVERAGE(F60:F64)," ")</f>
        <v xml:space="preserve"> </v>
      </c>
      <c r="M60" s="796" t="str">
        <f>IFERROR(MEDIAN(F60:F64)," ")</f>
        <v xml:space="preserve"> </v>
      </c>
      <c r="N60" s="800"/>
      <c r="O60" s="801" t="b">
        <f ca="1">IF(H60&lt;3,O60=0,IFERROR(IF(K60&gt;25%,M60,L60)," "))</f>
        <v>0</v>
      </c>
      <c r="P60" s="803">
        <f ca="1">IFERROR(E60*O60,0)</f>
        <v>0</v>
      </c>
    </row>
    <row r="61" spans="1:18" x14ac:dyDescent="0.25">
      <c r="A61" s="800"/>
      <c r="B61" s="820"/>
      <c r="C61" s="822"/>
      <c r="D61" s="824"/>
      <c r="E61" s="827"/>
      <c r="F61" s="273"/>
      <c r="G61" s="274"/>
      <c r="H61" s="830"/>
      <c r="I61" s="796"/>
      <c r="J61" s="797"/>
      <c r="K61" s="798"/>
      <c r="L61" s="796"/>
      <c r="M61" s="796"/>
      <c r="N61" s="800"/>
      <c r="O61" s="802"/>
      <c r="P61" s="803"/>
    </row>
    <row r="62" spans="1:18" x14ac:dyDescent="0.25">
      <c r="A62" s="800"/>
      <c r="B62" s="820"/>
      <c r="C62" s="822"/>
      <c r="D62" s="824"/>
      <c r="E62" s="827"/>
      <c r="F62" s="273"/>
      <c r="G62" s="274"/>
      <c r="H62" s="830"/>
      <c r="I62" s="796"/>
      <c r="J62" s="797"/>
      <c r="K62" s="798"/>
      <c r="L62" s="796"/>
      <c r="M62" s="796"/>
      <c r="N62" s="800"/>
      <c r="O62" s="802"/>
      <c r="P62" s="803"/>
    </row>
    <row r="63" spans="1:18" x14ac:dyDescent="0.25">
      <c r="A63" s="800"/>
      <c r="B63" s="820"/>
      <c r="C63" s="822"/>
      <c r="D63" s="824"/>
      <c r="E63" s="827"/>
      <c r="F63" s="273"/>
      <c r="G63" s="274"/>
      <c r="H63" s="830"/>
      <c r="I63" s="796"/>
      <c r="J63" s="797"/>
      <c r="K63" s="798"/>
      <c r="L63" s="796"/>
      <c r="M63" s="796"/>
      <c r="N63" s="800"/>
      <c r="O63" s="802"/>
      <c r="P63" s="803"/>
      <c r="R63" s="105"/>
    </row>
    <row r="64" spans="1:18" ht="29.25" customHeight="1" x14ac:dyDescent="0.25">
      <c r="A64" s="818"/>
      <c r="B64" s="821"/>
      <c r="C64" s="810"/>
      <c r="D64" s="825"/>
      <c r="E64" s="828"/>
      <c r="F64" s="804" t="s">
        <v>289</v>
      </c>
      <c r="G64" s="805"/>
      <c r="H64" s="805"/>
      <c r="I64" s="805"/>
      <c r="J64" s="805"/>
      <c r="K64" s="805"/>
      <c r="L64" s="805"/>
      <c r="M64" s="805"/>
      <c r="N64" s="805"/>
      <c r="O64" s="806"/>
      <c r="P64" s="136">
        <f ca="1">IFERROR(ROUND(O60,2),0)</f>
        <v>0</v>
      </c>
    </row>
    <row r="65" spans="1:18" s="92" customFormat="1" x14ac:dyDescent="0.25">
      <c r="E65" s="118"/>
      <c r="F65" s="256"/>
      <c r="G65" s="257"/>
      <c r="H65" s="118"/>
      <c r="I65" s="118"/>
      <c r="J65" s="118"/>
      <c r="K65" s="118"/>
      <c r="L65" s="118"/>
      <c r="M65" s="118"/>
      <c r="N65" s="118"/>
      <c r="O65" s="118"/>
      <c r="P65" s="118"/>
    </row>
    <row r="66" spans="1:18" s="134" customFormat="1" ht="24" x14ac:dyDescent="0.25">
      <c r="A66" s="807" t="s">
        <v>227</v>
      </c>
      <c r="B66" s="807" t="s">
        <v>0</v>
      </c>
      <c r="C66" s="809" t="s">
        <v>15</v>
      </c>
      <c r="D66" s="807" t="s">
        <v>275</v>
      </c>
      <c r="E66" s="811" t="s">
        <v>2</v>
      </c>
      <c r="F66" s="258" t="s">
        <v>276</v>
      </c>
      <c r="G66" s="813" t="s">
        <v>277</v>
      </c>
      <c r="H66" s="815" t="s">
        <v>278</v>
      </c>
      <c r="I66" s="260" t="s">
        <v>279</v>
      </c>
      <c r="J66" s="260" t="s">
        <v>280</v>
      </c>
      <c r="K66" s="260" t="s">
        <v>281</v>
      </c>
      <c r="L66" s="260" t="s">
        <v>282</v>
      </c>
      <c r="M66" s="260" t="s">
        <v>283</v>
      </c>
      <c r="N66" s="260" t="s">
        <v>284</v>
      </c>
      <c r="O66" s="260" t="s">
        <v>285</v>
      </c>
      <c r="P66" s="259" t="s">
        <v>286</v>
      </c>
    </row>
    <row r="67" spans="1:18" s="135" customFormat="1" ht="11.25" x14ac:dyDescent="0.2">
      <c r="A67" s="808"/>
      <c r="B67" s="808"/>
      <c r="C67" s="810"/>
      <c r="D67" s="808"/>
      <c r="E67" s="812"/>
      <c r="F67" s="261" t="s">
        <v>287</v>
      </c>
      <c r="G67" s="814"/>
      <c r="H67" s="816"/>
      <c r="I67" s="263" t="s">
        <v>288</v>
      </c>
      <c r="J67" s="263"/>
      <c r="K67" s="263"/>
      <c r="L67" s="263"/>
      <c r="M67" s="263"/>
      <c r="N67" s="264" t="s">
        <v>287</v>
      </c>
      <c r="O67" s="264" t="s">
        <v>287</v>
      </c>
      <c r="P67" s="275" t="s">
        <v>287</v>
      </c>
    </row>
    <row r="68" spans="1:18" x14ac:dyDescent="0.25">
      <c r="A68" s="817">
        <v>7</v>
      </c>
      <c r="B68" s="819"/>
      <c r="C68" s="809"/>
      <c r="D68" s="823"/>
      <c r="E68" s="826"/>
      <c r="F68" s="273"/>
      <c r="G68" s="262"/>
      <c r="H68" s="829">
        <f>COUNT(F68:F71)</f>
        <v>0</v>
      </c>
      <c r="I68" s="796">
        <f>MAX(F68:F71)-MIN(F68:F71)</f>
        <v>0</v>
      </c>
      <c r="J68" s="797" t="str">
        <f>IFERROR(_xlfn.STDEV.S(F68:F71)," ")</f>
        <v xml:space="preserve"> </v>
      </c>
      <c r="K68" s="798" t="str">
        <f>IFERROR((J68/L68)," ")</f>
        <v xml:space="preserve"> </v>
      </c>
      <c r="L68" s="799" t="str">
        <f>IFERROR(AVERAGE(F68:F72)," ")</f>
        <v xml:space="preserve"> </v>
      </c>
      <c r="M68" s="796" t="str">
        <f>IFERROR(MEDIAN(F68:F72)," ")</f>
        <v xml:space="preserve"> </v>
      </c>
      <c r="N68" s="800"/>
      <c r="O68" s="801" t="b">
        <f ca="1">IF(H68&lt;3,O68=0,IFERROR(IF(K68&gt;25%,M68,L68)," "))</f>
        <v>0</v>
      </c>
      <c r="P68" s="803">
        <f ca="1">IFERROR(E68*O68,0)</f>
        <v>0</v>
      </c>
    </row>
    <row r="69" spans="1:18" x14ac:dyDescent="0.25">
      <c r="A69" s="800"/>
      <c r="B69" s="820"/>
      <c r="C69" s="822"/>
      <c r="D69" s="824"/>
      <c r="E69" s="827"/>
      <c r="F69" s="273"/>
      <c r="G69" s="274"/>
      <c r="H69" s="830"/>
      <c r="I69" s="796"/>
      <c r="J69" s="797"/>
      <c r="K69" s="798"/>
      <c r="L69" s="796"/>
      <c r="M69" s="796"/>
      <c r="N69" s="800"/>
      <c r="O69" s="802"/>
      <c r="P69" s="803"/>
    </row>
    <row r="70" spans="1:18" x14ac:dyDescent="0.25">
      <c r="A70" s="800"/>
      <c r="B70" s="820"/>
      <c r="C70" s="822"/>
      <c r="D70" s="824"/>
      <c r="E70" s="827"/>
      <c r="F70" s="273"/>
      <c r="G70" s="274"/>
      <c r="H70" s="830"/>
      <c r="I70" s="796"/>
      <c r="J70" s="797"/>
      <c r="K70" s="798"/>
      <c r="L70" s="796"/>
      <c r="M70" s="796"/>
      <c r="N70" s="800"/>
      <c r="O70" s="802"/>
      <c r="P70" s="803"/>
    </row>
    <row r="71" spans="1:18" x14ac:dyDescent="0.25">
      <c r="A71" s="800"/>
      <c r="B71" s="820"/>
      <c r="C71" s="822"/>
      <c r="D71" s="824"/>
      <c r="E71" s="827"/>
      <c r="F71" s="273"/>
      <c r="G71" s="274"/>
      <c r="H71" s="830"/>
      <c r="I71" s="796"/>
      <c r="J71" s="797"/>
      <c r="K71" s="798"/>
      <c r="L71" s="796"/>
      <c r="M71" s="796"/>
      <c r="N71" s="800"/>
      <c r="O71" s="802"/>
      <c r="P71" s="803"/>
      <c r="R71" s="105"/>
    </row>
    <row r="72" spans="1:18" ht="29.25" customHeight="1" x14ac:dyDescent="0.25">
      <c r="A72" s="818"/>
      <c r="B72" s="821"/>
      <c r="C72" s="810"/>
      <c r="D72" s="825"/>
      <c r="E72" s="828"/>
      <c r="F72" s="804" t="s">
        <v>289</v>
      </c>
      <c r="G72" s="805"/>
      <c r="H72" s="805"/>
      <c r="I72" s="805"/>
      <c r="J72" s="805"/>
      <c r="K72" s="805"/>
      <c r="L72" s="805"/>
      <c r="M72" s="805"/>
      <c r="N72" s="805"/>
      <c r="O72" s="806"/>
      <c r="P72" s="136">
        <f ca="1">IFERROR(ROUND(O68,2),0)</f>
        <v>0</v>
      </c>
    </row>
    <row r="73" spans="1:18" s="92" customFormat="1" ht="15.6" customHeight="1" x14ac:dyDescent="0.25">
      <c r="E73" s="118"/>
      <c r="F73" s="256"/>
      <c r="G73" s="257"/>
      <c r="H73" s="118"/>
      <c r="I73" s="118"/>
      <c r="J73" s="118"/>
      <c r="K73" s="118"/>
      <c r="L73" s="118"/>
      <c r="M73" s="118"/>
      <c r="N73" s="118"/>
      <c r="O73" s="118"/>
      <c r="P73" s="118"/>
    </row>
    <row r="74" spans="1:18" s="134" customFormat="1" ht="24" x14ac:dyDescent="0.25">
      <c r="A74" s="807" t="s">
        <v>227</v>
      </c>
      <c r="B74" s="807" t="s">
        <v>0</v>
      </c>
      <c r="C74" s="809" t="s">
        <v>15</v>
      </c>
      <c r="D74" s="807" t="s">
        <v>275</v>
      </c>
      <c r="E74" s="811" t="s">
        <v>2</v>
      </c>
      <c r="F74" s="258" t="s">
        <v>276</v>
      </c>
      <c r="G74" s="813" t="s">
        <v>277</v>
      </c>
      <c r="H74" s="815" t="s">
        <v>278</v>
      </c>
      <c r="I74" s="260" t="s">
        <v>279</v>
      </c>
      <c r="J74" s="260" t="s">
        <v>280</v>
      </c>
      <c r="K74" s="260" t="s">
        <v>281</v>
      </c>
      <c r="L74" s="260" t="s">
        <v>282</v>
      </c>
      <c r="M74" s="260" t="s">
        <v>283</v>
      </c>
      <c r="N74" s="260" t="s">
        <v>284</v>
      </c>
      <c r="O74" s="260" t="s">
        <v>285</v>
      </c>
      <c r="P74" s="259" t="s">
        <v>286</v>
      </c>
    </row>
    <row r="75" spans="1:18" s="135" customFormat="1" ht="11.25" x14ac:dyDescent="0.2">
      <c r="A75" s="808"/>
      <c r="B75" s="808"/>
      <c r="C75" s="810"/>
      <c r="D75" s="808"/>
      <c r="E75" s="812"/>
      <c r="F75" s="261" t="s">
        <v>287</v>
      </c>
      <c r="G75" s="814"/>
      <c r="H75" s="816"/>
      <c r="I75" s="263" t="s">
        <v>288</v>
      </c>
      <c r="J75" s="263"/>
      <c r="K75" s="263"/>
      <c r="L75" s="263"/>
      <c r="M75" s="263"/>
      <c r="N75" s="264" t="s">
        <v>287</v>
      </c>
      <c r="O75" s="264" t="s">
        <v>287</v>
      </c>
      <c r="P75" s="275" t="s">
        <v>287</v>
      </c>
    </row>
    <row r="76" spans="1:18" x14ac:dyDescent="0.25">
      <c r="A76" s="817">
        <v>8</v>
      </c>
      <c r="B76" s="819"/>
      <c r="C76" s="809"/>
      <c r="D76" s="823"/>
      <c r="E76" s="826"/>
      <c r="F76" s="273"/>
      <c r="G76" s="262"/>
      <c r="H76" s="829">
        <f>COUNT(F76:F79)</f>
        <v>0</v>
      </c>
      <c r="I76" s="796">
        <f>MAX(F76:F79)-MIN(F76:F79)</f>
        <v>0</v>
      </c>
      <c r="J76" s="797" t="str">
        <f>IFERROR(_xlfn.STDEV.S(F76:F79)," ")</f>
        <v xml:space="preserve"> </v>
      </c>
      <c r="K76" s="798" t="str">
        <f>IFERROR((J76/L76)," ")</f>
        <v xml:space="preserve"> </v>
      </c>
      <c r="L76" s="799" t="str">
        <f>IFERROR(AVERAGE(F76:F80)," ")</f>
        <v xml:space="preserve"> </v>
      </c>
      <c r="M76" s="796" t="str">
        <f>IFERROR(MEDIAN(F76:F80)," ")</f>
        <v xml:space="preserve"> </v>
      </c>
      <c r="N76" s="800"/>
      <c r="O76" s="801" t="b">
        <f ca="1">IF(H76&lt;3,O76=0,IFERROR(IF(K76&gt;25%,M76,L76)," "))</f>
        <v>0</v>
      </c>
      <c r="P76" s="803">
        <f ca="1">IFERROR(E76*O76,0)</f>
        <v>0</v>
      </c>
    </row>
    <row r="77" spans="1:18" x14ac:dyDescent="0.25">
      <c r="A77" s="800"/>
      <c r="B77" s="820"/>
      <c r="C77" s="822"/>
      <c r="D77" s="824"/>
      <c r="E77" s="827"/>
      <c r="F77" s="273"/>
      <c r="G77" s="274"/>
      <c r="H77" s="830"/>
      <c r="I77" s="796"/>
      <c r="J77" s="797"/>
      <c r="K77" s="798"/>
      <c r="L77" s="796"/>
      <c r="M77" s="796"/>
      <c r="N77" s="800"/>
      <c r="O77" s="802"/>
      <c r="P77" s="803"/>
    </row>
    <row r="78" spans="1:18" x14ac:dyDescent="0.25">
      <c r="A78" s="800"/>
      <c r="B78" s="820"/>
      <c r="C78" s="822"/>
      <c r="D78" s="824"/>
      <c r="E78" s="827"/>
      <c r="F78" s="273"/>
      <c r="G78" s="274"/>
      <c r="H78" s="830"/>
      <c r="I78" s="796"/>
      <c r="J78" s="797"/>
      <c r="K78" s="798"/>
      <c r="L78" s="796"/>
      <c r="M78" s="796"/>
      <c r="N78" s="800"/>
      <c r="O78" s="802"/>
      <c r="P78" s="803"/>
    </row>
    <row r="79" spans="1:18" x14ac:dyDescent="0.25">
      <c r="A79" s="800"/>
      <c r="B79" s="820"/>
      <c r="C79" s="822"/>
      <c r="D79" s="824"/>
      <c r="E79" s="827"/>
      <c r="F79" s="273"/>
      <c r="G79" s="274"/>
      <c r="H79" s="830"/>
      <c r="I79" s="796"/>
      <c r="J79" s="797"/>
      <c r="K79" s="798"/>
      <c r="L79" s="796"/>
      <c r="M79" s="796"/>
      <c r="N79" s="800"/>
      <c r="O79" s="802"/>
      <c r="P79" s="803"/>
      <c r="R79" s="105"/>
    </row>
    <row r="80" spans="1:18" ht="29.25" customHeight="1" x14ac:dyDescent="0.25">
      <c r="A80" s="818"/>
      <c r="B80" s="821"/>
      <c r="C80" s="810"/>
      <c r="D80" s="825"/>
      <c r="E80" s="828"/>
      <c r="F80" s="804" t="s">
        <v>289</v>
      </c>
      <c r="G80" s="805"/>
      <c r="H80" s="805"/>
      <c r="I80" s="805"/>
      <c r="J80" s="805"/>
      <c r="K80" s="805"/>
      <c r="L80" s="805"/>
      <c r="M80" s="805"/>
      <c r="N80" s="805"/>
      <c r="O80" s="806"/>
      <c r="P80" s="136">
        <f ca="1">IFERROR(ROUND(O76,2),0)</f>
        <v>0</v>
      </c>
    </row>
    <row r="81" spans="1:18" s="92" customFormat="1" x14ac:dyDescent="0.25">
      <c r="E81" s="118"/>
      <c r="F81" s="256"/>
      <c r="G81" s="257"/>
      <c r="H81" s="118"/>
      <c r="I81" s="118"/>
      <c r="J81" s="118"/>
      <c r="K81" s="118"/>
      <c r="L81" s="118"/>
      <c r="M81" s="118"/>
      <c r="N81" s="118"/>
      <c r="O81" s="118"/>
      <c r="P81" s="118"/>
    </row>
    <row r="82" spans="1:18" s="92" customFormat="1" x14ac:dyDescent="0.25">
      <c r="E82" s="118"/>
      <c r="F82" s="256"/>
      <c r="G82" s="257"/>
      <c r="H82" s="118"/>
      <c r="I82" s="118"/>
      <c r="J82" s="118"/>
      <c r="K82" s="118"/>
      <c r="L82" s="118"/>
      <c r="M82" s="118"/>
      <c r="N82" s="118"/>
      <c r="O82" s="118"/>
      <c r="P82" s="118"/>
    </row>
    <row r="83" spans="1:18" x14ac:dyDescent="0.25">
      <c r="A83" t="s">
        <v>274</v>
      </c>
      <c r="B83"/>
      <c r="C83"/>
      <c r="D83"/>
      <c r="E83" s="82"/>
      <c r="F83" s="133"/>
      <c r="G83" s="283"/>
      <c r="H83" s="82"/>
      <c r="I83" s="82"/>
      <c r="J83" s="82"/>
      <c r="K83" s="82"/>
      <c r="L83" s="82"/>
      <c r="M83" s="82"/>
      <c r="N83" s="82"/>
    </row>
    <row r="84" spans="1:18" s="134" customFormat="1" ht="24" x14ac:dyDescent="0.25">
      <c r="A84" s="807" t="s">
        <v>227</v>
      </c>
      <c r="B84" s="807" t="s">
        <v>0</v>
      </c>
      <c r="C84" s="809" t="s">
        <v>15</v>
      </c>
      <c r="D84" s="807" t="s">
        <v>275</v>
      </c>
      <c r="E84" s="811" t="s">
        <v>2</v>
      </c>
      <c r="F84" s="258" t="s">
        <v>276</v>
      </c>
      <c r="G84" s="813" t="s">
        <v>277</v>
      </c>
      <c r="H84" s="815" t="s">
        <v>278</v>
      </c>
      <c r="I84" s="260" t="s">
        <v>279</v>
      </c>
      <c r="J84" s="260" t="s">
        <v>280</v>
      </c>
      <c r="K84" s="260" t="s">
        <v>281</v>
      </c>
      <c r="L84" s="260" t="s">
        <v>282</v>
      </c>
      <c r="M84" s="260" t="s">
        <v>283</v>
      </c>
      <c r="N84" s="260" t="s">
        <v>284</v>
      </c>
      <c r="O84" s="260" t="s">
        <v>285</v>
      </c>
      <c r="P84" s="259" t="s">
        <v>286</v>
      </c>
    </row>
    <row r="85" spans="1:18" s="135" customFormat="1" ht="11.25" x14ac:dyDescent="0.2">
      <c r="A85" s="808"/>
      <c r="B85" s="808"/>
      <c r="C85" s="810"/>
      <c r="D85" s="808"/>
      <c r="E85" s="812"/>
      <c r="F85" s="261" t="s">
        <v>287</v>
      </c>
      <c r="G85" s="814"/>
      <c r="H85" s="816"/>
      <c r="I85" s="263" t="s">
        <v>288</v>
      </c>
      <c r="J85" s="263"/>
      <c r="K85" s="263"/>
      <c r="L85" s="263"/>
      <c r="M85" s="263"/>
      <c r="N85" s="264" t="s">
        <v>287</v>
      </c>
      <c r="O85" s="264" t="s">
        <v>287</v>
      </c>
      <c r="P85" s="275" t="s">
        <v>287</v>
      </c>
    </row>
    <row r="86" spans="1:18" x14ac:dyDescent="0.25">
      <c r="A86" s="817">
        <v>8</v>
      </c>
      <c r="B86" s="819"/>
      <c r="C86" s="867"/>
      <c r="D86" s="823"/>
      <c r="E86" s="826"/>
      <c r="F86" s="301"/>
      <c r="G86" s="298"/>
      <c r="H86" s="829">
        <f>COUNT(F86:F90)</f>
        <v>0</v>
      </c>
      <c r="I86" s="796">
        <f>MAX(F86:F90)-MIN(F86:F90)</f>
        <v>0</v>
      </c>
      <c r="J86" s="797" t="str">
        <f>IFERROR(_xlfn.STDEV.S(F86:F90)," ")</f>
        <v xml:space="preserve"> </v>
      </c>
      <c r="K86" s="798" t="str">
        <f>IFERROR((J86/L86)," ")</f>
        <v xml:space="preserve"> </v>
      </c>
      <c r="L86" s="799" t="str">
        <f>IFERROR(AVERAGE(F86:F91)," ")</f>
        <v xml:space="preserve"> </v>
      </c>
      <c r="M86" s="796" t="str">
        <f>IFERROR(MEDIAN(F86:F91)," ")</f>
        <v xml:space="preserve"> </v>
      </c>
      <c r="N86" s="800"/>
      <c r="O86" s="801" t="b">
        <f ca="1">IF(H86&lt;3,O86=0,IFERROR(IF(K86&gt;25%,M86,L86)," "))</f>
        <v>0</v>
      </c>
      <c r="P86" s="803">
        <f ca="1">IFERROR(E86*O86,0)</f>
        <v>0</v>
      </c>
    </row>
    <row r="87" spans="1:18" x14ac:dyDescent="0.25">
      <c r="A87" s="800"/>
      <c r="B87" s="820"/>
      <c r="C87" s="868"/>
      <c r="D87" s="824"/>
      <c r="E87" s="827"/>
      <c r="F87" s="302"/>
      <c r="G87" s="299"/>
      <c r="H87" s="830"/>
      <c r="I87" s="796"/>
      <c r="J87" s="797"/>
      <c r="K87" s="798"/>
      <c r="L87" s="796"/>
      <c r="M87" s="796"/>
      <c r="N87" s="800"/>
      <c r="O87" s="802"/>
      <c r="P87" s="803"/>
    </row>
    <row r="88" spans="1:18" x14ac:dyDescent="0.25">
      <c r="A88" s="800"/>
      <c r="B88" s="820"/>
      <c r="C88" s="868"/>
      <c r="D88" s="824"/>
      <c r="E88" s="827"/>
      <c r="F88" s="302"/>
      <c r="G88" s="298"/>
      <c r="H88" s="830"/>
      <c r="I88" s="796"/>
      <c r="J88" s="797"/>
      <c r="K88" s="798"/>
      <c r="L88" s="796"/>
      <c r="M88" s="796"/>
      <c r="N88" s="800"/>
      <c r="O88" s="802"/>
      <c r="P88" s="803"/>
    </row>
    <row r="89" spans="1:18" x14ac:dyDescent="0.25">
      <c r="A89" s="800"/>
      <c r="B89" s="820"/>
      <c r="C89" s="868"/>
      <c r="D89" s="824"/>
      <c r="E89" s="827"/>
      <c r="F89" s="302"/>
      <c r="G89" s="298"/>
      <c r="H89" s="830"/>
      <c r="I89" s="796"/>
      <c r="J89" s="797"/>
      <c r="K89" s="798"/>
      <c r="L89" s="796"/>
      <c r="M89" s="796"/>
      <c r="N89" s="800"/>
      <c r="O89" s="802"/>
      <c r="P89" s="803"/>
    </row>
    <row r="90" spans="1:18" x14ac:dyDescent="0.25">
      <c r="A90" s="800"/>
      <c r="B90" s="820"/>
      <c r="C90" s="868"/>
      <c r="D90" s="824"/>
      <c r="E90" s="827"/>
      <c r="F90" s="302"/>
      <c r="G90" s="300"/>
      <c r="H90" s="830"/>
      <c r="I90" s="796"/>
      <c r="J90" s="797"/>
      <c r="K90" s="798"/>
      <c r="L90" s="796"/>
      <c r="M90" s="796"/>
      <c r="N90" s="800"/>
      <c r="O90" s="802"/>
      <c r="P90" s="803"/>
      <c r="R90" s="105"/>
    </row>
    <row r="91" spans="1:18" ht="29.25" customHeight="1" x14ac:dyDescent="0.25">
      <c r="A91" s="818"/>
      <c r="B91" s="821"/>
      <c r="C91" s="869"/>
      <c r="D91" s="825"/>
      <c r="E91" s="828"/>
      <c r="F91" s="804" t="s">
        <v>289</v>
      </c>
      <c r="G91" s="805"/>
      <c r="H91" s="805"/>
      <c r="I91" s="805"/>
      <c r="J91" s="805"/>
      <c r="K91" s="805"/>
      <c r="L91" s="805"/>
      <c r="M91" s="805"/>
      <c r="N91" s="805"/>
      <c r="O91" s="806"/>
      <c r="P91" s="136">
        <f ca="1">IFERROR(ROUND(O86,2),0)</f>
        <v>0</v>
      </c>
    </row>
    <row r="92" spans="1:18" s="92" customFormat="1" x14ac:dyDescent="0.25">
      <c r="E92" s="118"/>
      <c r="F92" s="256"/>
      <c r="G92" s="257"/>
      <c r="H92" s="118"/>
      <c r="I92" s="118"/>
      <c r="J92" s="118"/>
      <c r="K92" s="118"/>
      <c r="L92" s="118"/>
      <c r="M92" s="118"/>
      <c r="N92" s="118"/>
      <c r="O92" s="118"/>
      <c r="P92" s="118"/>
    </row>
    <row r="93" spans="1:18" s="92" customFormat="1" x14ac:dyDescent="0.25">
      <c r="E93" s="118"/>
      <c r="F93" s="256"/>
      <c r="G93" s="257"/>
      <c r="H93" s="118"/>
      <c r="I93" s="118"/>
      <c r="J93" s="118"/>
      <c r="K93" s="118"/>
      <c r="L93" s="118"/>
      <c r="M93" s="118"/>
      <c r="N93" s="118"/>
      <c r="O93" s="118"/>
      <c r="P93" s="118"/>
    </row>
    <row r="94" spans="1:18" x14ac:dyDescent="0.25">
      <c r="A94" t="s">
        <v>274</v>
      </c>
      <c r="B94"/>
      <c r="C94"/>
      <c r="D94"/>
      <c r="E94" s="82"/>
      <c r="F94" s="133"/>
      <c r="G94" s="283"/>
      <c r="H94" s="82"/>
      <c r="I94" s="82"/>
      <c r="J94" s="82"/>
      <c r="K94" s="82"/>
      <c r="L94" s="82"/>
      <c r="M94" s="82"/>
      <c r="N94" s="82"/>
    </row>
    <row r="95" spans="1:18" s="92" customFormat="1" x14ac:dyDescent="0.25">
      <c r="E95" s="118"/>
      <c r="F95" s="256"/>
      <c r="G95" s="257"/>
      <c r="H95" s="118"/>
      <c r="I95" s="118"/>
      <c r="J95" s="118"/>
      <c r="K95" s="118"/>
      <c r="L95" s="118"/>
      <c r="M95" s="118"/>
      <c r="N95" s="118"/>
      <c r="O95" s="118"/>
      <c r="P95" s="118"/>
    </row>
    <row r="96" spans="1:18" s="92" customFormat="1" x14ac:dyDescent="0.25">
      <c r="E96" s="118"/>
      <c r="F96" s="256"/>
      <c r="G96" s="257"/>
      <c r="H96" s="118"/>
      <c r="I96" s="118"/>
      <c r="J96" s="118"/>
      <c r="K96" s="118"/>
      <c r="L96" s="118"/>
      <c r="M96" s="118"/>
      <c r="N96" s="118"/>
      <c r="O96" s="118"/>
      <c r="P96" s="118"/>
    </row>
    <row r="97" spans="5:16" s="92" customFormat="1" x14ac:dyDescent="0.25">
      <c r="E97" s="118"/>
      <c r="F97" s="256"/>
      <c r="G97" s="257"/>
      <c r="H97" s="118"/>
      <c r="I97" s="118"/>
      <c r="J97" s="118"/>
      <c r="K97" s="118"/>
      <c r="L97" s="118"/>
      <c r="M97" s="118"/>
      <c r="N97" s="118"/>
      <c r="O97" s="118"/>
      <c r="P97" s="118"/>
    </row>
    <row r="98" spans="5:16" s="92" customFormat="1" x14ac:dyDescent="0.25">
      <c r="E98" s="118"/>
      <c r="F98" s="256"/>
      <c r="G98" s="257"/>
      <c r="H98" s="118"/>
      <c r="I98" s="118"/>
      <c r="J98" s="118"/>
      <c r="K98" s="118"/>
      <c r="L98" s="118"/>
      <c r="M98" s="118"/>
      <c r="N98" s="118"/>
      <c r="O98" s="118"/>
      <c r="P98" s="118"/>
    </row>
    <row r="99" spans="5:16" s="92" customFormat="1" x14ac:dyDescent="0.25">
      <c r="E99" s="118"/>
      <c r="F99" s="256"/>
      <c r="G99" s="257"/>
      <c r="H99" s="118"/>
      <c r="I99" s="118"/>
      <c r="J99" s="118"/>
      <c r="K99" s="118"/>
      <c r="L99" s="118"/>
      <c r="M99" s="118"/>
      <c r="N99" s="118"/>
      <c r="O99" s="118"/>
      <c r="P99" s="118"/>
    </row>
    <row r="100" spans="5:16" s="92" customFormat="1" x14ac:dyDescent="0.25">
      <c r="E100" s="118"/>
      <c r="F100" s="256"/>
      <c r="G100" s="257"/>
      <c r="H100" s="118"/>
      <c r="I100" s="118"/>
      <c r="J100" s="118"/>
      <c r="K100" s="118"/>
      <c r="L100" s="118"/>
      <c r="M100" s="118"/>
      <c r="N100" s="118"/>
      <c r="O100" s="118"/>
      <c r="P100" s="118"/>
    </row>
    <row r="101" spans="5:16" s="92" customFormat="1" x14ac:dyDescent="0.25">
      <c r="E101" s="118"/>
      <c r="F101" s="256"/>
      <c r="G101" s="257"/>
      <c r="H101" s="118"/>
      <c r="I101" s="118"/>
      <c r="J101" s="118"/>
      <c r="K101" s="118"/>
      <c r="L101" s="118"/>
      <c r="M101" s="118"/>
      <c r="N101" s="118"/>
      <c r="O101" s="118"/>
      <c r="P101" s="118"/>
    </row>
    <row r="102" spans="5:16" s="92" customFormat="1" x14ac:dyDescent="0.25">
      <c r="E102" s="118"/>
      <c r="F102" s="256"/>
      <c r="G102" s="257"/>
      <c r="H102" s="118"/>
      <c r="I102" s="118"/>
      <c r="J102" s="118"/>
      <c r="K102" s="118"/>
      <c r="L102" s="118"/>
      <c r="M102" s="118"/>
      <c r="N102" s="118"/>
      <c r="O102" s="118"/>
      <c r="P102" s="118"/>
    </row>
    <row r="103" spans="5:16" s="92" customFormat="1" x14ac:dyDescent="0.25">
      <c r="E103" s="118"/>
      <c r="F103" s="256"/>
      <c r="G103" s="257"/>
      <c r="H103" s="118"/>
      <c r="I103" s="118"/>
      <c r="J103" s="118"/>
      <c r="K103" s="118"/>
      <c r="L103" s="118"/>
      <c r="M103" s="118"/>
      <c r="N103" s="118"/>
      <c r="O103" s="118"/>
      <c r="P103" s="118"/>
    </row>
    <row r="104" spans="5:16" x14ac:dyDescent="0.25"/>
    <row r="105" spans="5:16" x14ac:dyDescent="0.25"/>
    <row r="106" spans="5:16" x14ac:dyDescent="0.25"/>
    <row r="107" spans="5:16" x14ac:dyDescent="0.25"/>
    <row r="108" spans="5:16" x14ac:dyDescent="0.25"/>
    <row r="109" spans="5:16" x14ac:dyDescent="0.25"/>
    <row r="110" spans="5:16" x14ac:dyDescent="0.25"/>
    <row r="111" spans="5:16" x14ac:dyDescent="0.25"/>
    <row r="112" spans="5:16"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8" x14ac:dyDescent="0.25"/>
    <row r="169" x14ac:dyDescent="0.25"/>
    <row r="170" x14ac:dyDescent="0.25"/>
    <row r="171" x14ac:dyDescent="0.25"/>
  </sheetData>
  <mergeCells count="211">
    <mergeCell ref="I86:I90"/>
    <mergeCell ref="J86:J90"/>
    <mergeCell ref="K86:K90"/>
    <mergeCell ref="L86:L90"/>
    <mergeCell ref="M86:M90"/>
    <mergeCell ref="N86:N90"/>
    <mergeCell ref="O86:O90"/>
    <mergeCell ref="P86:P90"/>
    <mergeCell ref="F91:O91"/>
    <mergeCell ref="A84:A85"/>
    <mergeCell ref="B84:B85"/>
    <mergeCell ref="C84:C85"/>
    <mergeCell ref="D84:D85"/>
    <mergeCell ref="E84:E85"/>
    <mergeCell ref="G84:G85"/>
    <mergeCell ref="H84:H85"/>
    <mergeCell ref="A86:A91"/>
    <mergeCell ref="B86:B91"/>
    <mergeCell ref="C86:C91"/>
    <mergeCell ref="D86:D91"/>
    <mergeCell ref="E86:E91"/>
    <mergeCell ref="H86:H90"/>
    <mergeCell ref="E17:E18"/>
    <mergeCell ref="D17:D18"/>
    <mergeCell ref="C17:C18"/>
    <mergeCell ref="B17:B18"/>
    <mergeCell ref="A17:A18"/>
    <mergeCell ref="P19:P32"/>
    <mergeCell ref="O19:O32"/>
    <mergeCell ref="N19:N32"/>
    <mergeCell ref="M19:M32"/>
    <mergeCell ref="L19:L32"/>
    <mergeCell ref="K19:K32"/>
    <mergeCell ref="J19:J32"/>
    <mergeCell ref="I19:I32"/>
    <mergeCell ref="H19:H32"/>
    <mergeCell ref="H17:H18"/>
    <mergeCell ref="I76:I79"/>
    <mergeCell ref="J76:J79"/>
    <mergeCell ref="K76:K79"/>
    <mergeCell ref="L76:L79"/>
    <mergeCell ref="M76:M79"/>
    <mergeCell ref="N76:N79"/>
    <mergeCell ref="O76:O79"/>
    <mergeCell ref="P76:P79"/>
    <mergeCell ref="F80:O80"/>
    <mergeCell ref="A74:A75"/>
    <mergeCell ref="B74:B75"/>
    <mergeCell ref="C74:C75"/>
    <mergeCell ref="D74:D75"/>
    <mergeCell ref="E74:E75"/>
    <mergeCell ref="G74:G75"/>
    <mergeCell ref="H74:H75"/>
    <mergeCell ref="A76:A80"/>
    <mergeCell ref="B76:B80"/>
    <mergeCell ref="C76:C80"/>
    <mergeCell ref="D76:D80"/>
    <mergeCell ref="E76:E80"/>
    <mergeCell ref="H76:H79"/>
    <mergeCell ref="I44:I47"/>
    <mergeCell ref="J44:J47"/>
    <mergeCell ref="K44:K47"/>
    <mergeCell ref="L44:L47"/>
    <mergeCell ref="M44:M47"/>
    <mergeCell ref="N44:N47"/>
    <mergeCell ref="O44:O47"/>
    <mergeCell ref="P44:P47"/>
    <mergeCell ref="F48:O48"/>
    <mergeCell ref="D42:D43"/>
    <mergeCell ref="E42:E43"/>
    <mergeCell ref="G42:G43"/>
    <mergeCell ref="H42:H43"/>
    <mergeCell ref="A44:A48"/>
    <mergeCell ref="B44:B48"/>
    <mergeCell ref="C44:C48"/>
    <mergeCell ref="D44:D48"/>
    <mergeCell ref="E44:E48"/>
    <mergeCell ref="H44:H47"/>
    <mergeCell ref="M1:N1"/>
    <mergeCell ref="O3:P3"/>
    <mergeCell ref="A2:L2"/>
    <mergeCell ref="M2:N2"/>
    <mergeCell ref="O2:P2"/>
    <mergeCell ref="M3:N3"/>
    <mergeCell ref="H9:H10"/>
    <mergeCell ref="A11:A15"/>
    <mergeCell ref="B11:B15"/>
    <mergeCell ref="C11:C15"/>
    <mergeCell ref="D11:D15"/>
    <mergeCell ref="E11:E15"/>
    <mergeCell ref="H11:H14"/>
    <mergeCell ref="M4:N4"/>
    <mergeCell ref="M5:N5"/>
    <mergeCell ref="M6:N6"/>
    <mergeCell ref="A7:P7"/>
    <mergeCell ref="A9:A10"/>
    <mergeCell ref="B9:B10"/>
    <mergeCell ref="C9:C10"/>
    <mergeCell ref="D9:D10"/>
    <mergeCell ref="E9:E10"/>
    <mergeCell ref="G9:G10"/>
    <mergeCell ref="O11:O14"/>
    <mergeCell ref="A35:A36"/>
    <mergeCell ref="B35:B36"/>
    <mergeCell ref="C35:C36"/>
    <mergeCell ref="D35:D36"/>
    <mergeCell ref="E35:E36"/>
    <mergeCell ref="G35:G36"/>
    <mergeCell ref="A19:A33"/>
    <mergeCell ref="B19:B33"/>
    <mergeCell ref="C19:C33"/>
    <mergeCell ref="D19:D33"/>
    <mergeCell ref="E19:E33"/>
    <mergeCell ref="F33:O33"/>
    <mergeCell ref="G19:G22"/>
    <mergeCell ref="G24:G29"/>
    <mergeCell ref="G30:G32"/>
    <mergeCell ref="H35:H36"/>
    <mergeCell ref="P11:P14"/>
    <mergeCell ref="F15:O15"/>
    <mergeCell ref="I11:I14"/>
    <mergeCell ref="J11:J14"/>
    <mergeCell ref="K11:K14"/>
    <mergeCell ref="L11:L14"/>
    <mergeCell ref="M11:M14"/>
    <mergeCell ref="N11:N14"/>
    <mergeCell ref="O37:O39"/>
    <mergeCell ref="P37:P39"/>
    <mergeCell ref="G17:G18"/>
    <mergeCell ref="A68:A72"/>
    <mergeCell ref="B68:B72"/>
    <mergeCell ref="C68:C72"/>
    <mergeCell ref="D68:D72"/>
    <mergeCell ref="E68:E72"/>
    <mergeCell ref="H68:H71"/>
    <mergeCell ref="F40:O40"/>
    <mergeCell ref="I37:I39"/>
    <mergeCell ref="J37:J39"/>
    <mergeCell ref="K37:K39"/>
    <mergeCell ref="L37:L39"/>
    <mergeCell ref="M37:M39"/>
    <mergeCell ref="N37:N39"/>
    <mergeCell ref="A37:A40"/>
    <mergeCell ref="B37:B40"/>
    <mergeCell ref="C37:C40"/>
    <mergeCell ref="D37:D40"/>
    <mergeCell ref="E37:E40"/>
    <mergeCell ref="H37:H39"/>
    <mergeCell ref="A42:A43"/>
    <mergeCell ref="B42:B43"/>
    <mergeCell ref="F56:O56"/>
    <mergeCell ref="A66:A67"/>
    <mergeCell ref="C42:C43"/>
    <mergeCell ref="I60:I63"/>
    <mergeCell ref="J60:J63"/>
    <mergeCell ref="K60:K63"/>
    <mergeCell ref="L60:L63"/>
    <mergeCell ref="M60:M63"/>
    <mergeCell ref="N60:N63"/>
    <mergeCell ref="O60:O63"/>
    <mergeCell ref="B66:B67"/>
    <mergeCell ref="C66:C67"/>
    <mergeCell ref="D66:D67"/>
    <mergeCell ref="E66:E67"/>
    <mergeCell ref="G66:G67"/>
    <mergeCell ref="H66:H67"/>
    <mergeCell ref="B58:B59"/>
    <mergeCell ref="C58:C59"/>
    <mergeCell ref="D58:D59"/>
    <mergeCell ref="E58:E59"/>
    <mergeCell ref="G58:G59"/>
    <mergeCell ref="H58:H59"/>
    <mergeCell ref="A60:A64"/>
    <mergeCell ref="B60:B64"/>
    <mergeCell ref="C60:C64"/>
    <mergeCell ref="D60:D64"/>
    <mergeCell ref="E60:E64"/>
    <mergeCell ref="H60:H63"/>
    <mergeCell ref="P60:P63"/>
    <mergeCell ref="F64:O64"/>
    <mergeCell ref="A50:A51"/>
    <mergeCell ref="B50:B51"/>
    <mergeCell ref="C50:C51"/>
    <mergeCell ref="D50:D51"/>
    <mergeCell ref="E50:E51"/>
    <mergeCell ref="G50:G51"/>
    <mergeCell ref="H50:H51"/>
    <mergeCell ref="A52:A56"/>
    <mergeCell ref="B52:B56"/>
    <mergeCell ref="C52:C56"/>
    <mergeCell ref="D52:D56"/>
    <mergeCell ref="E52:E56"/>
    <mergeCell ref="H52:H55"/>
    <mergeCell ref="I52:I55"/>
    <mergeCell ref="J52:J55"/>
    <mergeCell ref="K52:K55"/>
    <mergeCell ref="L52:L55"/>
    <mergeCell ref="M52:M55"/>
    <mergeCell ref="N52:N55"/>
    <mergeCell ref="O52:O55"/>
    <mergeCell ref="P52:P55"/>
    <mergeCell ref="A58:A59"/>
    <mergeCell ref="I68:I71"/>
    <mergeCell ref="J68:J71"/>
    <mergeCell ref="K68:K71"/>
    <mergeCell ref="L68:L71"/>
    <mergeCell ref="M68:M71"/>
    <mergeCell ref="N68:N71"/>
    <mergeCell ref="O68:O71"/>
    <mergeCell ref="P68:P71"/>
    <mergeCell ref="F72:O72"/>
  </mergeCells>
  <conditionalFormatting sqref="T1:T6">
    <cfRule type="cellIs" dxfId="0" priority="1" operator="lessThan">
      <formula>0</formula>
    </cfRule>
  </conditionalFormatting>
  <pageMargins left="0.51181102362204722" right="0.51181102362204722" top="0.78740157480314965" bottom="0.78740157480314965" header="0.31496062992125984" footer="0.31496062992125984"/>
  <pageSetup paperSize="9" scale="39" orientation="portrait" r:id="rId1"/>
  <headerFooter>
    <oddHeader>&amp;C&amp;G</oddHeader>
    <oddFooter>&amp;CRua Demócrito Cavalcanti, 144 – Livramento, Vitória de Santo Antão – PE – CEP: 55.612-010&amp;RPágina &amp;P de &amp;N</oddFooter>
  </headerFooter>
  <legacyDrawingHF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19</vt:i4>
      </vt:variant>
      <vt:variant>
        <vt:lpstr>Intervalos nomeados</vt:lpstr>
      </vt:variant>
      <vt:variant>
        <vt:i4>20</vt:i4>
      </vt:variant>
    </vt:vector>
  </HeadingPairs>
  <TitlesOfParts>
    <vt:vector size="39" baseType="lpstr">
      <vt:lpstr>CADASTRO</vt:lpstr>
      <vt:lpstr>COTAÇÃO PISO</vt:lpstr>
      <vt:lpstr>Memoria de Calculo</vt:lpstr>
      <vt:lpstr>PLAN. COMP.</vt:lpstr>
      <vt:lpstr>Planilha1</vt:lpstr>
      <vt:lpstr>COMP AUXILIARES</vt:lpstr>
      <vt:lpstr>CPUs</vt:lpstr>
      <vt:lpstr>PLAN </vt:lpstr>
      <vt:lpstr>RESUMO</vt:lpstr>
      <vt:lpstr>ABC</vt:lpstr>
      <vt:lpstr>Planilha2</vt:lpstr>
      <vt:lpstr>CRON.</vt:lpstr>
      <vt:lpstr>RESUMO CRONO</vt:lpstr>
      <vt:lpstr>ABC </vt:lpstr>
      <vt:lpstr>CRONOGRAMA F F</vt:lpstr>
      <vt:lpstr>RESUMO CRONO F F</vt:lpstr>
      <vt:lpstr>BDI </vt:lpstr>
      <vt:lpstr>ENCARGOS S</vt:lpstr>
      <vt:lpstr>TRAT. ESTA.</vt:lpstr>
      <vt:lpstr>ABC!Area_de_impressao</vt:lpstr>
      <vt:lpstr>'ABC '!Area_de_impressao</vt:lpstr>
      <vt:lpstr>'BDI '!Area_de_impressao</vt:lpstr>
      <vt:lpstr>CADASTRO!Area_de_impressao</vt:lpstr>
      <vt:lpstr>CRON.!Area_de_impressao</vt:lpstr>
      <vt:lpstr>'CRONOGRAMA F F'!Area_de_impressao</vt:lpstr>
      <vt:lpstr>'ENCARGOS S'!Area_de_impressao</vt:lpstr>
      <vt:lpstr>'PLAN '!Area_de_impressao</vt:lpstr>
      <vt:lpstr>'PLAN. COMP.'!Area_de_impressao</vt:lpstr>
      <vt:lpstr>RESUMO!Area_de_impressao</vt:lpstr>
      <vt:lpstr>'RESUMO CRONO'!Area_de_impressao</vt:lpstr>
      <vt:lpstr>'RESUMO CRONO F F'!Area_de_impressao</vt:lpstr>
      <vt:lpstr>'TRAT. ESTA.'!Area_de_impressao</vt:lpstr>
      <vt:lpstr>ABC!Titulos_de_impressao</vt:lpstr>
      <vt:lpstr>'ABC '!Titulos_de_impressao</vt:lpstr>
      <vt:lpstr>CRON.!Titulos_de_impressao</vt:lpstr>
      <vt:lpstr>'CRONOGRAMA F F'!Titulos_de_impressao</vt:lpstr>
      <vt:lpstr>'PLAN '!Titulos_de_impressao</vt:lpstr>
      <vt:lpstr>'PLAN. COMP.'!Titulos_de_impressao</vt:lpstr>
      <vt:lpstr>RESUMO!Titulos_de_impressao</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dc:creator>
  <cp:lastModifiedBy>Zé da Pedra</cp:lastModifiedBy>
  <cp:lastPrinted>2024-07-01T16:02:11Z</cp:lastPrinted>
  <dcterms:created xsi:type="dcterms:W3CDTF">2017-01-05T10:35:10Z</dcterms:created>
  <dcterms:modified xsi:type="dcterms:W3CDTF">2024-07-01T16:02:33Z</dcterms:modified>
</cp:coreProperties>
</file>